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8"/>
  </bookViews>
  <sheets>
    <sheet name="封面" sheetId="2" r:id="rId1"/>
    <sheet name="01包工程量清单（雁塔+长安东区）436间" sheetId="8" r:id="rId2"/>
    <sheet name="02包工程量清单（长智+长思1）341间" sheetId="3" r:id="rId3"/>
    <sheet name="03包工程量清单（长思）339间" sheetId="5" r:id="rId4"/>
  </sheets>
  <calcPr calcId="144525"/>
</workbook>
</file>

<file path=xl/sharedStrings.xml><?xml version="1.0" encoding="utf-8"?>
<sst xmlns="http://schemas.openxmlformats.org/spreadsheetml/2006/main" count="140" uniqueCount="68">
  <si>
    <r>
      <rPr>
        <u/>
        <sz val="18"/>
        <rFont val="宋体"/>
        <charset val="134"/>
      </rPr>
      <t xml:space="preserve">西安邮电大学2022年毕业生宿舍粉刷油漆及地砖修补  </t>
    </r>
    <r>
      <rPr>
        <sz val="18"/>
        <rFont val="宋体"/>
        <charset val="134"/>
      </rPr>
      <t>工程</t>
    </r>
  </si>
  <si>
    <t>投标总价</t>
  </si>
  <si>
    <t>投标总价(小写)：</t>
  </si>
  <si>
    <t>(大写)：</t>
  </si>
  <si>
    <t>投 标 人：</t>
  </si>
  <si>
    <t>（单位盖章）</t>
  </si>
  <si>
    <t>法定代表人
或其授权人：</t>
  </si>
  <si>
    <t>（签字或盖章）</t>
  </si>
  <si>
    <t>编  制  人：</t>
  </si>
  <si>
    <t>(造价人员签字盖专用章)</t>
  </si>
  <si>
    <t>编制时间： 2022  年  月  日</t>
  </si>
  <si>
    <t>2022年毕业生宿舍粉刷、油漆及地砖修补工程 （一标段）雁塔校区及长安校区东区毕业生宿舍</t>
  </si>
  <si>
    <t>序号</t>
  </si>
  <si>
    <t>项目名称</t>
  </si>
  <si>
    <t>项目施工技术要求</t>
  </si>
  <si>
    <t>计量 
单位</t>
  </si>
  <si>
    <t>工程量</t>
  </si>
  <si>
    <t>全费用综合单价（元）</t>
  </si>
  <si>
    <t>合计（元）</t>
  </si>
  <si>
    <t>备注</t>
  </si>
  <si>
    <t>宿舍内墙面及天棚、柜子里墙面及顶棚</t>
  </si>
  <si>
    <t>粉刷施工工艺：1、墙面局部铲除（墙皮鼓起、起皮、脱落部位；墙面反潮、发黄、发黑部位；裂缝墙面；污损墙面；存有粘贴印痕墙面等）；2、铲除后墙面批腻子修补平整；3、墙面整体刷一遍108胶；4、墙面整体批一遍腻子，整体打磨平整；5、墙面整体刷两遍乳胶漆。</t>
  </si>
  <si>
    <r>
      <rPr>
        <sz val="12"/>
        <rFont val="仿宋"/>
        <charset val="134"/>
      </rPr>
      <t>m</t>
    </r>
    <r>
      <rPr>
        <vertAlign val="superscript"/>
        <sz val="12"/>
        <rFont val="仿宋"/>
        <charset val="134"/>
      </rPr>
      <t>2</t>
    </r>
  </si>
  <si>
    <t>卫生间、阳台墙面及天棚粉刷</t>
  </si>
  <si>
    <t>粉刷施工工艺：1、墙面局部铲除（墙皮鼓起、起皮、脱落部位；墙面反潮、发黄、发黑部位；裂缝墙面；污损墙面；存有粘贴印痕墙面等）；2、铲除后墙面批腻子修补平整；3、墙面整体刷一遍108胶；4、墙面整体批一遍外墙腻子，整体打磨平整；5、整体刷两遍外墙乳胶漆。</t>
  </si>
  <si>
    <t>门油漆</t>
  </si>
  <si>
    <r>
      <rPr>
        <sz val="12"/>
        <color theme="1"/>
        <rFont val="仿宋"/>
        <charset val="134"/>
      </rPr>
      <t>施工工艺：门洞修补平整；变形门调整；局部铲除，腻子修补，打磨平整；整体刷两遍调和漆。</t>
    </r>
    <r>
      <rPr>
        <b/>
        <sz val="12"/>
        <color theme="1"/>
        <rFont val="仿宋"/>
        <charset val="134"/>
      </rPr>
      <t>（备注：此项工程附带雁塔校区155间宿舍内纱门门框油漆）</t>
    </r>
  </si>
  <si>
    <t>扇</t>
  </si>
  <si>
    <t>暖气片及暖气管道油漆</t>
  </si>
  <si>
    <t>施工工艺：除锈打磨平整，刷亮色银粉漆两遍。</t>
  </si>
  <si>
    <t>组</t>
  </si>
  <si>
    <t>柜门油漆</t>
  </si>
  <si>
    <t>施工工艺：单面油漆，柜门修补；局部铲除，腻子修补，打磨平整；整体刷两遍调和漆。(备注：每间宿舍所有柜门）</t>
  </si>
  <si>
    <t>间</t>
  </si>
  <si>
    <t>水泥地面修补</t>
  </si>
  <si>
    <t>施工工艺：修补损坏部位，抹水泥砂浆。</t>
  </si>
  <si>
    <t>地砖600*600</t>
  </si>
  <si>
    <t>施工工艺：拆除破损磁砖，地基处理，新铺地砖</t>
  </si>
  <si>
    <t>块</t>
  </si>
  <si>
    <t>卫生间瓷砖300*300</t>
  </si>
  <si>
    <t>施工工艺：拆除破损磁砖，地基处理，新贴墙砖</t>
  </si>
  <si>
    <t>踢脚线800*125</t>
  </si>
  <si>
    <t>施工工艺：拆除破损踢脚线，地基处理，新贴踢脚线</t>
  </si>
  <si>
    <t>门纱</t>
  </si>
  <si>
    <t>按行业标准及质量要求更换新品</t>
  </si>
  <si>
    <t>片</t>
  </si>
  <si>
    <t>普通玻璃</t>
  </si>
  <si>
    <t>柜扣</t>
  </si>
  <si>
    <t>个</t>
  </si>
  <si>
    <t>壁柜拉手</t>
  </si>
  <si>
    <t>门手把</t>
  </si>
  <si>
    <t>插销</t>
  </si>
  <si>
    <t>合页</t>
  </si>
  <si>
    <t>门鼻</t>
  </si>
  <si>
    <t>垃圾清运</t>
  </si>
  <si>
    <t>垃圾清理外运</t>
  </si>
  <si>
    <t>项</t>
  </si>
  <si>
    <t>此项内容应包含在投标报价中</t>
  </si>
  <si>
    <t>合计</t>
  </si>
  <si>
    <t>2022年毕业生宿舍粉刷、油漆及地砖修补工程（二标段）长安校区西区长智公寓及长思公寓1号毕业生宿舍</t>
  </si>
  <si>
    <t>计量单位</t>
  </si>
  <si>
    <t>合价（元）</t>
  </si>
  <si>
    <t>宿舍内墙面及天棚粉刷</t>
  </si>
  <si>
    <t>墙面粉刷工艺：1、墙面局部铲除（墙皮鼓起、起皮、脱落部位；墙面反潮、发黄、发黑部位；裂缝墙面；污损墙面；存有粘贴印痕墙面等）；2、铲除后墙面批腻子修补平整；3、墙面整体刷一遍108胶；4、墙面整体批一遍腻子，整体打磨平整；5、墙面整体刷两遍乳胶漆。</t>
  </si>
  <si>
    <t>施工工艺：门洞修补平整；变形门调整；局部铲除，腻子修补，打磨平整；整体刷两遍调和漆。</t>
  </si>
  <si>
    <t>暖气片及暖气管 
道油漆</t>
  </si>
  <si>
    <t>卫生间瓷砖
300*300</t>
  </si>
  <si>
    <t>2022年毕业生宿舍粉刷、油漆及地砖修补工程（三标段）长安校区西区长思2、3、4、5、7号公寓毕业生宿舍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</si>
</sst>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_ "/>
  </numFmts>
  <fonts count="4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仿宋"/>
      <charset val="134"/>
    </font>
    <font>
      <b/>
      <sz val="12"/>
      <color rgb="FF000000"/>
      <name val="仿宋"/>
      <charset val="134"/>
    </font>
    <font>
      <b/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color rgb="FF000000"/>
      <name val="仿宋"/>
      <charset val="134"/>
    </font>
    <font>
      <sz val="11"/>
      <color rgb="FF00B050"/>
      <name val="宋体"/>
      <charset val="134"/>
      <scheme val="minor"/>
    </font>
    <font>
      <sz val="12"/>
      <color rgb="FF00B050"/>
      <name val="宋体"/>
      <charset val="134"/>
      <scheme val="minor"/>
    </font>
    <font>
      <u/>
      <sz val="1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  <font>
      <vertAlign val="superscript"/>
      <sz val="12"/>
      <name val="仿宋"/>
      <charset val="134"/>
    </font>
    <font>
      <b/>
      <sz val="12"/>
      <color theme="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32" fillId="13" borderId="14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7" fillId="0" borderId="0"/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5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 wrapText="1"/>
    </xf>
    <xf numFmtId="0" fontId="8" fillId="0" borderId="4" xfId="0" applyFont="1" applyFill="1" applyBorder="1">
      <alignment vertical="center"/>
    </xf>
    <xf numFmtId="0" fontId="9" fillId="0" borderId="4" xfId="0" applyFont="1" applyFill="1" applyBorder="1">
      <alignment vertical="center"/>
    </xf>
    <xf numFmtId="0" fontId="9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7" fontId="8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>
      <alignment vertical="center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3" fillId="2" borderId="0" xfId="49" applyFont="1" applyFill="1" applyAlignment="1">
      <alignment horizontal="center" wrapText="1"/>
    </xf>
    <xf numFmtId="0" fontId="14" fillId="2" borderId="0" xfId="49" applyFont="1" applyFill="1" applyAlignment="1">
      <alignment horizontal="center" wrapText="1"/>
    </xf>
    <xf numFmtId="0" fontId="15" fillId="2" borderId="0" xfId="49" applyFont="1" applyFill="1" applyAlignment="1">
      <alignment horizontal="left" vertical="center" wrapText="1"/>
    </xf>
    <xf numFmtId="0" fontId="16" fillId="2" borderId="0" xfId="49" applyFont="1" applyFill="1" applyAlignment="1">
      <alignment horizontal="center" wrapText="1"/>
    </xf>
    <xf numFmtId="0" fontId="15" fillId="2" borderId="0" xfId="49" applyFont="1" applyFill="1" applyAlignment="1">
      <alignment horizontal="right" vertical="center" wrapText="1"/>
    </xf>
    <xf numFmtId="0" fontId="17" fillId="2" borderId="0" xfId="49" applyFont="1" applyFill="1" applyAlignment="1">
      <alignment horizontal="right" wrapText="1"/>
    </xf>
    <xf numFmtId="177" fontId="17" fillId="2" borderId="7" xfId="49" applyNumberFormat="1" applyFont="1" applyFill="1" applyBorder="1" applyAlignment="1">
      <alignment horizontal="left" wrapText="1"/>
    </xf>
    <xf numFmtId="0" fontId="17" fillId="2" borderId="0" xfId="49" applyFont="1" applyFill="1" applyAlignment="1">
      <alignment horizontal="left" wrapText="1"/>
    </xf>
    <xf numFmtId="0" fontId="17" fillId="2" borderId="7" xfId="49" applyFont="1" applyFill="1" applyBorder="1" applyAlignment="1">
      <alignment horizontal="left" wrapText="1"/>
    </xf>
    <xf numFmtId="0" fontId="17" fillId="2" borderId="0" xfId="49" applyFont="1" applyFill="1" applyAlignment="1">
      <alignment horizontal="left"/>
    </xf>
    <xf numFmtId="0" fontId="17" fillId="2" borderId="0" xfId="49" applyFont="1" applyFill="1" applyBorder="1" applyAlignment="1">
      <alignment horizontal="left" wrapText="1"/>
    </xf>
    <xf numFmtId="0" fontId="17" fillId="2" borderId="2" xfId="49" applyFont="1" applyFill="1" applyBorder="1" applyAlignment="1">
      <alignment horizontal="left" wrapText="1"/>
    </xf>
    <xf numFmtId="0" fontId="17" fillId="2" borderId="3" xfId="49" applyFont="1" applyFill="1" applyBorder="1" applyAlignment="1">
      <alignment horizontal="left" wrapText="1"/>
    </xf>
    <xf numFmtId="0" fontId="17" fillId="2" borderId="1" xfId="49" applyFont="1" applyFill="1" applyBorder="1" applyAlignment="1">
      <alignment horizontal="left" wrapText="1"/>
    </xf>
    <xf numFmtId="0" fontId="17" fillId="2" borderId="8" xfId="49" applyFont="1" applyFill="1" applyBorder="1" applyAlignment="1">
      <alignment horizontal="left" wrapText="1"/>
    </xf>
    <xf numFmtId="0" fontId="17" fillId="2" borderId="8" xfId="49" applyFont="1" applyFill="1" applyBorder="1" applyAlignment="1">
      <alignment horizontal="left"/>
    </xf>
    <xf numFmtId="0" fontId="17" fillId="2" borderId="0" xfId="49" applyFont="1" applyFill="1" applyBorder="1" applyAlignment="1">
      <alignment horizontal="left"/>
    </xf>
    <xf numFmtId="0" fontId="0" fillId="0" borderId="0" xfId="0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view="pageBreakPreview" zoomScaleNormal="100" workbookViewId="0">
      <selection activeCell="A7" sqref="A7"/>
    </sheetView>
  </sheetViews>
  <sheetFormatPr defaultColWidth="9" defaultRowHeight="13.5" outlineLevelCol="7"/>
  <cols>
    <col min="1" max="1" width="18.625" customWidth="1"/>
    <col min="8" max="8" width="15.375" customWidth="1"/>
  </cols>
  <sheetData>
    <row r="1" ht="78" customHeight="1" spans="1:8">
      <c r="A1" s="45" t="s">
        <v>0</v>
      </c>
      <c r="B1" s="46"/>
      <c r="C1" s="46"/>
      <c r="D1" s="46"/>
      <c r="E1" s="46"/>
      <c r="F1" s="46"/>
      <c r="G1" s="46"/>
      <c r="H1" s="46"/>
    </row>
    <row r="2" ht="78" customHeight="1" spans="1:7">
      <c r="A2" s="47"/>
      <c r="B2" s="47"/>
      <c r="C2" s="48" t="s">
        <v>1</v>
      </c>
      <c r="D2" s="48"/>
      <c r="E2" s="48"/>
      <c r="F2" s="48"/>
      <c r="G2" s="49"/>
    </row>
    <row r="3" ht="78" customHeight="1" spans="1:7">
      <c r="A3" s="50" t="s">
        <v>2</v>
      </c>
      <c r="B3" s="50"/>
      <c r="C3" s="50"/>
      <c r="D3" s="51"/>
      <c r="E3" s="51"/>
      <c r="F3" s="52"/>
      <c r="G3" s="52"/>
    </row>
    <row r="4" ht="78" customHeight="1" spans="1:7">
      <c r="A4" s="50" t="s">
        <v>3</v>
      </c>
      <c r="B4" s="50"/>
      <c r="C4" s="50"/>
      <c r="D4" s="53"/>
      <c r="E4" s="53"/>
      <c r="F4" s="52"/>
      <c r="G4" s="52"/>
    </row>
    <row r="5" ht="78" customHeight="1" spans="1:7">
      <c r="A5" s="52"/>
      <c r="B5" s="52"/>
      <c r="C5" s="52"/>
      <c r="D5" s="52"/>
      <c r="E5" s="52"/>
      <c r="F5" s="52"/>
      <c r="G5" s="52"/>
    </row>
    <row r="6" ht="78" customHeight="1" spans="1:7">
      <c r="A6" s="52"/>
      <c r="B6" s="52"/>
      <c r="C6" s="52"/>
      <c r="D6" s="52"/>
      <c r="E6" s="52"/>
      <c r="F6" s="52"/>
      <c r="G6" s="52"/>
    </row>
    <row r="7" ht="78" customHeight="1" spans="1:7">
      <c r="A7" s="54" t="s">
        <v>4</v>
      </c>
      <c r="B7" s="55"/>
      <c r="C7" s="55"/>
      <c r="D7" s="55"/>
      <c r="E7" s="55"/>
      <c r="F7" s="52" t="s">
        <v>5</v>
      </c>
      <c r="G7" s="52"/>
    </row>
    <row r="8" ht="78" customHeight="1" spans="1:7">
      <c r="A8" s="52" t="s">
        <v>6</v>
      </c>
      <c r="B8" s="56"/>
      <c r="C8" s="57"/>
      <c r="D8" s="58"/>
      <c r="E8" s="56"/>
      <c r="F8" s="52" t="s">
        <v>7</v>
      </c>
      <c r="G8" s="52"/>
    </row>
    <row r="9" ht="78" customHeight="1" spans="1:7">
      <c r="A9" s="54" t="s">
        <v>8</v>
      </c>
      <c r="B9" s="53"/>
      <c r="C9" s="53"/>
      <c r="D9" s="53"/>
      <c r="E9" s="53"/>
      <c r="F9" s="52" t="s">
        <v>9</v>
      </c>
      <c r="G9" s="52"/>
    </row>
    <row r="10" ht="54.95" customHeight="1" spans="1:8">
      <c r="A10" s="52"/>
      <c r="B10" s="59"/>
      <c r="C10" s="59"/>
      <c r="D10" s="60" t="s">
        <v>10</v>
      </c>
      <c r="F10" s="61"/>
      <c r="G10" s="52"/>
      <c r="H10" s="62"/>
    </row>
  </sheetData>
  <mergeCells count="19">
    <mergeCell ref="A1:H1"/>
    <mergeCell ref="A2:B2"/>
    <mergeCell ref="C2:F2"/>
    <mergeCell ref="A3:C3"/>
    <mergeCell ref="D3:E3"/>
    <mergeCell ref="F3:G3"/>
    <mergeCell ref="A4:C4"/>
    <mergeCell ref="D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D9"/>
    <mergeCell ref="F9:G9"/>
  </mergeCells>
  <pageMargins left="0.699305555555556" right="0.699305555555556" top="0.75" bottom="0.75" header="0.3" footer="0.3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M4" sqref="M4"/>
    </sheetView>
  </sheetViews>
  <sheetFormatPr defaultColWidth="9" defaultRowHeight="50.1" customHeight="1"/>
  <cols>
    <col min="1" max="1" width="5.625" style="2" customWidth="1"/>
    <col min="2" max="2" width="20.75" style="2" customWidth="1"/>
    <col min="3" max="3" width="63.75" style="2" customWidth="1"/>
    <col min="4" max="4" width="6" style="2" customWidth="1"/>
    <col min="5" max="5" width="9.875" style="2" customWidth="1"/>
    <col min="6" max="6" width="11.625" style="2" customWidth="1"/>
    <col min="7" max="7" width="12.75" style="2" customWidth="1"/>
    <col min="8" max="8" width="14.25" style="2" customWidth="1"/>
    <col min="9" max="9" width="14.125" style="2" customWidth="1"/>
    <col min="10" max="16384" width="9" style="2"/>
  </cols>
  <sheetData>
    <row r="1" ht="42" customHeight="1" spans="1:8">
      <c r="A1" s="33" t="s">
        <v>11</v>
      </c>
      <c r="B1" s="33"/>
      <c r="C1" s="33"/>
      <c r="D1" s="33"/>
      <c r="E1" s="33"/>
      <c r="F1" s="33"/>
      <c r="G1" s="33"/>
      <c r="H1" s="33"/>
    </row>
    <row r="2" ht="45" customHeight="1" spans="1:9">
      <c r="A2" s="34" t="s">
        <v>12</v>
      </c>
      <c r="B2" s="34" t="s">
        <v>13</v>
      </c>
      <c r="C2" s="34" t="s">
        <v>14</v>
      </c>
      <c r="D2" s="35" t="s">
        <v>15</v>
      </c>
      <c r="E2" s="34" t="s">
        <v>16</v>
      </c>
      <c r="F2" s="35" t="s">
        <v>17</v>
      </c>
      <c r="G2" s="34" t="s">
        <v>18</v>
      </c>
      <c r="H2" s="10" t="s">
        <v>19</v>
      </c>
      <c r="I2" s="20"/>
    </row>
    <row r="3" s="32" customFormat="1" ht="72" customHeight="1" spans="1:9">
      <c r="A3" s="11">
        <v>1</v>
      </c>
      <c r="B3" s="12" t="s">
        <v>20</v>
      </c>
      <c r="C3" s="36" t="s">
        <v>21</v>
      </c>
      <c r="D3" s="12" t="s">
        <v>22</v>
      </c>
      <c r="E3" s="37">
        <v>37847</v>
      </c>
      <c r="F3" s="11"/>
      <c r="G3" s="11"/>
      <c r="H3" s="38"/>
      <c r="I3" s="44"/>
    </row>
    <row r="4" ht="72" customHeight="1" spans="1:9">
      <c r="A4" s="11">
        <v>2</v>
      </c>
      <c r="B4" s="12" t="s">
        <v>23</v>
      </c>
      <c r="C4" s="36" t="s">
        <v>24</v>
      </c>
      <c r="D4" s="12" t="s">
        <v>22</v>
      </c>
      <c r="E4" s="37">
        <v>7825</v>
      </c>
      <c r="F4" s="11"/>
      <c r="G4" s="11"/>
      <c r="H4" s="19"/>
      <c r="I4" s="20"/>
    </row>
    <row r="5" ht="48.95" customHeight="1" spans="1:9">
      <c r="A5" s="11">
        <v>3</v>
      </c>
      <c r="B5" s="27" t="s">
        <v>25</v>
      </c>
      <c r="C5" s="39" t="s">
        <v>26</v>
      </c>
      <c r="D5" s="27" t="s">
        <v>27</v>
      </c>
      <c r="E5" s="27">
        <f>152+110*2+195+57+213+12</f>
        <v>849</v>
      </c>
      <c r="F5" s="11"/>
      <c r="G5" s="29"/>
      <c r="H5" s="19"/>
      <c r="I5" s="20"/>
    </row>
    <row r="6" ht="39.95" customHeight="1" spans="1:9">
      <c r="A6" s="11">
        <v>4</v>
      </c>
      <c r="B6" s="27" t="s">
        <v>28</v>
      </c>
      <c r="C6" s="28" t="s">
        <v>29</v>
      </c>
      <c r="D6" s="27" t="s">
        <v>30</v>
      </c>
      <c r="E6" s="12">
        <f>21+70+61+110+12+174</f>
        <v>448</v>
      </c>
      <c r="F6" s="11"/>
      <c r="G6" s="29"/>
      <c r="H6" s="19"/>
      <c r="I6" s="20"/>
    </row>
    <row r="7" ht="45" customHeight="1" spans="1:9">
      <c r="A7" s="11">
        <v>5</v>
      </c>
      <c r="B7" s="27" t="s">
        <v>31</v>
      </c>
      <c r="C7" s="40" t="s">
        <v>32</v>
      </c>
      <c r="D7" s="27" t="s">
        <v>33</v>
      </c>
      <c r="E7" s="27">
        <f>65+19+71</f>
        <v>155</v>
      </c>
      <c r="F7" s="11"/>
      <c r="G7" s="29"/>
      <c r="H7" s="19"/>
      <c r="I7" s="20"/>
    </row>
    <row r="8" ht="35.1" customHeight="1" spans="1:9">
      <c r="A8" s="11">
        <v>6</v>
      </c>
      <c r="B8" s="27" t="s">
        <v>34</v>
      </c>
      <c r="C8" s="28" t="s">
        <v>35</v>
      </c>
      <c r="D8" s="12" t="s">
        <v>33</v>
      </c>
      <c r="E8" s="30">
        <v>22</v>
      </c>
      <c r="F8" s="11"/>
      <c r="G8" s="29"/>
      <c r="H8" s="19"/>
      <c r="I8" s="20"/>
    </row>
    <row r="9" ht="32.1" customHeight="1" spans="1:9">
      <c r="A9" s="11">
        <v>7</v>
      </c>
      <c r="B9" s="27" t="s">
        <v>36</v>
      </c>
      <c r="C9" s="28" t="s">
        <v>37</v>
      </c>
      <c r="D9" s="27" t="s">
        <v>38</v>
      </c>
      <c r="E9" s="27">
        <v>283</v>
      </c>
      <c r="F9" s="11"/>
      <c r="G9" s="29"/>
      <c r="H9" s="19"/>
      <c r="I9" s="20"/>
    </row>
    <row r="10" ht="32.1" customHeight="1" spans="1:9">
      <c r="A10" s="11">
        <v>8</v>
      </c>
      <c r="B10" s="27" t="s">
        <v>39</v>
      </c>
      <c r="C10" s="28" t="s">
        <v>40</v>
      </c>
      <c r="D10" s="27" t="s">
        <v>38</v>
      </c>
      <c r="E10" s="27">
        <v>131</v>
      </c>
      <c r="F10" s="11"/>
      <c r="G10" s="29"/>
      <c r="H10" s="19"/>
      <c r="I10" s="20"/>
    </row>
    <row r="11" ht="35.1" customHeight="1" spans="1:9">
      <c r="A11" s="11">
        <v>9</v>
      </c>
      <c r="B11" s="27" t="s">
        <v>41</v>
      </c>
      <c r="C11" s="28" t="s">
        <v>42</v>
      </c>
      <c r="D11" s="27" t="s">
        <v>38</v>
      </c>
      <c r="E11" s="27">
        <v>62</v>
      </c>
      <c r="F11" s="11"/>
      <c r="G11" s="29"/>
      <c r="H11" s="19"/>
      <c r="I11" s="20"/>
    </row>
    <row r="12" ht="35.1" customHeight="1" spans="1:9">
      <c r="A12" s="11">
        <v>10</v>
      </c>
      <c r="B12" s="27" t="s">
        <v>43</v>
      </c>
      <c r="C12" s="28" t="s">
        <v>44</v>
      </c>
      <c r="D12" s="27" t="s">
        <v>45</v>
      </c>
      <c r="E12" s="12">
        <f>155+155+174+25</f>
        <v>509</v>
      </c>
      <c r="F12" s="11"/>
      <c r="G12" s="29"/>
      <c r="H12" s="19"/>
      <c r="I12" s="20"/>
    </row>
    <row r="13" ht="35.1" customHeight="1" spans="1:9">
      <c r="A13" s="11">
        <v>11</v>
      </c>
      <c r="B13" s="27" t="s">
        <v>46</v>
      </c>
      <c r="C13" s="28" t="s">
        <v>44</v>
      </c>
      <c r="D13" s="27" t="s">
        <v>45</v>
      </c>
      <c r="E13" s="27">
        <v>40</v>
      </c>
      <c r="F13" s="11"/>
      <c r="G13" s="29"/>
      <c r="H13" s="19"/>
      <c r="I13" s="20"/>
    </row>
    <row r="14" ht="35.1" customHeight="1" spans="1:9">
      <c r="A14" s="11">
        <v>12</v>
      </c>
      <c r="B14" s="27" t="s">
        <v>47</v>
      </c>
      <c r="C14" s="28" t="s">
        <v>44</v>
      </c>
      <c r="D14" s="30" t="s">
        <v>48</v>
      </c>
      <c r="E14" s="30">
        <v>261</v>
      </c>
      <c r="F14" s="11"/>
      <c r="G14" s="29"/>
      <c r="H14" s="19"/>
      <c r="I14" s="20"/>
    </row>
    <row r="15" ht="35.1" customHeight="1" spans="1:9">
      <c r="A15" s="11">
        <v>13</v>
      </c>
      <c r="B15" s="27" t="s">
        <v>49</v>
      </c>
      <c r="C15" s="28" t="s">
        <v>44</v>
      </c>
      <c r="D15" s="30" t="s">
        <v>48</v>
      </c>
      <c r="E15" s="30">
        <v>380</v>
      </c>
      <c r="F15" s="11"/>
      <c r="G15" s="29"/>
      <c r="H15" s="19"/>
      <c r="I15" s="20"/>
    </row>
    <row r="16" ht="35.1" customHeight="1" spans="1:9">
      <c r="A16" s="11">
        <v>14</v>
      </c>
      <c r="B16" s="27" t="s">
        <v>50</v>
      </c>
      <c r="C16" s="28" t="s">
        <v>44</v>
      </c>
      <c r="D16" s="30" t="s">
        <v>48</v>
      </c>
      <c r="E16" s="30">
        <f t="shared" ref="E16" si="0">310</f>
        <v>310</v>
      </c>
      <c r="F16" s="11"/>
      <c r="G16" s="29"/>
      <c r="H16" s="19"/>
      <c r="I16" s="20"/>
    </row>
    <row r="17" ht="35.1" customHeight="1" spans="1:9">
      <c r="A17" s="11">
        <v>15</v>
      </c>
      <c r="B17" s="27" t="s">
        <v>51</v>
      </c>
      <c r="C17" s="28" t="s">
        <v>44</v>
      </c>
      <c r="D17" s="30" t="s">
        <v>48</v>
      </c>
      <c r="E17" s="30">
        <v>95</v>
      </c>
      <c r="F17" s="11"/>
      <c r="G17" s="29"/>
      <c r="H17" s="19"/>
      <c r="I17" s="20"/>
    </row>
    <row r="18" ht="35.1" customHeight="1" spans="1:9">
      <c r="A18" s="11">
        <v>16</v>
      </c>
      <c r="B18" s="27" t="s">
        <v>52</v>
      </c>
      <c r="C18" s="28" t="s">
        <v>44</v>
      </c>
      <c r="D18" s="30" t="s">
        <v>48</v>
      </c>
      <c r="E18" s="30">
        <v>142</v>
      </c>
      <c r="F18" s="11"/>
      <c r="G18" s="29"/>
      <c r="H18" s="19"/>
      <c r="I18" s="20"/>
    </row>
    <row r="19" ht="35.1" customHeight="1" spans="1:9">
      <c r="A19" s="11">
        <v>17</v>
      </c>
      <c r="B19" s="27" t="s">
        <v>53</v>
      </c>
      <c r="C19" s="28" t="s">
        <v>44</v>
      </c>
      <c r="D19" s="30" t="s">
        <v>48</v>
      </c>
      <c r="E19" s="30">
        <v>126</v>
      </c>
      <c r="F19" s="11"/>
      <c r="G19" s="29"/>
      <c r="H19" s="19"/>
      <c r="I19" s="20"/>
    </row>
    <row r="20" ht="56.1" customHeight="1" spans="1:9">
      <c r="A20" s="11">
        <v>18</v>
      </c>
      <c r="B20" s="27" t="s">
        <v>54</v>
      </c>
      <c r="C20" s="28" t="s">
        <v>55</v>
      </c>
      <c r="D20" s="30" t="s">
        <v>56</v>
      </c>
      <c r="E20" s="30">
        <v>1</v>
      </c>
      <c r="F20" s="18"/>
      <c r="G20" s="29"/>
      <c r="H20" s="17" t="s">
        <v>57</v>
      </c>
      <c r="I20" s="20"/>
    </row>
    <row r="21" ht="35.1" customHeight="1" spans="1:9">
      <c r="A21" s="41" t="s">
        <v>58</v>
      </c>
      <c r="B21" s="42"/>
      <c r="C21" s="42"/>
      <c r="D21" s="42"/>
      <c r="E21" s="43"/>
      <c r="F21" s="18"/>
      <c r="G21" s="30"/>
      <c r="H21" s="19"/>
      <c r="I21" s="20"/>
    </row>
    <row r="24" customHeight="1" spans="9:9">
      <c r="I24" s="20"/>
    </row>
  </sheetData>
  <mergeCells count="2">
    <mergeCell ref="A1:H1"/>
    <mergeCell ref="A21:E21"/>
  </mergeCells>
  <pageMargins left="0" right="0" top="0.393055555555556" bottom="0" header="0.298611111111111" footer="0.29861111111111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M4" sqref="M4"/>
    </sheetView>
  </sheetViews>
  <sheetFormatPr defaultColWidth="9" defaultRowHeight="13.5"/>
  <cols>
    <col min="1" max="1" width="9.125" style="2" customWidth="1"/>
    <col min="2" max="2" width="16.875" style="2" customWidth="1"/>
    <col min="3" max="3" width="53.625" style="2" customWidth="1"/>
    <col min="4" max="4" width="10.375" style="2" customWidth="1"/>
    <col min="5" max="5" width="9.875" style="2" customWidth="1"/>
    <col min="6" max="6" width="14.125" style="2" customWidth="1"/>
    <col min="7" max="7" width="13.125" style="2" customWidth="1"/>
    <col min="8" max="8" width="18" style="22" customWidth="1"/>
    <col min="9" max="9" width="12.625" style="2"/>
    <col min="10" max="16384" width="9" style="2"/>
  </cols>
  <sheetData>
    <row r="1" ht="48.95" customHeight="1" spans="1:8">
      <c r="A1" s="23" t="s">
        <v>59</v>
      </c>
      <c r="B1" s="24"/>
      <c r="C1" s="24"/>
      <c r="D1" s="24"/>
      <c r="E1" s="24"/>
      <c r="F1" s="24"/>
      <c r="G1" s="24"/>
      <c r="H1" s="24"/>
    </row>
    <row r="2" ht="42" customHeight="1" spans="1:8">
      <c r="A2" s="7" t="s">
        <v>12</v>
      </c>
      <c r="B2" s="7" t="s">
        <v>13</v>
      </c>
      <c r="C2" s="7" t="s">
        <v>14</v>
      </c>
      <c r="D2" s="7" t="s">
        <v>60</v>
      </c>
      <c r="E2" s="7" t="s">
        <v>16</v>
      </c>
      <c r="F2" s="8" t="s">
        <v>17</v>
      </c>
      <c r="G2" s="7" t="s">
        <v>61</v>
      </c>
      <c r="H2" s="25" t="s">
        <v>19</v>
      </c>
    </row>
    <row r="3" s="1" customFormat="1" ht="92.1" customHeight="1" spans="1:10">
      <c r="A3" s="11">
        <v>1</v>
      </c>
      <c r="B3" s="12" t="s">
        <v>62</v>
      </c>
      <c r="C3" s="13" t="s">
        <v>63</v>
      </c>
      <c r="D3" s="12" t="s">
        <v>22</v>
      </c>
      <c r="E3" s="12">
        <v>26999</v>
      </c>
      <c r="F3" s="11"/>
      <c r="G3" s="14"/>
      <c r="H3" s="26"/>
      <c r="I3" s="21"/>
      <c r="J3" s="21"/>
    </row>
    <row r="4" s="1" customFormat="1" ht="45.95" customHeight="1" spans="1:10">
      <c r="A4" s="11">
        <v>2</v>
      </c>
      <c r="B4" s="12" t="s">
        <v>25</v>
      </c>
      <c r="C4" s="13" t="s">
        <v>64</v>
      </c>
      <c r="D4" s="12" t="s">
        <v>27</v>
      </c>
      <c r="E4" s="12">
        <v>341</v>
      </c>
      <c r="F4" s="11"/>
      <c r="G4" s="11"/>
      <c r="H4" s="26"/>
      <c r="I4" s="21"/>
      <c r="J4" s="21"/>
    </row>
    <row r="5" s="1" customFormat="1" ht="42.95" customHeight="1" spans="1:10">
      <c r="A5" s="11">
        <v>3</v>
      </c>
      <c r="B5" s="12" t="s">
        <v>65</v>
      </c>
      <c r="C5" s="16" t="s">
        <v>29</v>
      </c>
      <c r="D5" s="12" t="s">
        <v>30</v>
      </c>
      <c r="E5" s="12">
        <v>341</v>
      </c>
      <c r="F5" s="11"/>
      <c r="G5" s="11"/>
      <c r="H5" s="26"/>
      <c r="I5" s="21"/>
      <c r="J5" s="21"/>
    </row>
    <row r="6" ht="39.95" customHeight="1" spans="1:10">
      <c r="A6" s="11">
        <v>4</v>
      </c>
      <c r="B6" s="27" t="s">
        <v>36</v>
      </c>
      <c r="C6" s="28" t="s">
        <v>37</v>
      </c>
      <c r="D6" s="27" t="s">
        <v>38</v>
      </c>
      <c r="E6" s="27">
        <f>63</f>
        <v>63</v>
      </c>
      <c r="F6" s="11"/>
      <c r="G6" s="29"/>
      <c r="H6" s="26"/>
      <c r="I6" s="20"/>
      <c r="J6" s="20"/>
    </row>
    <row r="7" s="1" customFormat="1" ht="39.95" customHeight="1" spans="1:10">
      <c r="A7" s="11">
        <v>5</v>
      </c>
      <c r="B7" s="12" t="s">
        <v>66</v>
      </c>
      <c r="C7" s="16" t="s">
        <v>40</v>
      </c>
      <c r="D7" s="12" t="s">
        <v>38</v>
      </c>
      <c r="E7" s="12">
        <v>47</v>
      </c>
      <c r="F7" s="11"/>
      <c r="G7" s="11"/>
      <c r="H7" s="26"/>
      <c r="I7" s="21"/>
      <c r="J7" s="21"/>
    </row>
    <row r="8" ht="35.1" customHeight="1" spans="1:9">
      <c r="A8" s="11">
        <v>6</v>
      </c>
      <c r="B8" s="27" t="s">
        <v>41</v>
      </c>
      <c r="C8" s="16" t="s">
        <v>42</v>
      </c>
      <c r="D8" s="27" t="s">
        <v>38</v>
      </c>
      <c r="E8" s="27">
        <v>22</v>
      </c>
      <c r="F8" s="11"/>
      <c r="G8" s="29"/>
      <c r="H8" s="26"/>
      <c r="I8" s="20"/>
    </row>
    <row r="9" ht="39" customHeight="1" spans="1:10">
      <c r="A9" s="11">
        <v>7</v>
      </c>
      <c r="B9" s="27" t="s">
        <v>54</v>
      </c>
      <c r="C9" s="28" t="s">
        <v>55</v>
      </c>
      <c r="D9" s="30" t="s">
        <v>56</v>
      </c>
      <c r="E9" s="30">
        <v>1</v>
      </c>
      <c r="F9" s="18"/>
      <c r="G9" s="29"/>
      <c r="H9" s="17" t="s">
        <v>57</v>
      </c>
      <c r="I9" s="20"/>
      <c r="J9" s="20"/>
    </row>
    <row r="10" ht="45.95" customHeight="1" spans="1:10">
      <c r="A10" s="11" t="s">
        <v>58</v>
      </c>
      <c r="B10" s="11"/>
      <c r="C10" s="11"/>
      <c r="D10" s="11"/>
      <c r="E10" s="11"/>
      <c r="F10" s="18"/>
      <c r="G10" s="31"/>
      <c r="H10" s="26"/>
      <c r="I10" s="20"/>
      <c r="J10" s="20"/>
    </row>
    <row r="11" ht="50.1" customHeight="1"/>
  </sheetData>
  <mergeCells count="2">
    <mergeCell ref="A1:H1"/>
    <mergeCell ref="A10:E10"/>
  </mergeCells>
  <pageMargins left="0.196527777777778" right="0.109722222222222" top="0.357638888888889" bottom="0.357638888888889" header="0.298611111111111" footer="0.298611111111111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J3" sqref="J3"/>
    </sheetView>
  </sheetViews>
  <sheetFormatPr defaultColWidth="9" defaultRowHeight="13.5"/>
  <cols>
    <col min="1" max="1" width="7.875" style="2" customWidth="1"/>
    <col min="2" max="2" width="17.625" style="2" customWidth="1"/>
    <col min="3" max="3" width="49.75" style="2" customWidth="1"/>
    <col min="4" max="4" width="10" style="2" customWidth="1"/>
    <col min="5" max="5" width="8.75" style="2" customWidth="1"/>
    <col min="6" max="6" width="17.125" style="2" customWidth="1"/>
    <col min="7" max="7" width="13.5" style="3" customWidth="1"/>
    <col min="8" max="8" width="12.625" style="2"/>
    <col min="9" max="16384" width="9" style="2"/>
  </cols>
  <sheetData>
    <row r="1" ht="48" customHeight="1" spans="1:8">
      <c r="A1" s="4" t="s">
        <v>67</v>
      </c>
      <c r="B1" s="5"/>
      <c r="C1" s="5"/>
      <c r="D1" s="5"/>
      <c r="E1" s="5"/>
      <c r="F1" s="5"/>
      <c r="G1" s="5"/>
      <c r="H1" s="6"/>
    </row>
    <row r="2" ht="41.1" customHeight="1" spans="1:9">
      <c r="A2" s="7" t="s">
        <v>12</v>
      </c>
      <c r="B2" s="7" t="s">
        <v>13</v>
      </c>
      <c r="C2" s="7" t="s">
        <v>14</v>
      </c>
      <c r="D2" s="7" t="s">
        <v>60</v>
      </c>
      <c r="E2" s="7" t="s">
        <v>16</v>
      </c>
      <c r="F2" s="8" t="s">
        <v>17</v>
      </c>
      <c r="G2" s="9" t="s">
        <v>61</v>
      </c>
      <c r="H2" s="10" t="s">
        <v>19</v>
      </c>
      <c r="I2" s="20"/>
    </row>
    <row r="3" s="1" customFormat="1" ht="87" customHeight="1" spans="1:9">
      <c r="A3" s="11">
        <v>1</v>
      </c>
      <c r="B3" s="12" t="s">
        <v>62</v>
      </c>
      <c r="C3" s="13" t="s">
        <v>63</v>
      </c>
      <c r="D3" s="12" t="s">
        <v>22</v>
      </c>
      <c r="E3" s="12">
        <f>339*91</f>
        <v>30849</v>
      </c>
      <c r="F3" s="11"/>
      <c r="G3" s="14"/>
      <c r="H3" s="15"/>
      <c r="I3" s="21"/>
    </row>
    <row r="4" s="1" customFormat="1" ht="48.95" customHeight="1" spans="1:9">
      <c r="A4" s="11">
        <v>2</v>
      </c>
      <c r="B4" s="12" t="s">
        <v>25</v>
      </c>
      <c r="C4" s="13" t="s">
        <v>64</v>
      </c>
      <c r="D4" s="12" t="s">
        <v>27</v>
      </c>
      <c r="E4" s="12">
        <v>339</v>
      </c>
      <c r="F4" s="11"/>
      <c r="G4" s="14"/>
      <c r="H4" s="15"/>
      <c r="I4" s="21"/>
    </row>
    <row r="5" s="1" customFormat="1" ht="45" customHeight="1" spans="1:9">
      <c r="A5" s="11">
        <v>3</v>
      </c>
      <c r="B5" s="12" t="s">
        <v>28</v>
      </c>
      <c r="C5" s="16" t="s">
        <v>29</v>
      </c>
      <c r="D5" s="12" t="s">
        <v>30</v>
      </c>
      <c r="E5" s="12">
        <v>339</v>
      </c>
      <c r="F5" s="11"/>
      <c r="G5" s="14"/>
      <c r="H5" s="15"/>
      <c r="I5" s="21"/>
    </row>
    <row r="6" s="1" customFormat="1" ht="45" customHeight="1" spans="1:9">
      <c r="A6" s="11">
        <v>4</v>
      </c>
      <c r="B6" s="12" t="s">
        <v>36</v>
      </c>
      <c r="C6" s="16" t="s">
        <v>37</v>
      </c>
      <c r="D6" s="12" t="s">
        <v>38</v>
      </c>
      <c r="E6" s="12">
        <v>46</v>
      </c>
      <c r="F6" s="11"/>
      <c r="G6" s="14"/>
      <c r="H6" s="15"/>
      <c r="I6" s="21"/>
    </row>
    <row r="7" s="1" customFormat="1" ht="45" customHeight="1" spans="1:9">
      <c r="A7" s="11">
        <v>5</v>
      </c>
      <c r="B7" s="12" t="s">
        <v>66</v>
      </c>
      <c r="C7" s="16" t="s">
        <v>40</v>
      </c>
      <c r="D7" s="12" t="s">
        <v>38</v>
      </c>
      <c r="E7" s="12">
        <v>57</v>
      </c>
      <c r="F7" s="11"/>
      <c r="G7" s="14"/>
      <c r="H7" s="15"/>
      <c r="I7" s="21"/>
    </row>
    <row r="8" s="1" customFormat="1" ht="45" customHeight="1" spans="1:9">
      <c r="A8" s="11">
        <v>6</v>
      </c>
      <c r="B8" s="12" t="s">
        <v>41</v>
      </c>
      <c r="C8" s="16" t="s">
        <v>42</v>
      </c>
      <c r="D8" s="12" t="s">
        <v>38</v>
      </c>
      <c r="E8" s="12">
        <v>21</v>
      </c>
      <c r="F8" s="11"/>
      <c r="G8" s="14"/>
      <c r="H8" s="15"/>
      <c r="I8" s="21"/>
    </row>
    <row r="9" s="1" customFormat="1" ht="45" customHeight="1" spans="1:9">
      <c r="A9" s="11">
        <v>7</v>
      </c>
      <c r="B9" s="12" t="s">
        <v>54</v>
      </c>
      <c r="C9" s="16" t="s">
        <v>55</v>
      </c>
      <c r="D9" s="11" t="s">
        <v>56</v>
      </c>
      <c r="E9" s="11">
        <v>1</v>
      </c>
      <c r="F9" s="11"/>
      <c r="G9" s="14"/>
      <c r="H9" s="17" t="s">
        <v>57</v>
      </c>
      <c r="I9" s="21"/>
    </row>
    <row r="10" ht="45" customHeight="1" spans="1:9">
      <c r="A10" s="11" t="s">
        <v>58</v>
      </c>
      <c r="B10" s="11"/>
      <c r="C10" s="11"/>
      <c r="D10" s="11"/>
      <c r="E10" s="11"/>
      <c r="F10" s="18"/>
      <c r="G10" s="14"/>
      <c r="H10" s="19"/>
      <c r="I10" s="20"/>
    </row>
    <row r="11" ht="60" customHeight="1"/>
  </sheetData>
  <mergeCells count="2">
    <mergeCell ref="A1:H1"/>
    <mergeCell ref="A10:E10"/>
  </mergeCells>
  <printOptions horizontalCentered="1"/>
  <pageMargins left="0.590277777777778" right="0.503472222222222" top="0.393055555555556" bottom="0.35763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01包工程量清单（雁塔+长安东区）436间</vt:lpstr>
      <vt:lpstr>02包工程量清单（长智+长思1）341间</vt:lpstr>
      <vt:lpstr>03包工程量清单（长思）339间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chuanzhao</cp:lastModifiedBy>
  <dcterms:created xsi:type="dcterms:W3CDTF">2018-05-06T12:00:00Z</dcterms:created>
  <cp:lastPrinted>2020-03-17T08:43:00Z</cp:lastPrinted>
  <dcterms:modified xsi:type="dcterms:W3CDTF">2022-07-18T02:35:18Z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D39B7DB5B37A4A72A8DA1F98E511454E</vt:lpwstr>
  </property>
</Properties>
</file>