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129"/>
  <workbookPr/>
  <mc:AlternateContent xmlns:mc="http://schemas.openxmlformats.org/markup-compatibility/2006">
    <mc:Choice Requires="x15">
      <x15ac:absPath xmlns:x15ac="http://schemas.microsoft.com/office/spreadsheetml/2010/11/ac" url="C:\Users\Balthazar K\Desktop\"/>
    </mc:Choice>
  </mc:AlternateContent>
  <xr:revisionPtr revIDLastSave="0" documentId="13_ncr:1_{9F70B083-B569-4684-A47E-A0E3AFA452B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长安校区及动力中心" sheetId="1" r:id="rId1"/>
  </sheets>
  <calcPr calcId="191029"/>
</workbook>
</file>

<file path=xl/calcChain.xml><?xml version="1.0" encoding="utf-8"?>
<calcChain xmlns="http://schemas.openxmlformats.org/spreadsheetml/2006/main">
  <c r="G276" i="1" l="1"/>
  <c r="G273" i="1"/>
  <c r="G254" i="1"/>
  <c r="G240" i="1"/>
  <c r="G224" i="1"/>
  <c r="G219" i="1"/>
  <c r="G214" i="1"/>
  <c r="G207" i="1"/>
  <c r="G198" i="1"/>
  <c r="G187" i="1"/>
  <c r="G183" i="1"/>
  <c r="G173" i="1"/>
  <c r="G157" i="1"/>
  <c r="G150" i="1"/>
  <c r="G143" i="1"/>
  <c r="G127" i="1"/>
  <c r="G105" i="1"/>
  <c r="G85" i="1"/>
  <c r="G80" i="1"/>
  <c r="G62" i="1"/>
  <c r="G40" i="1"/>
  <c r="G23" i="1"/>
  <c r="G277" i="1" l="1"/>
  <c r="G158" i="1"/>
  <c r="G278" i="1" l="1"/>
</calcChain>
</file>

<file path=xl/sharedStrings.xml><?xml version="1.0" encoding="utf-8"?>
<sst xmlns="http://schemas.openxmlformats.org/spreadsheetml/2006/main" count="693" uniqueCount="260">
  <si>
    <t>编号</t>
  </si>
  <si>
    <t>项目名称</t>
  </si>
  <si>
    <t>工作内容</t>
  </si>
  <si>
    <t>工程量</t>
  </si>
  <si>
    <t>单位</t>
  </si>
  <si>
    <t>金额（元）</t>
  </si>
  <si>
    <t>综合单价</t>
  </si>
  <si>
    <t>合价</t>
  </si>
  <si>
    <t>长安校区</t>
  </si>
  <si>
    <t>教工公寓9-32号楼</t>
  </si>
  <si>
    <t>室内消火栓</t>
  </si>
  <si>
    <t>对9#-32#教工公寓楼消火栓系统进行全面排查及维修，处理9-32消火栓系统及试验消火栓有水无压力、30-32室内消火栓试验消火栓无水的问题，确保系统正常运行。</t>
  </si>
  <si>
    <t>项</t>
  </si>
  <si>
    <t>防火封堵</t>
  </si>
  <si>
    <t>对9#-32#教工公寓楼强、弱电井穿越楼层进行防火胶泥封堵，其中9#-29#楼共计55单元，每单元20层，每层共计3处；32#楼共计2单元，每单元34层，每层共计3处；车库进单元门顶防火胶泥封堵30处。</t>
  </si>
  <si>
    <t>处</t>
  </si>
  <si>
    <t>应急灯</t>
  </si>
  <si>
    <t>9#-32#电梯前室增加应急照明及安全出口、疏散指示牌</t>
  </si>
  <si>
    <t>组</t>
  </si>
  <si>
    <t>30#-32#楼梯间无疏散指示标牌和安全出口标牌，无应急照明。以上区域增加应急照明及安全出口、疏散指示牌。</t>
  </si>
  <si>
    <t>30#-32#负一层柴油发电机房外疏散走廊安装的疏散指示标牌不良，建议查并处理</t>
  </si>
  <si>
    <t>30#-32#负一层消防报警区域主机室内无应急照明，无安全出口标识牌，建议增加</t>
  </si>
  <si>
    <t>车库增加应急灯</t>
  </si>
  <si>
    <t>于车库汽车通道处增设荧光灯式应急灯</t>
  </si>
  <si>
    <t>于车库疏散阳光棚楼梯间处增设双头应急灯</t>
  </si>
  <si>
    <t>疏散走道处增设吸顶应急灯</t>
  </si>
  <si>
    <t>防火门</t>
  </si>
  <si>
    <t>9#-32#内及地库全部防火门灌浆处理</t>
  </si>
  <si>
    <t>樘</t>
  </si>
  <si>
    <t>防排烟系统</t>
  </si>
  <si>
    <t>31号楼二单元一层前室送风口损坏，建议进行更换或维修。</t>
  </si>
  <si>
    <t>火灾自动报警系统</t>
  </si>
  <si>
    <t>报警主机处于手动状态，存在多个故障、火警信息，需对存在故障进行排查处理</t>
  </si>
  <si>
    <t>消防水泵控制柜内安装控制模块，需将模块移除控制柜，定在模块箱或体上</t>
  </si>
  <si>
    <t>消防给水</t>
  </si>
  <si>
    <t>水泵进出水管增设压力表，消火栓用的低压压力开关进行接线，并固定巡检柜内个别电器元件未进行固定。</t>
  </si>
  <si>
    <t>气体灭火系统</t>
  </si>
  <si>
    <t>配电室气体灭火储气瓶压力表模糊，个别压力表显示欠压;灭火装置未与地面或墙体固定。建议对欠压的储气瓶进行排查，更换压力表，对灭火装置进行固定。</t>
  </si>
  <si>
    <t>配电室内通风系统的防火阀安装不正确，无安全出口标识。建议排查通风系统防火安装情况，增加安全出口标识。</t>
  </si>
  <si>
    <t>排风机房</t>
  </si>
  <si>
    <t>排风机房内风机控制柜安装位置挪移</t>
  </si>
  <si>
    <t>合计</t>
  </si>
  <si>
    <t>10号教学楼</t>
  </si>
  <si>
    <t>检查维修楼内故障防火门，确保防火门关闭效果达标。</t>
  </si>
  <si>
    <t>个</t>
  </si>
  <si>
    <t>更换防火门故障闭门器</t>
  </si>
  <si>
    <t>对室内消火栓系统进行全面检测排查，解决试验消火栓有水无压力问题，并对锈蚀栓头及损坏箱门进行维修更换，确保消火栓系统压力正常。</t>
  </si>
  <si>
    <t>应急照明及疏散指示标志</t>
  </si>
  <si>
    <t>1.楼梯间增加疏散指示标牌，楼层休息平台处增加应急照明；2.消防控制室、同相位䊖的楼梯间处增加安全出口标志牌及应急照明；3.七层增加疏散指示标牌，以满足相关规范中关于间距的要求；4.六层疏散指示标牌从顶部挪移至地面1m以下范围，并更换型号以满足消防验收要求；5.更换电梯前室的安全出口标识牌，以满足消防验收要求。</t>
  </si>
  <si>
    <t>2m以上范围疏散指示标志下移至距地面1m以内范围</t>
  </si>
  <si>
    <t>对</t>
  </si>
  <si>
    <t>对强、弱电井穿越楼层进行防火封堵，包含已有线缆整理及固定、防火泥填充</t>
  </si>
  <si>
    <t>对排烟口开展排查维修，并安装远程执行机构复位装置</t>
  </si>
  <si>
    <t>屋面西侧排烟风机入口防火阀检查维修，调整风机接线相序，安装排烟防火阀并按要求进行接线</t>
  </si>
  <si>
    <t>更换线路保护管</t>
  </si>
  <si>
    <t>部分应急照明及疏散指示系统线路保护管不阻燃，更换为不燃性材料；更换部分房间内烟感连接线路保护管为阻燃材料</t>
  </si>
  <si>
    <t>消防给水系统</t>
  </si>
  <si>
    <t>排查检修消防给水系统，解决屋面消防给水稳压系统无压力问题，完成稳压泵接电改造，确保系统压力正常。</t>
  </si>
  <si>
    <t>系统检测及前端设备维修</t>
  </si>
  <si>
    <t>检测维修线路故障，含系统线路检测维修，故障设备的处理</t>
  </si>
  <si>
    <t>回路</t>
  </si>
  <si>
    <t>前端设备更换，包含烟感，手报，模块等备用设备的采购</t>
  </si>
  <si>
    <t>套</t>
  </si>
  <si>
    <t>联动备用电源更换</t>
  </si>
  <si>
    <t>节</t>
  </si>
  <si>
    <t>单点故障维修更换</t>
  </si>
  <si>
    <t>其他维修</t>
  </si>
  <si>
    <t>维修整改</t>
  </si>
  <si>
    <t>西学楼</t>
  </si>
  <si>
    <t>检查维修楼内故障防火门，确保防火门关闭效果良好</t>
  </si>
  <si>
    <t>闭门器</t>
  </si>
  <si>
    <t>防火卷帘</t>
  </si>
  <si>
    <t>防火卷帘进行维护保养，解决降落时卡阻、不同步问题，确保功能正常（长6.6米、高3.3米）</t>
  </si>
  <si>
    <t>防火卷帘进行维护保养，解决降落时卡阻、不同步问题，确保功能正常（长7.4米、高3.2米）</t>
  </si>
  <si>
    <t>楼内楼梯间增加疏散指示牌；消防控制室、屋面电梯机房新增安全出口标识牌，连接线采用金属线管等不燃性材料作为保护线管；维修楼内故障应急照明及安全出口标牌</t>
  </si>
  <si>
    <t>负一层羽毛球室安全出口接线管改用不燃性材料，含拆除原有线管，重新穿线后加装新线管</t>
  </si>
  <si>
    <t>米</t>
  </si>
  <si>
    <t>屋面西侧排烟风机入口防火阀检查维修，调整风机接线相序，安装排烟防火阀并按要求进行接线，并进行风机调试，确保风机正常运行</t>
  </si>
  <si>
    <t>自动喷水灭火系统末端泄水</t>
  </si>
  <si>
    <t>安装末端试水接头</t>
  </si>
  <si>
    <t>更换自喷系统报警阀组损坏的过滤器，并进行排查调试，保持系统压力正常</t>
  </si>
  <si>
    <t>负二层部分超过1.2宽度的风管下方补充安装自喷喷头</t>
  </si>
  <si>
    <t>负一层羽毛球室喷头调整高度，由下喷喷头改为接顶</t>
  </si>
  <si>
    <t>火灾自动报警系统维修</t>
  </si>
  <si>
    <t>将控制柜、配电柜内输入输出模块移出，并安装到模块箱内</t>
  </si>
  <si>
    <t>前端设备</t>
  </si>
  <si>
    <t>含烟感，手报，模块等备用设备的采购</t>
  </si>
  <si>
    <t>联动备用电源</t>
  </si>
  <si>
    <t>更换</t>
  </si>
  <si>
    <t>单点故障</t>
  </si>
  <si>
    <t>维修更换</t>
  </si>
  <si>
    <t>消防电话故障</t>
  </si>
  <si>
    <t>东学楼</t>
  </si>
  <si>
    <t>更换防火门故障闭门器、顺序器</t>
  </si>
  <si>
    <t>防火卷帘进行维护保养，解决降落时卡阻、不同步问题，确保功能正常（长6.4米、高3.8米）</t>
  </si>
  <si>
    <t>防火卷帘进行维护保养，解决降落时卡阻、不同步问题，确保功能正常（长7.4米、高2.9米）</t>
  </si>
  <si>
    <t>对室内消火栓系统进行全面检测排查，解决试验消火栓有水无压力问题，并排查调试稳压泵运行，确保消火栓系统压力正常。</t>
  </si>
  <si>
    <t>楼梯间增加疏散指示标牌，连接线采用金属线管等不燃性材料作为保护线管</t>
  </si>
  <si>
    <t>按照规范要求对屋面排烟系统排烟防火阀接线处理</t>
  </si>
  <si>
    <t>对自喷系统进行排查调试，确保压力正常</t>
  </si>
  <si>
    <t>负一层部分超过1.2宽度的风管下方补充安装自喷喷头</t>
  </si>
  <si>
    <t>火宅自动报警系统</t>
  </si>
  <si>
    <t>将控制柜、配电柜内输入输出模块移出，并安装到模块箱内，或固定在附近墙体上</t>
  </si>
  <si>
    <t>系统</t>
  </si>
  <si>
    <t>烟感，手报，模块等备用设备采购</t>
  </si>
  <si>
    <t>中心大平台</t>
  </si>
  <si>
    <t>更换并新增应急照明及疏散指示标志（含饮食服务中心内、含校乐团室内），连接线采用金属线管等不燃性材料作为保护线管</t>
  </si>
  <si>
    <t>检查维修</t>
  </si>
  <si>
    <t>含整改维修</t>
  </si>
  <si>
    <t>物理信息大楼</t>
  </si>
  <si>
    <t>检查维修楼内故障防火门，确保防火门关闭效果良好（含四层连廊防火门锈蚀变形处理）</t>
  </si>
  <si>
    <t>防火门方向调整</t>
  </si>
  <si>
    <t>调整一层微电子技术研究院门口防火门开启方向</t>
  </si>
  <si>
    <t>室内消火栓系统</t>
  </si>
  <si>
    <t>对室内消火栓系统进行全面检测排查，解决试验消火栓有水无压力问题，并排查调试稳压泵运行，解决稳压泵开启无法补压问题，确保消火栓系统压力正常。</t>
  </si>
  <si>
    <t>应急照明</t>
  </si>
  <si>
    <t>楼内走廊及楼梯间增加应急照明，连接线采用金属线管等不燃性材料作为保护线管</t>
  </si>
  <si>
    <t>疏散指示标志</t>
  </si>
  <si>
    <t>通往屋面楼梯间出口处、10层走廊中间防火分隔处、消防控制室增加安全出口标识牌</t>
  </si>
  <si>
    <t>疏散楼梯间</t>
  </si>
  <si>
    <t>1.杂物清理2.拆除防烟楼梯间前室房间木门</t>
  </si>
  <si>
    <t>自动喷水灭火系统</t>
  </si>
  <si>
    <t>末端泄水增加试水接头</t>
  </si>
  <si>
    <t>自动喷水灭火系统系统侧加装信号蝶阀（5处）、供水侧信号蝶阀接线，并连接模块按照规范要求接入火灾报警系统中</t>
  </si>
  <si>
    <t>气体灭火控制主机故障</t>
  </si>
  <si>
    <t>台</t>
  </si>
  <si>
    <t>声光报警器高度的调整，将安装过高的声光报警器挪移至2.2m以上</t>
  </si>
  <si>
    <t>检测维修线路，故障</t>
  </si>
  <si>
    <t>烟感，手报，模块等</t>
  </si>
  <si>
    <t>设备，材料，人工费</t>
  </si>
  <si>
    <t>生科楼</t>
  </si>
  <si>
    <t>防火门及防火卷帘</t>
  </si>
  <si>
    <t>检查维修故障防火门及防火卷帘，确保防火门关闭效果良好，防火卷帘运行正常</t>
  </si>
  <si>
    <t>闭门器（含门锁）</t>
  </si>
  <si>
    <t>通向屋面楼梯间出口处、消防控制室增加安全出口标志牌，楼梯间新增疏散指示标牌，消控室新增应急照明，楼梯间休息平台处加装应急照明，连接线采用金属线管等不燃性材料作为保护线管。</t>
  </si>
  <si>
    <t>一层部分应急照明灯具新增保护线管，采用不燃性材料。</t>
  </si>
  <si>
    <t>自动喷水灭火系统检查维修，完善湿式报警阀间标牌，连接压力开关起泵线。</t>
  </si>
  <si>
    <t>增加控制模块，联动火灾报警控制器及一层大厅电动开窗机，确保火灾报警控制器显示并可控制电动开窗机，确保系统正常运行</t>
  </si>
  <si>
    <t>屋面送风机排查维修，确保风机启动正常</t>
  </si>
  <si>
    <t>屋面排风机软连接更换</t>
  </si>
  <si>
    <t>更换屋面排风机金属蛇皮软管</t>
  </si>
  <si>
    <t>排烟口远控执行机构复位装置</t>
  </si>
  <si>
    <t>消防设备电源   监控器</t>
  </si>
  <si>
    <t>备点故障检查维修</t>
  </si>
  <si>
    <t>与墙面固定、完善标识，并进行排查检修</t>
  </si>
  <si>
    <t>变形缝</t>
  </si>
  <si>
    <t>防排烟风管经过变形缝处软连接过段，进行加长</t>
  </si>
  <si>
    <t>学生活动中心</t>
  </si>
  <si>
    <t>走廊增加烟感</t>
  </si>
  <si>
    <t>模块移出控制箱</t>
  </si>
  <si>
    <t>防排烟系统维修</t>
  </si>
  <si>
    <t>远端复位装置</t>
  </si>
  <si>
    <t>应急疏散指示</t>
  </si>
  <si>
    <t>消火栓系统</t>
  </si>
  <si>
    <t>整改</t>
  </si>
  <si>
    <t>火灾自动报警线路检测维修</t>
  </si>
  <si>
    <t>前端设备频繁误报检修</t>
  </si>
  <si>
    <t>火灾自动报警主机</t>
  </si>
  <si>
    <t>更换自动报警主机，含设备采购，更换，调试费用</t>
  </si>
  <si>
    <t>直控盘</t>
  </si>
  <si>
    <t>更换直控盘</t>
  </si>
  <si>
    <t>更换备品</t>
  </si>
  <si>
    <t>整改维修</t>
  </si>
  <si>
    <t>宏观经济大楼</t>
  </si>
  <si>
    <t>检测维修线路故障</t>
  </si>
  <si>
    <t>能源化工大楼</t>
  </si>
  <si>
    <t>长安物业总计金额</t>
  </si>
  <si>
    <t>长安校区动力中心</t>
  </si>
  <si>
    <t>中心配电室</t>
  </si>
  <si>
    <t>LED安全出口指示牌</t>
  </si>
  <si>
    <t>制作及安装LED安全出口指示牌</t>
  </si>
  <si>
    <t>反光疏散指示牌</t>
  </si>
  <si>
    <t>制作及安装反光疏散指示牌</t>
  </si>
  <si>
    <t>定制防火门（2008*148）</t>
  </si>
  <si>
    <t>定制及安装防火门</t>
  </si>
  <si>
    <t>拆除原有门</t>
  </si>
  <si>
    <t>拆除</t>
  </si>
  <si>
    <t>LED双头应急照明灯</t>
  </si>
  <si>
    <t>采购及安装</t>
  </si>
  <si>
    <t>2.5单根铜线</t>
  </si>
  <si>
    <t>材料费</t>
  </si>
  <si>
    <t>卷</t>
  </si>
  <si>
    <t>25线槽</t>
  </si>
  <si>
    <t>根</t>
  </si>
  <si>
    <t>配电柜安装绝缘板</t>
  </si>
  <si>
    <t>安装</t>
  </si>
  <si>
    <t>块</t>
  </si>
  <si>
    <t>防火泥</t>
  </si>
  <si>
    <t>kg</t>
  </si>
  <si>
    <t>耗材（螺丝、胶布、胀管）</t>
  </si>
  <si>
    <t>新增闭门器</t>
  </si>
  <si>
    <t>顺序器</t>
  </si>
  <si>
    <t>新增顺序器</t>
  </si>
  <si>
    <t>西南配电所</t>
  </si>
  <si>
    <t>制作及安装LED双头应急照明灯</t>
  </si>
  <si>
    <t>公寓配电室</t>
  </si>
  <si>
    <t>东锅炉房</t>
  </si>
  <si>
    <t>LED应急双头照明灯</t>
  </si>
  <si>
    <t>制作及安装LED应急双头照明灯</t>
  </si>
  <si>
    <t>防爆应急灯</t>
  </si>
  <si>
    <t>防爆开关更换</t>
  </si>
  <si>
    <t>采购及安装更换</t>
  </si>
  <si>
    <t>报警器连接</t>
  </si>
  <si>
    <t>连接及调试</t>
  </si>
  <si>
    <t>辅料</t>
  </si>
  <si>
    <t>20KBG穿线管（铁管）</t>
  </si>
  <si>
    <t>西锅炉房</t>
  </si>
  <si>
    <t>安全指示牌</t>
  </si>
  <si>
    <t>制作及安装安全指示牌</t>
  </si>
  <si>
    <t>地热站</t>
  </si>
  <si>
    <t>桥架及线路敷设</t>
  </si>
  <si>
    <t>敷设及安装</t>
  </si>
  <si>
    <t>电缆</t>
  </si>
  <si>
    <t>led平板灯安装</t>
  </si>
  <si>
    <t>不锈钢挡鼠板</t>
  </si>
  <si>
    <t>led出口指示牌</t>
  </si>
  <si>
    <t>加压泵房及自备井</t>
  </si>
  <si>
    <t>防火封堵板</t>
  </si>
  <si>
    <t>水泵配电房</t>
  </si>
  <si>
    <t>消防水泵房</t>
  </si>
  <si>
    <t>增加设备</t>
  </si>
  <si>
    <t>太白校区动力中心</t>
  </si>
  <si>
    <t>制作及安装</t>
  </si>
  <si>
    <t>定制防火门（950*2050）</t>
  </si>
  <si>
    <t>定制及安装</t>
  </si>
  <si>
    <t>LED应急照明灯</t>
  </si>
  <si>
    <t>拆除卷闸门</t>
  </si>
  <si>
    <t>拆除原铝合金门</t>
  </si>
  <si>
    <t>螺丝</t>
  </si>
  <si>
    <t>包</t>
  </si>
  <si>
    <t>胶布</t>
  </si>
  <si>
    <t>胀管</t>
  </si>
  <si>
    <t>水泥砂浆封堵门洞口</t>
  </si>
  <si>
    <t>人工及材料</t>
  </si>
  <si>
    <t>㎡</t>
  </si>
  <si>
    <t>水泥砂浆抹灰（高度2000以上）</t>
  </si>
  <si>
    <t>东配电室</t>
  </si>
  <si>
    <t>硅胶绝缘垫（5mm厚）</t>
  </si>
  <si>
    <t>电缆沟道封堵（水泥砂浆砌筑砖墙）</t>
  </si>
  <si>
    <t>Kg</t>
  </si>
  <si>
    <t>防爆线管</t>
  </si>
  <si>
    <t>更换防爆玻璃（拆、安）</t>
  </si>
  <si>
    <t>更换及安装</t>
  </si>
  <si>
    <t>人工费</t>
  </si>
  <si>
    <t>定做防火门（2.05*980带玻璃）</t>
  </si>
  <si>
    <t>可燃气体探测器拆卸移位安装及定位</t>
  </si>
  <si>
    <t>人工及调试费</t>
  </si>
  <si>
    <t>可燃气体探测器调试</t>
  </si>
  <si>
    <t>可燃气体探测器线路线管线盒布线接线等</t>
  </si>
  <si>
    <t>批</t>
  </si>
  <si>
    <t>辅材</t>
  </si>
  <si>
    <t>可燃气体报警器拆卸安装</t>
  </si>
  <si>
    <t>可燃气体报警器调试</t>
  </si>
  <si>
    <t>动力中心办公楼</t>
  </si>
  <si>
    <t>增设灭火器</t>
  </si>
  <si>
    <t>新增灭火器</t>
  </si>
  <si>
    <t>箱</t>
  </si>
  <si>
    <t>动力中心总计金额</t>
  </si>
  <si>
    <t>长安校区及动力中心总计</t>
  </si>
  <si>
    <t>后勤集团三校区消防安全治理工程预算（合同包1：长安校区及动力服务中心消防安全综合治理工程）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</si>
</sst>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.5"/>
      <color theme="1"/>
      <name val="宋体"/>
      <charset val="134"/>
    </font>
    <font>
      <sz val="12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6"/>
      <name val="宋体"/>
      <charset val="134"/>
    </font>
    <font>
      <sz val="10.5"/>
      <name val="宋体"/>
      <charset val="134"/>
    </font>
    <font>
      <b/>
      <sz val="10.5"/>
      <color theme="1"/>
      <name val="宋体"/>
      <charset val="134"/>
    </font>
    <font>
      <b/>
      <sz val="10.5"/>
      <name val="宋体"/>
      <charset val="134"/>
    </font>
    <font>
      <sz val="12"/>
      <name val="宋体"/>
      <charset val="134"/>
      <scheme val="minor"/>
    </font>
    <font>
      <sz val="12"/>
      <name val="宋体"/>
      <charset val="134"/>
    </font>
    <font>
      <sz val="12"/>
      <color indexed="8"/>
      <name val="宋体"/>
      <charset val="134"/>
    </font>
    <font>
      <b/>
      <sz val="12"/>
      <name val="宋体"/>
      <charset val="134"/>
      <scheme val="minor"/>
    </font>
    <font>
      <b/>
      <sz val="1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4"/>
      <name val="宋体"/>
      <charset val="134"/>
      <scheme val="minor"/>
    </font>
    <font>
      <sz val="9"/>
      <name val="宋体"/>
      <charset val="134"/>
      <scheme val="minor"/>
    </font>
    <font>
      <b/>
      <sz val="16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8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6" fillId="0" borderId="0" xfId="0" applyFont="1">
      <alignment vertical="center"/>
    </xf>
    <xf numFmtId="0" fontId="8" fillId="0" borderId="2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11" fillId="0" borderId="2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14" fillId="0" borderId="7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5" fillId="0" borderId="6" xfId="0" applyFont="1" applyBorder="1" applyAlignment="1">
      <alignment horizontal="center" vertical="center"/>
    </xf>
    <xf numFmtId="0" fontId="15" fillId="0" borderId="7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278"/>
  <sheetViews>
    <sheetView tabSelected="1" view="pageBreakPreview" zoomScaleNormal="100" workbookViewId="0">
      <selection activeCell="F3" sqref="F3"/>
    </sheetView>
  </sheetViews>
  <sheetFormatPr defaultColWidth="9" defaultRowHeight="13.5" x14ac:dyDescent="0.15"/>
  <cols>
    <col min="1" max="1" width="5.625" style="1" customWidth="1"/>
    <col min="2" max="2" width="18.625" customWidth="1"/>
    <col min="3" max="3" width="53.125" customWidth="1"/>
    <col min="4" max="4" width="6.75" customWidth="1"/>
    <col min="5" max="5" width="7.25" customWidth="1"/>
    <col min="6" max="6" width="9.5" style="5" customWidth="1"/>
    <col min="7" max="7" width="9.875" style="5" customWidth="1"/>
  </cols>
  <sheetData>
    <row r="1" spans="1:8" ht="51" customHeight="1" x14ac:dyDescent="0.15">
      <c r="A1" s="81" t="s">
        <v>259</v>
      </c>
      <c r="B1" s="82"/>
      <c r="C1" s="82"/>
      <c r="D1" s="82"/>
      <c r="E1" s="82"/>
      <c r="F1" s="83"/>
      <c r="G1" s="83"/>
    </row>
    <row r="2" spans="1:8" ht="21" customHeight="1" x14ac:dyDescent="0.15">
      <c r="A2" s="54" t="s">
        <v>0</v>
      </c>
      <c r="B2" s="54" t="s">
        <v>1</v>
      </c>
      <c r="C2" s="54" t="s">
        <v>2</v>
      </c>
      <c r="D2" s="54" t="s">
        <v>3</v>
      </c>
      <c r="E2" s="54" t="s">
        <v>4</v>
      </c>
      <c r="F2" s="32" t="s">
        <v>5</v>
      </c>
      <c r="G2" s="32"/>
    </row>
    <row r="3" spans="1:8" ht="24" customHeight="1" x14ac:dyDescent="0.15">
      <c r="A3" s="55"/>
      <c r="B3" s="55"/>
      <c r="C3" s="55"/>
      <c r="D3" s="55"/>
      <c r="E3" s="55"/>
      <c r="F3" s="6" t="s">
        <v>6</v>
      </c>
      <c r="G3" s="6" t="s">
        <v>7</v>
      </c>
    </row>
    <row r="4" spans="1:8" ht="24" customHeight="1" x14ac:dyDescent="0.15">
      <c r="A4" s="33" t="s">
        <v>8</v>
      </c>
      <c r="B4" s="33"/>
      <c r="C4" s="33"/>
      <c r="D4" s="33"/>
      <c r="E4" s="33"/>
      <c r="F4" s="34"/>
      <c r="G4" s="34"/>
    </row>
    <row r="5" spans="1:8" ht="24" customHeight="1" x14ac:dyDescent="0.15">
      <c r="A5" s="33" t="s">
        <v>9</v>
      </c>
      <c r="B5" s="33"/>
      <c r="C5" s="33"/>
      <c r="D5" s="33"/>
      <c r="E5" s="33"/>
      <c r="F5" s="34"/>
      <c r="G5" s="34"/>
    </row>
    <row r="6" spans="1:8" ht="42.75" x14ac:dyDescent="0.15">
      <c r="A6" s="7">
        <v>1</v>
      </c>
      <c r="B6" s="2" t="s">
        <v>10</v>
      </c>
      <c r="C6" s="2" t="s">
        <v>11</v>
      </c>
      <c r="D6" s="8">
        <v>1</v>
      </c>
      <c r="E6" s="2" t="s">
        <v>12</v>
      </c>
      <c r="F6" s="9"/>
      <c r="G6" s="9"/>
    </row>
    <row r="7" spans="1:8" ht="57" x14ac:dyDescent="0.15">
      <c r="A7" s="7">
        <v>2</v>
      </c>
      <c r="B7" s="9" t="s">
        <v>13</v>
      </c>
      <c r="C7" s="10" t="s">
        <v>14</v>
      </c>
      <c r="D7" s="2">
        <v>3540</v>
      </c>
      <c r="E7" s="2" t="s">
        <v>15</v>
      </c>
      <c r="F7" s="9"/>
      <c r="G7" s="9"/>
    </row>
    <row r="8" spans="1:8" ht="18" customHeight="1" x14ac:dyDescent="0.15">
      <c r="A8" s="56">
        <v>3</v>
      </c>
      <c r="B8" s="65" t="s">
        <v>16</v>
      </c>
      <c r="C8" s="10" t="s">
        <v>17</v>
      </c>
      <c r="D8" s="2">
        <v>1106</v>
      </c>
      <c r="E8" s="2" t="s">
        <v>18</v>
      </c>
      <c r="F8" s="9"/>
      <c r="G8" s="9"/>
    </row>
    <row r="9" spans="1:8" ht="33" customHeight="1" x14ac:dyDescent="0.15">
      <c r="A9" s="57"/>
      <c r="B9" s="66"/>
      <c r="C9" s="9" t="s">
        <v>19</v>
      </c>
      <c r="D9" s="2">
        <v>408</v>
      </c>
      <c r="E9" s="2" t="s">
        <v>18</v>
      </c>
      <c r="F9" s="9"/>
      <c r="G9" s="9"/>
    </row>
    <row r="10" spans="1:8" ht="28.5" x14ac:dyDescent="0.15">
      <c r="A10" s="57"/>
      <c r="B10" s="66"/>
      <c r="C10" s="9" t="s">
        <v>20</v>
      </c>
      <c r="D10" s="8">
        <v>1</v>
      </c>
      <c r="E10" s="2" t="s">
        <v>12</v>
      </c>
      <c r="F10" s="9"/>
      <c r="G10" s="9"/>
    </row>
    <row r="11" spans="1:8" ht="28.5" x14ac:dyDescent="0.15">
      <c r="A11" s="58"/>
      <c r="B11" s="66"/>
      <c r="C11" s="9" t="s">
        <v>21</v>
      </c>
      <c r="D11" s="8">
        <v>1</v>
      </c>
      <c r="E11" s="2" t="s">
        <v>12</v>
      </c>
      <c r="F11" s="9"/>
      <c r="G11" s="9"/>
    </row>
    <row r="12" spans="1:8" ht="17.100000000000001" customHeight="1" x14ac:dyDescent="0.15">
      <c r="A12" s="59">
        <v>4</v>
      </c>
      <c r="B12" s="67" t="s">
        <v>22</v>
      </c>
      <c r="C12" s="9" t="s">
        <v>23</v>
      </c>
      <c r="D12" s="2">
        <v>300</v>
      </c>
      <c r="E12" s="2" t="s">
        <v>18</v>
      </c>
      <c r="F12" s="9"/>
      <c r="G12" s="9"/>
    </row>
    <row r="13" spans="1:8" ht="17.100000000000001" customHeight="1" x14ac:dyDescent="0.15">
      <c r="A13" s="60"/>
      <c r="B13" s="67"/>
      <c r="C13" s="9" t="s">
        <v>24</v>
      </c>
      <c r="D13" s="9">
        <v>50</v>
      </c>
      <c r="E13" s="9" t="s">
        <v>18</v>
      </c>
      <c r="F13" s="9"/>
      <c r="G13" s="9"/>
      <c r="H13" s="5"/>
    </row>
    <row r="14" spans="1:8" ht="17.100000000000001" customHeight="1" x14ac:dyDescent="0.15">
      <c r="A14" s="61"/>
      <c r="B14" s="67"/>
      <c r="C14" s="9" t="s">
        <v>25</v>
      </c>
      <c r="D14" s="9">
        <v>78</v>
      </c>
      <c r="E14" s="9" t="s">
        <v>18</v>
      </c>
      <c r="F14" s="9"/>
      <c r="G14" s="9"/>
      <c r="H14" s="5"/>
    </row>
    <row r="15" spans="1:8" ht="17.100000000000001" customHeight="1" x14ac:dyDescent="0.15">
      <c r="A15" s="13">
        <v>5</v>
      </c>
      <c r="B15" s="9" t="s">
        <v>26</v>
      </c>
      <c r="C15" s="9" t="s">
        <v>27</v>
      </c>
      <c r="D15" s="9">
        <v>3383</v>
      </c>
      <c r="E15" s="14" t="s">
        <v>28</v>
      </c>
      <c r="F15" s="9"/>
      <c r="G15" s="9"/>
      <c r="H15" s="5"/>
    </row>
    <row r="16" spans="1:8" ht="17.100000000000001" customHeight="1" x14ac:dyDescent="0.15">
      <c r="A16" s="13">
        <v>6</v>
      </c>
      <c r="B16" s="15" t="s">
        <v>29</v>
      </c>
      <c r="C16" s="10" t="s">
        <v>30</v>
      </c>
      <c r="D16" s="9">
        <v>1</v>
      </c>
      <c r="E16" s="9" t="s">
        <v>12</v>
      </c>
      <c r="F16" s="9"/>
      <c r="G16" s="9"/>
    </row>
    <row r="17" spans="1:8" ht="28.5" x14ac:dyDescent="0.15">
      <c r="A17" s="59">
        <v>7</v>
      </c>
      <c r="B17" s="68" t="s">
        <v>31</v>
      </c>
      <c r="C17" s="9" t="s">
        <v>32</v>
      </c>
      <c r="D17" s="9">
        <v>1</v>
      </c>
      <c r="E17" s="9" t="s">
        <v>12</v>
      </c>
      <c r="F17" s="9"/>
      <c r="G17" s="9"/>
    </row>
    <row r="18" spans="1:8" ht="28.5" x14ac:dyDescent="0.15">
      <c r="A18" s="61"/>
      <c r="B18" s="68"/>
      <c r="C18" s="9" t="s">
        <v>33</v>
      </c>
      <c r="D18" s="9">
        <v>1</v>
      </c>
      <c r="E18" s="9" t="s">
        <v>12</v>
      </c>
      <c r="F18" s="9"/>
      <c r="G18" s="9"/>
      <c r="H18" s="5"/>
    </row>
    <row r="19" spans="1:8" ht="28.5" x14ac:dyDescent="0.15">
      <c r="A19" s="7">
        <v>8</v>
      </c>
      <c r="B19" s="16" t="s">
        <v>34</v>
      </c>
      <c r="C19" s="2" t="s">
        <v>35</v>
      </c>
      <c r="D19" s="2">
        <v>1</v>
      </c>
      <c r="E19" s="2" t="s">
        <v>12</v>
      </c>
      <c r="F19" s="9"/>
      <c r="G19" s="9"/>
    </row>
    <row r="20" spans="1:8" ht="42.75" x14ac:dyDescent="0.15">
      <c r="A20" s="56">
        <v>9</v>
      </c>
      <c r="B20" s="69" t="s">
        <v>36</v>
      </c>
      <c r="C20" s="2" t="s">
        <v>37</v>
      </c>
      <c r="D20" s="2">
        <v>1</v>
      </c>
      <c r="E20" s="2" t="s">
        <v>12</v>
      </c>
      <c r="F20" s="9"/>
      <c r="G20" s="9"/>
    </row>
    <row r="21" spans="1:8" ht="28.5" x14ac:dyDescent="0.15">
      <c r="A21" s="58"/>
      <c r="B21" s="70"/>
      <c r="C21" s="2" t="s">
        <v>38</v>
      </c>
      <c r="D21" s="2">
        <v>1</v>
      </c>
      <c r="E21" s="2" t="s">
        <v>12</v>
      </c>
      <c r="F21" s="9"/>
      <c r="G21" s="9"/>
    </row>
    <row r="22" spans="1:8" ht="21" customHeight="1" x14ac:dyDescent="0.15">
      <c r="A22" s="7">
        <v>10</v>
      </c>
      <c r="B22" s="18" t="s">
        <v>39</v>
      </c>
      <c r="C22" s="2" t="s">
        <v>40</v>
      </c>
      <c r="D22" s="2">
        <v>1</v>
      </c>
      <c r="E22" s="2" t="s">
        <v>12</v>
      </c>
      <c r="F22" s="9"/>
      <c r="G22" s="9"/>
    </row>
    <row r="23" spans="1:8" ht="21" customHeight="1" x14ac:dyDescent="0.15">
      <c r="A23" s="35" t="s">
        <v>41</v>
      </c>
      <c r="B23" s="36"/>
      <c r="C23" s="36"/>
      <c r="D23" s="36"/>
      <c r="E23" s="36"/>
      <c r="F23" s="37"/>
      <c r="G23" s="19">
        <f>SUM(G6:G22)</f>
        <v>0</v>
      </c>
    </row>
    <row r="24" spans="1:8" ht="23.1" customHeight="1" x14ac:dyDescent="0.15">
      <c r="A24" s="33" t="s">
        <v>42</v>
      </c>
      <c r="B24" s="33"/>
      <c r="C24" s="33"/>
      <c r="D24" s="33"/>
      <c r="E24" s="33"/>
      <c r="F24" s="34"/>
      <c r="G24" s="34"/>
    </row>
    <row r="25" spans="1:8" ht="14.25" x14ac:dyDescent="0.15">
      <c r="A25" s="62">
        <v>11</v>
      </c>
      <c r="B25" s="71" t="s">
        <v>26</v>
      </c>
      <c r="C25" s="2" t="s">
        <v>43</v>
      </c>
      <c r="D25" s="2">
        <v>83</v>
      </c>
      <c r="E25" s="2" t="s">
        <v>44</v>
      </c>
      <c r="F25" s="9"/>
      <c r="G25" s="9"/>
    </row>
    <row r="26" spans="1:8" ht="14.25" x14ac:dyDescent="0.15">
      <c r="A26" s="62"/>
      <c r="B26" s="71"/>
      <c r="C26" s="2" t="s">
        <v>45</v>
      </c>
      <c r="D26" s="2">
        <v>20</v>
      </c>
      <c r="E26" s="2" t="s">
        <v>18</v>
      </c>
      <c r="F26" s="9"/>
      <c r="G26" s="9"/>
    </row>
    <row r="27" spans="1:8" ht="42.75" x14ac:dyDescent="0.15">
      <c r="A27" s="7">
        <v>12</v>
      </c>
      <c r="B27" s="2" t="s">
        <v>10</v>
      </c>
      <c r="C27" s="2" t="s">
        <v>46</v>
      </c>
      <c r="D27" s="2">
        <v>1</v>
      </c>
      <c r="E27" s="2" t="s">
        <v>12</v>
      </c>
      <c r="F27" s="9"/>
      <c r="G27" s="9"/>
    </row>
    <row r="28" spans="1:8" ht="85.5" x14ac:dyDescent="0.15">
      <c r="A28" s="62">
        <v>13</v>
      </c>
      <c r="B28" s="71" t="s">
        <v>47</v>
      </c>
      <c r="C28" s="2" t="s">
        <v>48</v>
      </c>
      <c r="D28" s="2">
        <v>70</v>
      </c>
      <c r="E28" s="2" t="s">
        <v>44</v>
      </c>
      <c r="F28" s="9"/>
      <c r="G28" s="9"/>
    </row>
    <row r="29" spans="1:8" ht="14.25" x14ac:dyDescent="0.15">
      <c r="A29" s="62"/>
      <c r="B29" s="71"/>
      <c r="C29" s="2" t="s">
        <v>49</v>
      </c>
      <c r="D29" s="2">
        <v>52</v>
      </c>
      <c r="E29" s="2" t="s">
        <v>50</v>
      </c>
      <c r="F29" s="9"/>
      <c r="G29" s="9"/>
    </row>
    <row r="30" spans="1:8" ht="28.5" x14ac:dyDescent="0.15">
      <c r="A30" s="7">
        <v>14</v>
      </c>
      <c r="B30" s="8" t="s">
        <v>13</v>
      </c>
      <c r="C30" s="2" t="s">
        <v>51</v>
      </c>
      <c r="D30" s="2">
        <v>16</v>
      </c>
      <c r="E30" s="2" t="s">
        <v>15</v>
      </c>
      <c r="F30" s="9"/>
      <c r="G30" s="9"/>
    </row>
    <row r="31" spans="1:8" ht="14.25" x14ac:dyDescent="0.15">
      <c r="A31" s="62">
        <v>15</v>
      </c>
      <c r="B31" s="72" t="s">
        <v>29</v>
      </c>
      <c r="C31" s="2" t="s">
        <v>52</v>
      </c>
      <c r="D31" s="2">
        <v>16</v>
      </c>
      <c r="E31" s="2" t="s">
        <v>15</v>
      </c>
      <c r="F31" s="14"/>
      <c r="G31" s="9"/>
    </row>
    <row r="32" spans="1:8" ht="28.5" x14ac:dyDescent="0.15">
      <c r="A32" s="62"/>
      <c r="B32" s="72"/>
      <c r="C32" s="2" t="s">
        <v>53</v>
      </c>
      <c r="D32" s="2">
        <v>1</v>
      </c>
      <c r="E32" s="2" t="s">
        <v>12</v>
      </c>
      <c r="F32" s="9"/>
      <c r="G32" s="9"/>
    </row>
    <row r="33" spans="1:7" ht="28.5" x14ac:dyDescent="0.15">
      <c r="A33" s="7">
        <v>16</v>
      </c>
      <c r="B33" s="18" t="s">
        <v>54</v>
      </c>
      <c r="C33" s="2" t="s">
        <v>55</v>
      </c>
      <c r="D33" s="2">
        <v>1</v>
      </c>
      <c r="E33" s="2" t="s">
        <v>12</v>
      </c>
      <c r="F33" s="9"/>
      <c r="G33" s="9"/>
    </row>
    <row r="34" spans="1:7" ht="28.5" x14ac:dyDescent="0.15">
      <c r="A34" s="7">
        <v>17</v>
      </c>
      <c r="B34" s="8" t="s">
        <v>56</v>
      </c>
      <c r="C34" s="2" t="s">
        <v>57</v>
      </c>
      <c r="D34" s="2">
        <v>1</v>
      </c>
      <c r="E34" s="2" t="s">
        <v>12</v>
      </c>
      <c r="F34" s="14"/>
      <c r="G34" s="9"/>
    </row>
    <row r="35" spans="1:7" ht="14.25" x14ac:dyDescent="0.15">
      <c r="A35" s="62">
        <v>18</v>
      </c>
      <c r="B35" s="71" t="s">
        <v>58</v>
      </c>
      <c r="C35" s="2" t="s">
        <v>59</v>
      </c>
      <c r="D35" s="2">
        <v>5</v>
      </c>
      <c r="E35" s="2" t="s">
        <v>60</v>
      </c>
      <c r="F35" s="9"/>
      <c r="G35" s="9"/>
    </row>
    <row r="36" spans="1:7" ht="14.25" x14ac:dyDescent="0.15">
      <c r="A36" s="62"/>
      <c r="B36" s="71"/>
      <c r="C36" s="2" t="s">
        <v>61</v>
      </c>
      <c r="D36" s="2">
        <v>30</v>
      </c>
      <c r="E36" s="2" t="s">
        <v>62</v>
      </c>
      <c r="F36" s="9"/>
      <c r="G36" s="9"/>
    </row>
    <row r="37" spans="1:7" ht="21.95" customHeight="1" x14ac:dyDescent="0.15">
      <c r="A37" s="62"/>
      <c r="B37" s="71"/>
      <c r="C37" s="2" t="s">
        <v>63</v>
      </c>
      <c r="D37" s="2">
        <v>4</v>
      </c>
      <c r="E37" s="2" t="s">
        <v>64</v>
      </c>
      <c r="F37" s="9"/>
      <c r="G37" s="9"/>
    </row>
    <row r="38" spans="1:7" ht="21.95" customHeight="1" x14ac:dyDescent="0.15">
      <c r="A38" s="62"/>
      <c r="B38" s="71"/>
      <c r="C38" s="2" t="s">
        <v>65</v>
      </c>
      <c r="D38" s="2">
        <v>20</v>
      </c>
      <c r="E38" s="2" t="s">
        <v>44</v>
      </c>
      <c r="F38" s="9"/>
      <c r="G38" s="9"/>
    </row>
    <row r="39" spans="1:7" ht="24" customHeight="1" x14ac:dyDescent="0.15">
      <c r="A39" s="7">
        <v>19</v>
      </c>
      <c r="B39" s="8" t="s">
        <v>66</v>
      </c>
      <c r="C39" s="8" t="s">
        <v>67</v>
      </c>
      <c r="D39" s="2">
        <v>1</v>
      </c>
      <c r="E39" s="2" t="s">
        <v>12</v>
      </c>
      <c r="F39" s="14"/>
      <c r="G39" s="9"/>
    </row>
    <row r="40" spans="1:7" ht="21" customHeight="1" x14ac:dyDescent="0.15">
      <c r="A40" s="35" t="s">
        <v>41</v>
      </c>
      <c r="B40" s="36"/>
      <c r="C40" s="36"/>
      <c r="D40" s="36"/>
      <c r="E40" s="36"/>
      <c r="F40" s="37"/>
      <c r="G40" s="19">
        <f>SUM(G25:G39)</f>
        <v>0</v>
      </c>
    </row>
    <row r="41" spans="1:7" ht="24" customHeight="1" x14ac:dyDescent="0.15">
      <c r="A41" s="38" t="s">
        <v>68</v>
      </c>
      <c r="B41" s="39"/>
      <c r="C41" s="39"/>
      <c r="D41" s="39"/>
      <c r="E41" s="39"/>
      <c r="F41" s="40"/>
      <c r="G41" s="41"/>
    </row>
    <row r="42" spans="1:7" ht="14.25" x14ac:dyDescent="0.15">
      <c r="A42" s="7">
        <v>20</v>
      </c>
      <c r="B42" s="2" t="s">
        <v>26</v>
      </c>
      <c r="C42" s="2" t="s">
        <v>69</v>
      </c>
      <c r="D42" s="2">
        <v>1</v>
      </c>
      <c r="E42" s="2" t="s">
        <v>12</v>
      </c>
      <c r="F42" s="9"/>
      <c r="G42" s="9"/>
    </row>
    <row r="43" spans="1:7" ht="14.25" x14ac:dyDescent="0.15">
      <c r="A43" s="7">
        <v>21</v>
      </c>
      <c r="B43" s="2" t="s">
        <v>70</v>
      </c>
      <c r="C43" s="2" t="s">
        <v>45</v>
      </c>
      <c r="D43" s="2">
        <v>15</v>
      </c>
      <c r="E43" s="2" t="s">
        <v>18</v>
      </c>
      <c r="F43" s="9"/>
      <c r="G43" s="9"/>
    </row>
    <row r="44" spans="1:7" ht="28.5" x14ac:dyDescent="0.15">
      <c r="A44" s="56">
        <v>22</v>
      </c>
      <c r="B44" s="71" t="s">
        <v>71</v>
      </c>
      <c r="C44" s="18" t="s">
        <v>72</v>
      </c>
      <c r="D44" s="2">
        <v>3</v>
      </c>
      <c r="E44" s="2" t="s">
        <v>18</v>
      </c>
      <c r="F44" s="15"/>
      <c r="G44" s="9"/>
    </row>
    <row r="45" spans="1:7" ht="28.5" x14ac:dyDescent="0.15">
      <c r="A45" s="58"/>
      <c r="B45" s="71"/>
      <c r="C45" s="18" t="s">
        <v>73</v>
      </c>
      <c r="D45" s="2">
        <v>7</v>
      </c>
      <c r="E45" s="2" t="s">
        <v>18</v>
      </c>
      <c r="F45" s="15"/>
      <c r="G45" s="9"/>
    </row>
    <row r="46" spans="1:7" ht="42.75" x14ac:dyDescent="0.15">
      <c r="A46" s="7">
        <v>23</v>
      </c>
      <c r="B46" s="2" t="s">
        <v>10</v>
      </c>
      <c r="C46" s="2" t="s">
        <v>46</v>
      </c>
      <c r="D46" s="2">
        <v>1</v>
      </c>
      <c r="E46" s="2" t="s">
        <v>12</v>
      </c>
      <c r="F46" s="9"/>
      <c r="G46" s="9"/>
    </row>
    <row r="47" spans="1:7" ht="42.75" x14ac:dyDescent="0.15">
      <c r="A47" s="56">
        <v>24</v>
      </c>
      <c r="B47" s="71" t="s">
        <v>47</v>
      </c>
      <c r="C47" s="2" t="s">
        <v>74</v>
      </c>
      <c r="D47" s="2">
        <v>52</v>
      </c>
      <c r="E47" s="2" t="s">
        <v>44</v>
      </c>
      <c r="F47" s="9"/>
      <c r="G47" s="9"/>
    </row>
    <row r="48" spans="1:7" ht="28.5" x14ac:dyDescent="0.15">
      <c r="A48" s="58"/>
      <c r="B48" s="71"/>
      <c r="C48" s="2" t="s">
        <v>75</v>
      </c>
      <c r="D48" s="2">
        <v>3</v>
      </c>
      <c r="E48" s="2" t="s">
        <v>76</v>
      </c>
      <c r="F48" s="14"/>
      <c r="G48" s="9"/>
    </row>
    <row r="49" spans="1:7" ht="28.5" x14ac:dyDescent="0.15">
      <c r="A49" s="7">
        <v>25</v>
      </c>
      <c r="B49" s="2" t="s">
        <v>13</v>
      </c>
      <c r="C49" s="2" t="s">
        <v>51</v>
      </c>
      <c r="D49" s="2">
        <v>90</v>
      </c>
      <c r="E49" s="2" t="s">
        <v>15</v>
      </c>
      <c r="F49" s="9"/>
      <c r="G49" s="9"/>
    </row>
    <row r="50" spans="1:7" ht="14.25" x14ac:dyDescent="0.15">
      <c r="A50" s="56">
        <v>26</v>
      </c>
      <c r="B50" s="71" t="s">
        <v>29</v>
      </c>
      <c r="C50" s="2" t="s">
        <v>52</v>
      </c>
      <c r="D50" s="2">
        <v>3</v>
      </c>
      <c r="E50" s="2" t="s">
        <v>15</v>
      </c>
      <c r="F50" s="14"/>
      <c r="G50" s="9"/>
    </row>
    <row r="51" spans="1:7" ht="42.75" x14ac:dyDescent="0.15">
      <c r="A51" s="58"/>
      <c r="B51" s="71"/>
      <c r="C51" s="2" t="s">
        <v>77</v>
      </c>
      <c r="D51" s="2">
        <v>1</v>
      </c>
      <c r="E51" s="2" t="s">
        <v>12</v>
      </c>
      <c r="F51" s="9"/>
      <c r="G51" s="9"/>
    </row>
    <row r="52" spans="1:7" ht="14.25" x14ac:dyDescent="0.15">
      <c r="A52" s="56">
        <v>27</v>
      </c>
      <c r="B52" s="71" t="s">
        <v>78</v>
      </c>
      <c r="C52" s="8" t="s">
        <v>79</v>
      </c>
      <c r="D52" s="2">
        <v>26</v>
      </c>
      <c r="E52" s="2" t="s">
        <v>44</v>
      </c>
      <c r="F52" s="14"/>
      <c r="G52" s="9"/>
    </row>
    <row r="53" spans="1:7" ht="28.5" x14ac:dyDescent="0.15">
      <c r="A53" s="57"/>
      <c r="B53" s="71"/>
      <c r="C53" s="2" t="s">
        <v>80</v>
      </c>
      <c r="D53" s="2">
        <v>1</v>
      </c>
      <c r="E53" s="2" t="s">
        <v>12</v>
      </c>
      <c r="F53" s="14"/>
      <c r="G53" s="9"/>
    </row>
    <row r="54" spans="1:7" ht="14.25" x14ac:dyDescent="0.15">
      <c r="A54" s="57"/>
      <c r="B54" s="71"/>
      <c r="C54" s="2" t="s">
        <v>81</v>
      </c>
      <c r="D54" s="2">
        <v>16</v>
      </c>
      <c r="E54" s="2" t="s">
        <v>44</v>
      </c>
      <c r="F54" s="14"/>
      <c r="G54" s="9"/>
    </row>
    <row r="55" spans="1:7" ht="14.25" x14ac:dyDescent="0.15">
      <c r="A55" s="58"/>
      <c r="B55" s="71"/>
      <c r="C55" s="2" t="s">
        <v>82</v>
      </c>
      <c r="D55" s="2">
        <v>48</v>
      </c>
      <c r="E55" s="2" t="s">
        <v>44</v>
      </c>
      <c r="F55" s="9"/>
      <c r="G55" s="9"/>
    </row>
    <row r="56" spans="1:7" ht="14.25" x14ac:dyDescent="0.15">
      <c r="A56" s="56">
        <v>28</v>
      </c>
      <c r="B56" s="73" t="s">
        <v>83</v>
      </c>
      <c r="C56" s="2" t="s">
        <v>84</v>
      </c>
      <c r="D56" s="2">
        <v>1</v>
      </c>
      <c r="E56" s="2" t="s">
        <v>12</v>
      </c>
      <c r="F56" s="9"/>
      <c r="G56" s="9"/>
    </row>
    <row r="57" spans="1:7" ht="14.25" x14ac:dyDescent="0.15">
      <c r="A57" s="58"/>
      <c r="B57" s="73"/>
      <c r="C57" s="2" t="s">
        <v>59</v>
      </c>
      <c r="D57" s="2">
        <v>10</v>
      </c>
      <c r="E57" s="2" t="s">
        <v>60</v>
      </c>
      <c r="F57" s="9"/>
      <c r="G57" s="9"/>
    </row>
    <row r="58" spans="1:7" ht="14.25" x14ac:dyDescent="0.15">
      <c r="A58" s="7">
        <v>29</v>
      </c>
      <c r="B58" s="2" t="s">
        <v>85</v>
      </c>
      <c r="C58" s="2" t="s">
        <v>86</v>
      </c>
      <c r="D58" s="2">
        <v>50</v>
      </c>
      <c r="E58" s="2" t="s">
        <v>62</v>
      </c>
      <c r="F58" s="9"/>
      <c r="G58" s="9"/>
    </row>
    <row r="59" spans="1:7" ht="14.25" x14ac:dyDescent="0.15">
      <c r="A59" s="7">
        <v>30</v>
      </c>
      <c r="B59" s="2" t="s">
        <v>87</v>
      </c>
      <c r="C59" s="2" t="s">
        <v>88</v>
      </c>
      <c r="D59" s="2">
        <v>4</v>
      </c>
      <c r="E59" s="2" t="s">
        <v>64</v>
      </c>
      <c r="F59" s="9"/>
      <c r="G59" s="9"/>
    </row>
    <row r="60" spans="1:7" ht="14.25" x14ac:dyDescent="0.15">
      <c r="A60" s="7">
        <v>31</v>
      </c>
      <c r="B60" s="2" t="s">
        <v>89</v>
      </c>
      <c r="C60" s="2" t="s">
        <v>90</v>
      </c>
      <c r="D60" s="2">
        <v>18</v>
      </c>
      <c r="E60" s="2" t="s">
        <v>44</v>
      </c>
      <c r="F60" s="9"/>
      <c r="G60" s="9"/>
    </row>
    <row r="61" spans="1:7" ht="14.25" x14ac:dyDescent="0.15">
      <c r="A61" s="7">
        <v>32</v>
      </c>
      <c r="B61" s="2" t="s">
        <v>91</v>
      </c>
      <c r="C61" s="2" t="s">
        <v>90</v>
      </c>
      <c r="D61" s="2">
        <v>1</v>
      </c>
      <c r="E61" s="2" t="s">
        <v>12</v>
      </c>
      <c r="F61" s="9"/>
      <c r="G61" s="9"/>
    </row>
    <row r="62" spans="1:7" s="3" customFormat="1" ht="20.100000000000001" customHeight="1" x14ac:dyDescent="0.15">
      <c r="A62" s="35" t="s">
        <v>41</v>
      </c>
      <c r="B62" s="36"/>
      <c r="C62" s="36"/>
      <c r="D62" s="36"/>
      <c r="E62" s="36"/>
      <c r="F62" s="37"/>
      <c r="G62" s="19">
        <f>SUM(G42:G61)</f>
        <v>0</v>
      </c>
    </row>
    <row r="63" spans="1:7" x14ac:dyDescent="0.15">
      <c r="A63" s="42" t="s">
        <v>92</v>
      </c>
      <c r="B63" s="42"/>
      <c r="C63" s="42"/>
      <c r="D63" s="42"/>
      <c r="E63" s="42"/>
      <c r="F63" s="43"/>
      <c r="G63" s="43"/>
    </row>
    <row r="64" spans="1:7" ht="14.25" x14ac:dyDescent="0.15">
      <c r="A64" s="7">
        <v>33</v>
      </c>
      <c r="B64" s="2" t="s">
        <v>26</v>
      </c>
      <c r="C64" s="2" t="s">
        <v>69</v>
      </c>
      <c r="D64" s="2">
        <v>1</v>
      </c>
      <c r="E64" s="2" t="s">
        <v>12</v>
      </c>
      <c r="F64" s="9"/>
      <c r="G64" s="9"/>
    </row>
    <row r="65" spans="1:7" ht="14.25" x14ac:dyDescent="0.15">
      <c r="A65" s="7">
        <v>34</v>
      </c>
      <c r="B65" s="2" t="s">
        <v>70</v>
      </c>
      <c r="C65" s="2" t="s">
        <v>93</v>
      </c>
      <c r="D65" s="2">
        <v>24</v>
      </c>
      <c r="E65" s="2" t="s">
        <v>18</v>
      </c>
      <c r="F65" s="9"/>
      <c r="G65" s="9"/>
    </row>
    <row r="66" spans="1:7" ht="28.5" x14ac:dyDescent="0.15">
      <c r="A66" s="56">
        <v>35</v>
      </c>
      <c r="B66" s="71" t="s">
        <v>71</v>
      </c>
      <c r="C66" s="18" t="s">
        <v>94</v>
      </c>
      <c r="D66" s="2">
        <v>2</v>
      </c>
      <c r="E66" s="2" t="s">
        <v>18</v>
      </c>
      <c r="F66" s="15"/>
      <c r="G66" s="9"/>
    </row>
    <row r="67" spans="1:7" ht="28.5" x14ac:dyDescent="0.15">
      <c r="A67" s="58"/>
      <c r="B67" s="71"/>
      <c r="C67" s="2" t="s">
        <v>95</v>
      </c>
      <c r="D67" s="2">
        <v>2</v>
      </c>
      <c r="E67" s="2" t="s">
        <v>18</v>
      </c>
      <c r="F67" s="15"/>
      <c r="G67" s="9"/>
    </row>
    <row r="68" spans="1:7" ht="42.75" x14ac:dyDescent="0.15">
      <c r="A68" s="7">
        <v>36</v>
      </c>
      <c r="B68" s="2" t="s">
        <v>10</v>
      </c>
      <c r="C68" s="2" t="s">
        <v>96</v>
      </c>
      <c r="D68" s="2">
        <v>1</v>
      </c>
      <c r="E68" s="2" t="s">
        <v>12</v>
      </c>
      <c r="F68" s="9"/>
      <c r="G68" s="9"/>
    </row>
    <row r="69" spans="1:7" ht="28.5" x14ac:dyDescent="0.15">
      <c r="A69" s="7">
        <v>37</v>
      </c>
      <c r="B69" s="2" t="s">
        <v>47</v>
      </c>
      <c r="C69" s="2" t="s">
        <v>97</v>
      </c>
      <c r="D69" s="2">
        <v>48</v>
      </c>
      <c r="E69" s="2" t="s">
        <v>44</v>
      </c>
      <c r="F69" s="9"/>
      <c r="G69" s="9"/>
    </row>
    <row r="70" spans="1:7" ht="28.5" x14ac:dyDescent="0.15">
      <c r="A70" s="7">
        <v>38</v>
      </c>
      <c r="B70" s="2" t="s">
        <v>13</v>
      </c>
      <c r="C70" s="2" t="s">
        <v>51</v>
      </c>
      <c r="D70" s="2">
        <v>90</v>
      </c>
      <c r="E70" s="2" t="s">
        <v>15</v>
      </c>
      <c r="F70" s="9"/>
      <c r="G70" s="9"/>
    </row>
    <row r="71" spans="1:7" ht="14.25" x14ac:dyDescent="0.15">
      <c r="A71" s="56">
        <v>39</v>
      </c>
      <c r="B71" s="74" t="s">
        <v>29</v>
      </c>
      <c r="C71" s="2" t="s">
        <v>52</v>
      </c>
      <c r="D71" s="2">
        <v>3</v>
      </c>
      <c r="E71" s="2" t="s">
        <v>15</v>
      </c>
      <c r="F71" s="14"/>
      <c r="G71" s="9"/>
    </row>
    <row r="72" spans="1:7" ht="14.25" x14ac:dyDescent="0.15">
      <c r="A72" s="58"/>
      <c r="B72" s="75"/>
      <c r="C72" s="18" t="s">
        <v>98</v>
      </c>
      <c r="D72" s="2">
        <v>1</v>
      </c>
      <c r="E72" s="2" t="s">
        <v>15</v>
      </c>
      <c r="F72" s="14"/>
      <c r="G72" s="9"/>
    </row>
    <row r="73" spans="1:7" ht="14.25" x14ac:dyDescent="0.15">
      <c r="A73" s="56">
        <v>40</v>
      </c>
      <c r="B73" s="74" t="s">
        <v>78</v>
      </c>
      <c r="C73" s="8" t="s">
        <v>79</v>
      </c>
      <c r="D73" s="2">
        <v>48</v>
      </c>
      <c r="E73" s="2" t="s">
        <v>44</v>
      </c>
      <c r="F73" s="14"/>
      <c r="G73" s="9"/>
    </row>
    <row r="74" spans="1:7" ht="14.25" x14ac:dyDescent="0.15">
      <c r="A74" s="57"/>
      <c r="B74" s="76"/>
      <c r="C74" s="8" t="s">
        <v>99</v>
      </c>
      <c r="D74" s="18">
        <v>1</v>
      </c>
      <c r="E74" s="18" t="s">
        <v>12</v>
      </c>
      <c r="F74" s="23"/>
      <c r="G74" s="9"/>
    </row>
    <row r="75" spans="1:7" ht="14.25" x14ac:dyDescent="0.15">
      <c r="A75" s="58"/>
      <c r="B75" s="75"/>
      <c r="C75" s="2" t="s">
        <v>100</v>
      </c>
      <c r="D75" s="2">
        <v>16</v>
      </c>
      <c r="E75" s="2" t="s">
        <v>44</v>
      </c>
      <c r="F75" s="14"/>
      <c r="G75" s="9"/>
    </row>
    <row r="76" spans="1:7" ht="28.5" x14ac:dyDescent="0.15">
      <c r="A76" s="7">
        <v>41</v>
      </c>
      <c r="B76" s="22" t="s">
        <v>101</v>
      </c>
      <c r="C76" s="2" t="s">
        <v>102</v>
      </c>
      <c r="D76" s="2">
        <v>1</v>
      </c>
      <c r="E76" s="2" t="s">
        <v>103</v>
      </c>
      <c r="F76" s="9"/>
      <c r="G76" s="9"/>
    </row>
    <row r="77" spans="1:7" ht="14.25" x14ac:dyDescent="0.15">
      <c r="A77" s="7">
        <v>42</v>
      </c>
      <c r="B77" s="2" t="s">
        <v>85</v>
      </c>
      <c r="C77" s="2" t="s">
        <v>104</v>
      </c>
      <c r="D77" s="2">
        <v>50</v>
      </c>
      <c r="E77" s="2" t="s">
        <v>62</v>
      </c>
      <c r="F77" s="9"/>
      <c r="G77" s="9"/>
    </row>
    <row r="78" spans="1:7" ht="14.25" x14ac:dyDescent="0.15">
      <c r="A78" s="7">
        <v>43</v>
      </c>
      <c r="B78" s="2" t="s">
        <v>87</v>
      </c>
      <c r="C78" s="2" t="s">
        <v>63</v>
      </c>
      <c r="D78" s="2">
        <v>4</v>
      </c>
      <c r="E78" s="2" t="s">
        <v>64</v>
      </c>
      <c r="F78" s="9"/>
      <c r="G78" s="9"/>
    </row>
    <row r="79" spans="1:7" ht="14.25" x14ac:dyDescent="0.15">
      <c r="A79" s="1">
        <v>44</v>
      </c>
      <c r="B79" s="20" t="s">
        <v>89</v>
      </c>
      <c r="C79" s="20" t="s">
        <v>65</v>
      </c>
      <c r="D79" s="20">
        <v>20</v>
      </c>
      <c r="E79" s="20" t="s">
        <v>44</v>
      </c>
      <c r="F79" s="11"/>
      <c r="G79" s="9"/>
    </row>
    <row r="80" spans="1:7" s="4" customFormat="1" ht="24" customHeight="1" x14ac:dyDescent="0.15">
      <c r="A80" s="38" t="s">
        <v>41</v>
      </c>
      <c r="B80" s="39"/>
      <c r="C80" s="39"/>
      <c r="D80" s="39"/>
      <c r="E80" s="39"/>
      <c r="F80" s="41"/>
      <c r="G80" s="24">
        <f>SUM(G64:G79)</f>
        <v>0</v>
      </c>
    </row>
    <row r="81" spans="1:7" ht="21" customHeight="1" x14ac:dyDescent="0.15">
      <c r="A81" s="38" t="s">
        <v>105</v>
      </c>
      <c r="B81" s="39"/>
      <c r="C81" s="39"/>
      <c r="D81" s="39"/>
      <c r="E81" s="39"/>
      <c r="F81" s="40"/>
      <c r="G81" s="41"/>
    </row>
    <row r="82" spans="1:7" ht="42.75" x14ac:dyDescent="0.15">
      <c r="A82" s="7">
        <v>45</v>
      </c>
      <c r="B82" s="2" t="s">
        <v>47</v>
      </c>
      <c r="C82" s="2" t="s">
        <v>106</v>
      </c>
      <c r="D82" s="2">
        <v>20</v>
      </c>
      <c r="E82" s="2" t="s">
        <v>44</v>
      </c>
      <c r="F82" s="9"/>
      <c r="G82" s="9"/>
    </row>
    <row r="83" spans="1:7" ht="14.25" x14ac:dyDescent="0.15">
      <c r="A83" s="7">
        <v>46</v>
      </c>
      <c r="B83" s="8" t="s">
        <v>26</v>
      </c>
      <c r="C83" s="8" t="s">
        <v>107</v>
      </c>
      <c r="D83" s="8">
        <v>1</v>
      </c>
      <c r="E83" s="8" t="s">
        <v>12</v>
      </c>
      <c r="F83" s="14"/>
      <c r="G83" s="9"/>
    </row>
    <row r="84" spans="1:7" ht="14.25" x14ac:dyDescent="0.15">
      <c r="A84" s="7">
        <v>47</v>
      </c>
      <c r="B84" s="8" t="s">
        <v>66</v>
      </c>
      <c r="C84" s="8" t="s">
        <v>108</v>
      </c>
      <c r="D84" s="8">
        <v>1</v>
      </c>
      <c r="E84" s="8" t="s">
        <v>12</v>
      </c>
      <c r="F84" s="8"/>
      <c r="G84" s="2"/>
    </row>
    <row r="85" spans="1:7" ht="18" customHeight="1" x14ac:dyDescent="0.15">
      <c r="A85" s="38" t="s">
        <v>41</v>
      </c>
      <c r="B85" s="39"/>
      <c r="C85" s="39"/>
      <c r="D85" s="39"/>
      <c r="E85" s="39"/>
      <c r="F85" s="41"/>
      <c r="G85" s="24">
        <f>SUM(G82:G84)</f>
        <v>0</v>
      </c>
    </row>
    <row r="86" spans="1:7" ht="21" customHeight="1" x14ac:dyDescent="0.15">
      <c r="A86" s="38" t="s">
        <v>109</v>
      </c>
      <c r="B86" s="39"/>
      <c r="C86" s="39"/>
      <c r="D86" s="39"/>
      <c r="E86" s="39"/>
      <c r="F86" s="40"/>
      <c r="G86" s="41"/>
    </row>
    <row r="87" spans="1:7" ht="28.5" x14ac:dyDescent="0.15">
      <c r="A87" s="7">
        <v>48</v>
      </c>
      <c r="B87" s="21" t="s">
        <v>26</v>
      </c>
      <c r="C87" s="21" t="s">
        <v>110</v>
      </c>
      <c r="D87" s="21">
        <v>1</v>
      </c>
      <c r="E87" s="21" t="s">
        <v>12</v>
      </c>
      <c r="F87" s="25"/>
      <c r="G87" s="9"/>
    </row>
    <row r="88" spans="1:7" ht="14.25" x14ac:dyDescent="0.15">
      <c r="A88" s="7">
        <v>49</v>
      </c>
      <c r="B88" s="2" t="s">
        <v>70</v>
      </c>
      <c r="C88" s="2" t="s">
        <v>93</v>
      </c>
      <c r="D88" s="2">
        <v>57</v>
      </c>
      <c r="E88" s="2" t="s">
        <v>18</v>
      </c>
      <c r="F88" s="9"/>
      <c r="G88" s="9"/>
    </row>
    <row r="89" spans="1:7" ht="14.25" x14ac:dyDescent="0.15">
      <c r="A89" s="7">
        <v>50</v>
      </c>
      <c r="B89" s="2" t="s">
        <v>111</v>
      </c>
      <c r="C89" s="2" t="s">
        <v>112</v>
      </c>
      <c r="D89" s="2">
        <v>1</v>
      </c>
      <c r="E89" s="2" t="s">
        <v>28</v>
      </c>
      <c r="F89" s="15"/>
      <c r="G89" s="9"/>
    </row>
    <row r="90" spans="1:7" ht="42.75" x14ac:dyDescent="0.15">
      <c r="A90" s="7">
        <v>51</v>
      </c>
      <c r="B90" s="2" t="s">
        <v>113</v>
      </c>
      <c r="C90" s="2" t="s">
        <v>114</v>
      </c>
      <c r="D90" s="2">
        <v>1</v>
      </c>
      <c r="E90" s="2" t="s">
        <v>12</v>
      </c>
      <c r="F90" s="9"/>
      <c r="G90" s="9"/>
    </row>
    <row r="91" spans="1:7" ht="28.5" x14ac:dyDescent="0.15">
      <c r="A91" s="7">
        <v>52</v>
      </c>
      <c r="B91" s="2" t="s">
        <v>115</v>
      </c>
      <c r="C91" s="2" t="s">
        <v>116</v>
      </c>
      <c r="D91" s="2">
        <v>240</v>
      </c>
      <c r="E91" s="2" t="s">
        <v>44</v>
      </c>
      <c r="F91" s="9"/>
      <c r="G91" s="9"/>
    </row>
    <row r="92" spans="1:7" ht="28.5" x14ac:dyDescent="0.15">
      <c r="A92" s="7">
        <v>53</v>
      </c>
      <c r="B92" s="2" t="s">
        <v>117</v>
      </c>
      <c r="C92" s="2" t="s">
        <v>118</v>
      </c>
      <c r="D92" s="2">
        <v>240</v>
      </c>
      <c r="E92" s="2" t="s">
        <v>44</v>
      </c>
      <c r="F92" s="9"/>
      <c r="G92" s="9"/>
    </row>
    <row r="93" spans="1:7" ht="14.25" x14ac:dyDescent="0.15">
      <c r="A93" s="7">
        <v>54</v>
      </c>
      <c r="B93" s="2" t="s">
        <v>119</v>
      </c>
      <c r="C93" s="2" t="s">
        <v>120</v>
      </c>
      <c r="D93" s="2">
        <v>1</v>
      </c>
      <c r="E93" s="2" t="s">
        <v>12</v>
      </c>
      <c r="F93" s="14"/>
      <c r="G93" s="9"/>
    </row>
    <row r="94" spans="1:7" ht="28.5" x14ac:dyDescent="0.15">
      <c r="A94" s="7">
        <v>55</v>
      </c>
      <c r="B94" s="2" t="s">
        <v>13</v>
      </c>
      <c r="C94" s="2" t="s">
        <v>51</v>
      </c>
      <c r="D94" s="2">
        <v>80</v>
      </c>
      <c r="E94" s="2" t="s">
        <v>15</v>
      </c>
      <c r="F94" s="9"/>
      <c r="G94" s="9"/>
    </row>
    <row r="95" spans="1:7" ht="14.25" x14ac:dyDescent="0.15">
      <c r="A95" s="56">
        <v>56</v>
      </c>
      <c r="B95" s="71" t="s">
        <v>29</v>
      </c>
      <c r="C95" s="2" t="s">
        <v>52</v>
      </c>
      <c r="D95" s="2">
        <v>8</v>
      </c>
      <c r="E95" s="2" t="s">
        <v>15</v>
      </c>
      <c r="F95" s="14"/>
      <c r="G95" s="9"/>
    </row>
    <row r="96" spans="1:7" ht="14.25" x14ac:dyDescent="0.15">
      <c r="A96" s="58"/>
      <c r="B96" s="71"/>
      <c r="C96" s="2" t="s">
        <v>98</v>
      </c>
      <c r="D96" s="2">
        <v>1</v>
      </c>
      <c r="E96" s="2" t="s">
        <v>12</v>
      </c>
      <c r="F96" s="9"/>
      <c r="G96" s="9"/>
    </row>
    <row r="97" spans="1:7" ht="14.25" x14ac:dyDescent="0.15">
      <c r="A97" s="56">
        <v>57</v>
      </c>
      <c r="B97" s="71" t="s">
        <v>121</v>
      </c>
      <c r="C97" s="2" t="s">
        <v>122</v>
      </c>
      <c r="D97" s="2">
        <v>32</v>
      </c>
      <c r="E97" s="2" t="s">
        <v>44</v>
      </c>
      <c r="F97" s="14"/>
      <c r="G97" s="9"/>
    </row>
    <row r="98" spans="1:7" ht="28.5" x14ac:dyDescent="0.15">
      <c r="A98" s="58"/>
      <c r="B98" s="71"/>
      <c r="C98" s="2" t="s">
        <v>123</v>
      </c>
      <c r="D98" s="2">
        <v>5</v>
      </c>
      <c r="E98" s="2" t="s">
        <v>44</v>
      </c>
      <c r="F98" s="14"/>
      <c r="G98" s="9"/>
    </row>
    <row r="99" spans="1:7" ht="28.5" x14ac:dyDescent="0.15">
      <c r="A99" s="12">
        <v>58</v>
      </c>
      <c r="B99" s="2" t="s">
        <v>124</v>
      </c>
      <c r="C99" s="2" t="s">
        <v>90</v>
      </c>
      <c r="D99" s="2">
        <v>3</v>
      </c>
      <c r="E99" s="2" t="s">
        <v>125</v>
      </c>
      <c r="F99" s="2"/>
      <c r="G99" s="2"/>
    </row>
    <row r="100" spans="1:7" ht="28.5" x14ac:dyDescent="0.15">
      <c r="A100" s="56">
        <v>59</v>
      </c>
      <c r="B100" s="69" t="s">
        <v>83</v>
      </c>
      <c r="C100" s="2" t="s">
        <v>126</v>
      </c>
      <c r="D100" s="2">
        <v>28</v>
      </c>
      <c r="E100" s="2" t="s">
        <v>62</v>
      </c>
      <c r="F100" s="9"/>
      <c r="G100" s="9"/>
    </row>
    <row r="101" spans="1:7" ht="14.25" x14ac:dyDescent="0.15">
      <c r="A101" s="57"/>
      <c r="B101" s="77"/>
      <c r="C101" s="2" t="s">
        <v>127</v>
      </c>
      <c r="D101" s="2">
        <v>12</v>
      </c>
      <c r="E101" s="2" t="s">
        <v>60</v>
      </c>
      <c r="F101" s="9"/>
      <c r="G101" s="9"/>
    </row>
    <row r="102" spans="1:7" ht="14.25" x14ac:dyDescent="0.15">
      <c r="A102" s="57"/>
      <c r="B102" s="77"/>
      <c r="C102" s="2" t="s">
        <v>128</v>
      </c>
      <c r="D102" s="2">
        <v>50</v>
      </c>
      <c r="E102" s="2" t="s">
        <v>62</v>
      </c>
      <c r="F102" s="9"/>
      <c r="G102" s="9"/>
    </row>
    <row r="103" spans="1:7" ht="14.25" x14ac:dyDescent="0.15">
      <c r="A103" s="57"/>
      <c r="B103" s="77"/>
      <c r="C103" s="2" t="s">
        <v>88</v>
      </c>
      <c r="D103" s="2">
        <v>4</v>
      </c>
      <c r="E103" s="2" t="s">
        <v>64</v>
      </c>
      <c r="F103" s="9"/>
      <c r="G103" s="9"/>
    </row>
    <row r="104" spans="1:7" ht="14.25" x14ac:dyDescent="0.15">
      <c r="A104" s="58"/>
      <c r="B104" s="70"/>
      <c r="C104" s="2" t="s">
        <v>129</v>
      </c>
      <c r="D104" s="2">
        <v>30</v>
      </c>
      <c r="E104" s="2" t="s">
        <v>62</v>
      </c>
      <c r="F104" s="9"/>
      <c r="G104" s="9"/>
    </row>
    <row r="105" spans="1:7" ht="21.95" customHeight="1" x14ac:dyDescent="0.15">
      <c r="A105" s="38" t="s">
        <v>41</v>
      </c>
      <c r="B105" s="39"/>
      <c r="C105" s="39"/>
      <c r="D105" s="39"/>
      <c r="E105" s="39"/>
      <c r="F105" s="41"/>
      <c r="G105" s="24">
        <f>SUM(G87:G104)</f>
        <v>0</v>
      </c>
    </row>
    <row r="106" spans="1:7" ht="21" customHeight="1" x14ac:dyDescent="0.15">
      <c r="A106" s="38" t="s">
        <v>130</v>
      </c>
      <c r="B106" s="39"/>
      <c r="C106" s="39"/>
      <c r="D106" s="39"/>
      <c r="E106" s="39"/>
      <c r="F106" s="40"/>
      <c r="G106" s="41"/>
    </row>
    <row r="107" spans="1:7" ht="28.5" x14ac:dyDescent="0.15">
      <c r="A107" s="26">
        <v>60</v>
      </c>
      <c r="B107" s="2" t="s">
        <v>131</v>
      </c>
      <c r="C107" s="27" t="s">
        <v>132</v>
      </c>
      <c r="D107" s="2">
        <v>1</v>
      </c>
      <c r="E107" s="2" t="s">
        <v>12</v>
      </c>
      <c r="F107" s="9"/>
      <c r="G107" s="9"/>
    </row>
    <row r="108" spans="1:7" ht="42.75" x14ac:dyDescent="0.15">
      <c r="A108" s="26">
        <v>61</v>
      </c>
      <c r="B108" s="2" t="s">
        <v>10</v>
      </c>
      <c r="C108" s="27" t="s">
        <v>96</v>
      </c>
      <c r="D108" s="2">
        <v>1</v>
      </c>
      <c r="E108" s="2" t="s">
        <v>12</v>
      </c>
      <c r="F108" s="9"/>
      <c r="G108" s="9"/>
    </row>
    <row r="109" spans="1:7" ht="14.25" x14ac:dyDescent="0.15">
      <c r="A109" s="26">
        <v>62</v>
      </c>
      <c r="B109" s="2" t="s">
        <v>133</v>
      </c>
      <c r="C109" s="27" t="s">
        <v>88</v>
      </c>
      <c r="D109" s="2">
        <v>5</v>
      </c>
      <c r="E109" s="2" t="s">
        <v>18</v>
      </c>
      <c r="F109" s="9"/>
      <c r="G109" s="9"/>
    </row>
    <row r="110" spans="1:7" ht="57" x14ac:dyDescent="0.15">
      <c r="A110" s="63">
        <v>63</v>
      </c>
      <c r="B110" s="74" t="s">
        <v>47</v>
      </c>
      <c r="C110" s="27" t="s">
        <v>134</v>
      </c>
      <c r="D110" s="2">
        <v>172</v>
      </c>
      <c r="E110" s="2" t="s">
        <v>44</v>
      </c>
      <c r="F110" s="9"/>
      <c r="G110" s="9"/>
    </row>
    <row r="111" spans="1:7" ht="14.25" x14ac:dyDescent="0.15">
      <c r="A111" s="64"/>
      <c r="B111" s="75"/>
      <c r="C111" s="27" t="s">
        <v>135</v>
      </c>
      <c r="D111" s="2">
        <v>120</v>
      </c>
      <c r="E111" s="2" t="s">
        <v>76</v>
      </c>
      <c r="F111" s="14"/>
      <c r="G111" s="9"/>
    </row>
    <row r="112" spans="1:7" ht="28.5" x14ac:dyDescent="0.15">
      <c r="A112" s="26">
        <v>64</v>
      </c>
      <c r="B112" s="8" t="s">
        <v>13</v>
      </c>
      <c r="C112" s="2" t="s">
        <v>51</v>
      </c>
      <c r="D112" s="2">
        <v>1</v>
      </c>
      <c r="E112" s="2" t="s">
        <v>12</v>
      </c>
      <c r="F112" s="14"/>
      <c r="G112" s="9"/>
    </row>
    <row r="113" spans="1:7" ht="14.25" x14ac:dyDescent="0.15">
      <c r="A113" s="62">
        <v>65</v>
      </c>
      <c r="B113" s="78" t="s">
        <v>121</v>
      </c>
      <c r="C113" s="9" t="s">
        <v>79</v>
      </c>
      <c r="D113" s="9">
        <v>14</v>
      </c>
      <c r="E113" s="9" t="s">
        <v>44</v>
      </c>
      <c r="F113" s="14"/>
      <c r="G113" s="9"/>
    </row>
    <row r="114" spans="1:7" ht="28.5" x14ac:dyDescent="0.15">
      <c r="A114" s="62"/>
      <c r="B114" s="78"/>
      <c r="C114" s="9" t="s">
        <v>136</v>
      </c>
      <c r="D114" s="9">
        <v>1</v>
      </c>
      <c r="E114" s="9" t="s">
        <v>12</v>
      </c>
      <c r="F114" s="23"/>
      <c r="G114" s="9"/>
    </row>
    <row r="115" spans="1:7" ht="14.25" x14ac:dyDescent="0.15">
      <c r="A115" s="62"/>
      <c r="B115" s="78"/>
      <c r="C115" s="9" t="s">
        <v>100</v>
      </c>
      <c r="D115" s="9">
        <v>14</v>
      </c>
      <c r="E115" s="9" t="s">
        <v>15</v>
      </c>
      <c r="F115" s="9"/>
      <c r="G115" s="9"/>
    </row>
    <row r="116" spans="1:7" ht="42.75" x14ac:dyDescent="0.15">
      <c r="A116" s="62">
        <v>66</v>
      </c>
      <c r="B116" s="72" t="s">
        <v>29</v>
      </c>
      <c r="C116" s="2" t="s">
        <v>137</v>
      </c>
      <c r="D116" s="2">
        <v>1</v>
      </c>
      <c r="E116" s="2" t="s">
        <v>12</v>
      </c>
      <c r="F116" s="23"/>
      <c r="G116" s="9"/>
    </row>
    <row r="117" spans="1:7" ht="14.25" x14ac:dyDescent="0.15">
      <c r="A117" s="62"/>
      <c r="B117" s="72"/>
      <c r="C117" s="2" t="s">
        <v>138</v>
      </c>
      <c r="D117" s="2">
        <v>1</v>
      </c>
      <c r="E117" s="2" t="s">
        <v>12</v>
      </c>
      <c r="F117" s="23"/>
      <c r="G117" s="9"/>
    </row>
    <row r="118" spans="1:7" ht="14.25" x14ac:dyDescent="0.15">
      <c r="A118" s="62"/>
      <c r="B118" s="72"/>
      <c r="C118" s="2" t="s">
        <v>139</v>
      </c>
      <c r="D118" s="2">
        <v>1</v>
      </c>
      <c r="E118" s="2" t="s">
        <v>12</v>
      </c>
      <c r="F118" s="23"/>
      <c r="G118" s="9"/>
    </row>
    <row r="119" spans="1:7" ht="14.25" x14ac:dyDescent="0.15">
      <c r="A119" s="62"/>
      <c r="B119" s="72"/>
      <c r="C119" s="2" t="s">
        <v>140</v>
      </c>
      <c r="D119" s="2">
        <v>4</v>
      </c>
      <c r="E119" s="2" t="s">
        <v>44</v>
      </c>
      <c r="F119" s="23"/>
      <c r="G119" s="9"/>
    </row>
    <row r="120" spans="1:7" ht="42.75" x14ac:dyDescent="0.15">
      <c r="A120" s="62"/>
      <c r="B120" s="72"/>
      <c r="C120" s="2" t="s">
        <v>77</v>
      </c>
      <c r="D120" s="2">
        <v>11</v>
      </c>
      <c r="E120" s="2" t="s">
        <v>15</v>
      </c>
      <c r="F120" s="23"/>
      <c r="G120" s="9"/>
    </row>
    <row r="121" spans="1:7" ht="14.25" x14ac:dyDescent="0.15">
      <c r="A121" s="62"/>
      <c r="B121" s="72"/>
      <c r="C121" s="2" t="s">
        <v>141</v>
      </c>
      <c r="D121" s="2">
        <v>12</v>
      </c>
      <c r="E121" s="2" t="s">
        <v>15</v>
      </c>
      <c r="F121" s="9"/>
      <c r="G121" s="9"/>
    </row>
    <row r="122" spans="1:7" ht="14.25" x14ac:dyDescent="0.15">
      <c r="A122" s="62">
        <v>67</v>
      </c>
      <c r="B122" s="77" t="s">
        <v>31</v>
      </c>
      <c r="C122" s="2" t="s">
        <v>84</v>
      </c>
      <c r="D122" s="2">
        <v>1</v>
      </c>
      <c r="E122" s="2" t="s">
        <v>12</v>
      </c>
      <c r="F122" s="9"/>
      <c r="G122" s="9"/>
    </row>
    <row r="123" spans="1:7" ht="14.25" x14ac:dyDescent="0.15">
      <c r="A123" s="62"/>
      <c r="B123" s="70"/>
      <c r="C123" s="2" t="s">
        <v>127</v>
      </c>
      <c r="D123" s="2">
        <v>1</v>
      </c>
      <c r="E123" s="2" t="s">
        <v>12</v>
      </c>
      <c r="F123" s="9"/>
      <c r="G123" s="9"/>
    </row>
    <row r="124" spans="1:7" ht="28.5" x14ac:dyDescent="0.15">
      <c r="A124" s="7">
        <v>68</v>
      </c>
      <c r="B124" s="2" t="s">
        <v>142</v>
      </c>
      <c r="C124" s="2" t="s">
        <v>143</v>
      </c>
      <c r="D124" s="2">
        <v>1</v>
      </c>
      <c r="E124" s="2" t="s">
        <v>12</v>
      </c>
      <c r="F124" s="14"/>
      <c r="G124" s="9"/>
    </row>
    <row r="125" spans="1:7" ht="14.25" x14ac:dyDescent="0.15">
      <c r="A125" s="7">
        <v>69</v>
      </c>
      <c r="B125" s="8" t="s">
        <v>36</v>
      </c>
      <c r="C125" s="2" t="s">
        <v>144</v>
      </c>
      <c r="D125" s="2">
        <v>1</v>
      </c>
      <c r="E125" s="2" t="s">
        <v>12</v>
      </c>
      <c r="F125" s="8"/>
      <c r="G125" s="2"/>
    </row>
    <row r="126" spans="1:7" ht="14.25" x14ac:dyDescent="0.15">
      <c r="A126" s="7">
        <v>70</v>
      </c>
      <c r="B126" s="8" t="s">
        <v>145</v>
      </c>
      <c r="C126" s="2" t="s">
        <v>146</v>
      </c>
      <c r="D126" s="2">
        <v>1</v>
      </c>
      <c r="E126" s="2" t="s">
        <v>12</v>
      </c>
      <c r="F126" s="14"/>
      <c r="G126" s="9"/>
    </row>
    <row r="127" spans="1:7" ht="24" customHeight="1" x14ac:dyDescent="0.15">
      <c r="A127" s="38" t="s">
        <v>41</v>
      </c>
      <c r="B127" s="39"/>
      <c r="C127" s="39"/>
      <c r="D127" s="39"/>
      <c r="E127" s="39"/>
      <c r="F127" s="41"/>
      <c r="G127" s="24">
        <f>SUM(G107:G126)</f>
        <v>0</v>
      </c>
    </row>
    <row r="128" spans="1:7" ht="21" customHeight="1" x14ac:dyDescent="0.15">
      <c r="A128" s="38" t="s">
        <v>147</v>
      </c>
      <c r="B128" s="39"/>
      <c r="C128" s="39"/>
      <c r="D128" s="39"/>
      <c r="E128" s="39"/>
      <c r="F128" s="40"/>
      <c r="G128" s="41"/>
    </row>
    <row r="129" spans="1:7" ht="14.25" x14ac:dyDescent="0.15">
      <c r="A129" s="56">
        <v>71</v>
      </c>
      <c r="B129" s="76" t="s">
        <v>148</v>
      </c>
      <c r="C129" s="21" t="s">
        <v>129</v>
      </c>
      <c r="D129" s="21">
        <v>43</v>
      </c>
      <c r="E129" s="21" t="s">
        <v>12</v>
      </c>
      <c r="F129" s="25"/>
      <c r="G129" s="9"/>
    </row>
    <row r="130" spans="1:7" ht="14.25" x14ac:dyDescent="0.15">
      <c r="A130" s="58"/>
      <c r="B130" s="75"/>
      <c r="C130" s="2" t="s">
        <v>149</v>
      </c>
      <c r="D130" s="2">
        <v>1</v>
      </c>
      <c r="E130" s="21" t="s">
        <v>12</v>
      </c>
      <c r="F130" s="9"/>
      <c r="G130" s="9"/>
    </row>
    <row r="131" spans="1:7" ht="14.25" x14ac:dyDescent="0.15">
      <c r="A131" s="56">
        <v>72</v>
      </c>
      <c r="B131" s="79" t="s">
        <v>29</v>
      </c>
      <c r="C131" s="8" t="s">
        <v>150</v>
      </c>
      <c r="D131" s="8">
        <v>1</v>
      </c>
      <c r="E131" s="8" t="s">
        <v>12</v>
      </c>
      <c r="F131" s="14"/>
      <c r="G131" s="9"/>
    </row>
    <row r="132" spans="1:7" ht="14.25" x14ac:dyDescent="0.15">
      <c r="A132" s="58"/>
      <c r="B132" s="80"/>
      <c r="C132" s="2" t="s">
        <v>151</v>
      </c>
      <c r="D132" s="2">
        <v>2</v>
      </c>
      <c r="E132" s="8" t="s">
        <v>12</v>
      </c>
      <c r="F132" s="9"/>
      <c r="G132" s="9"/>
    </row>
    <row r="133" spans="1:7" ht="14.25" x14ac:dyDescent="0.15">
      <c r="A133" s="7">
        <v>73</v>
      </c>
      <c r="B133" s="15" t="s">
        <v>152</v>
      </c>
      <c r="C133" s="15" t="s">
        <v>129</v>
      </c>
      <c r="D133" s="15">
        <v>41</v>
      </c>
      <c r="E133" s="15" t="s">
        <v>62</v>
      </c>
      <c r="F133" s="15"/>
      <c r="G133" s="9"/>
    </row>
    <row r="134" spans="1:7" ht="14.25" x14ac:dyDescent="0.15">
      <c r="A134" s="7">
        <v>74</v>
      </c>
      <c r="B134" s="8" t="s">
        <v>153</v>
      </c>
      <c r="C134" s="8" t="s">
        <v>107</v>
      </c>
      <c r="D134" s="8">
        <v>1</v>
      </c>
      <c r="E134" s="8" t="s">
        <v>12</v>
      </c>
      <c r="F134" s="14"/>
      <c r="G134" s="9"/>
    </row>
    <row r="135" spans="1:7" ht="14.25" x14ac:dyDescent="0.15">
      <c r="A135" s="7">
        <v>75</v>
      </c>
      <c r="B135" s="8" t="s">
        <v>121</v>
      </c>
      <c r="C135" s="8" t="s">
        <v>107</v>
      </c>
      <c r="D135" s="8">
        <v>1</v>
      </c>
      <c r="E135" s="8" t="s">
        <v>12</v>
      </c>
      <c r="F135" s="14"/>
      <c r="G135" s="9"/>
    </row>
    <row r="136" spans="1:7" ht="14.25" x14ac:dyDescent="0.15">
      <c r="A136" s="7">
        <v>76</v>
      </c>
      <c r="B136" s="8" t="s">
        <v>13</v>
      </c>
      <c r="C136" s="8" t="s">
        <v>154</v>
      </c>
      <c r="D136" s="2">
        <v>6</v>
      </c>
      <c r="E136" s="2" t="s">
        <v>15</v>
      </c>
      <c r="F136" s="9"/>
      <c r="G136" s="9"/>
    </row>
    <row r="137" spans="1:7" ht="28.5" x14ac:dyDescent="0.15">
      <c r="A137" s="7">
        <v>77</v>
      </c>
      <c r="B137" s="2" t="s">
        <v>155</v>
      </c>
      <c r="C137" s="2" t="s">
        <v>156</v>
      </c>
      <c r="D137" s="2">
        <v>1</v>
      </c>
      <c r="E137" s="2" t="s">
        <v>12</v>
      </c>
      <c r="F137" s="9"/>
      <c r="G137" s="9"/>
    </row>
    <row r="138" spans="1:7" ht="14.25" x14ac:dyDescent="0.15">
      <c r="A138" s="7">
        <v>78</v>
      </c>
      <c r="B138" s="18" t="s">
        <v>157</v>
      </c>
      <c r="C138" s="2" t="s">
        <v>158</v>
      </c>
      <c r="D138" s="2">
        <v>1</v>
      </c>
      <c r="E138" s="2" t="s">
        <v>125</v>
      </c>
      <c r="F138" s="9"/>
      <c r="G138" s="9"/>
    </row>
    <row r="139" spans="1:7" ht="14.25" x14ac:dyDescent="0.15">
      <c r="A139" s="7">
        <v>79</v>
      </c>
      <c r="B139" s="2" t="s">
        <v>159</v>
      </c>
      <c r="C139" s="2" t="s">
        <v>160</v>
      </c>
      <c r="D139" s="2">
        <v>1</v>
      </c>
      <c r="E139" s="2" t="s">
        <v>125</v>
      </c>
      <c r="F139" s="9"/>
      <c r="G139" s="9"/>
    </row>
    <row r="140" spans="1:7" ht="14.25" x14ac:dyDescent="0.15">
      <c r="A140" s="7">
        <v>80</v>
      </c>
      <c r="B140" s="2" t="s">
        <v>87</v>
      </c>
      <c r="C140" s="2" t="s">
        <v>88</v>
      </c>
      <c r="D140" s="2">
        <v>4</v>
      </c>
      <c r="E140" s="2" t="s">
        <v>64</v>
      </c>
      <c r="F140" s="9"/>
      <c r="G140" s="9"/>
    </row>
    <row r="141" spans="1:7" ht="14.25" x14ac:dyDescent="0.15">
      <c r="A141" s="7">
        <v>81</v>
      </c>
      <c r="B141" s="2" t="s">
        <v>85</v>
      </c>
      <c r="C141" s="29" t="s">
        <v>161</v>
      </c>
      <c r="D141" s="2">
        <v>50</v>
      </c>
      <c r="E141" s="2" t="s">
        <v>62</v>
      </c>
      <c r="F141" s="9"/>
      <c r="G141" s="9"/>
    </row>
    <row r="142" spans="1:7" ht="14.25" x14ac:dyDescent="0.15">
      <c r="A142" s="7">
        <v>82</v>
      </c>
      <c r="B142" s="28" t="s">
        <v>66</v>
      </c>
      <c r="C142" s="28" t="s">
        <v>162</v>
      </c>
      <c r="D142" s="28">
        <v>1</v>
      </c>
      <c r="E142" s="28" t="s">
        <v>12</v>
      </c>
      <c r="F142" s="30"/>
      <c r="G142" s="9"/>
    </row>
    <row r="143" spans="1:7" ht="21" customHeight="1" x14ac:dyDescent="0.15">
      <c r="A143" s="38" t="s">
        <v>41</v>
      </c>
      <c r="B143" s="39"/>
      <c r="C143" s="39"/>
      <c r="D143" s="39"/>
      <c r="E143" s="39"/>
      <c r="F143" s="41"/>
      <c r="G143" s="24">
        <f>SUM(G129:G142)</f>
        <v>0</v>
      </c>
    </row>
    <row r="144" spans="1:7" ht="21" customHeight="1" x14ac:dyDescent="0.15">
      <c r="A144" s="38" t="s">
        <v>163</v>
      </c>
      <c r="B144" s="39"/>
      <c r="C144" s="39"/>
      <c r="D144" s="39"/>
      <c r="E144" s="39"/>
      <c r="F144" s="40"/>
      <c r="G144" s="41"/>
    </row>
    <row r="145" spans="1:7" ht="14.25" x14ac:dyDescent="0.15">
      <c r="A145" s="7">
        <v>83</v>
      </c>
      <c r="B145" s="2" t="s">
        <v>131</v>
      </c>
      <c r="C145" s="2" t="s">
        <v>107</v>
      </c>
      <c r="D145" s="2">
        <v>1</v>
      </c>
      <c r="E145" s="2" t="s">
        <v>12</v>
      </c>
      <c r="F145" s="9"/>
      <c r="G145" s="9"/>
    </row>
    <row r="146" spans="1:7" ht="14.25" x14ac:dyDescent="0.15">
      <c r="A146" s="7">
        <v>84</v>
      </c>
      <c r="B146" s="2" t="s">
        <v>10</v>
      </c>
      <c r="C146" s="2" t="s">
        <v>107</v>
      </c>
      <c r="D146" s="2">
        <v>1</v>
      </c>
      <c r="E146" s="2" t="s">
        <v>12</v>
      </c>
      <c r="F146" s="9"/>
      <c r="G146" s="9"/>
    </row>
    <row r="147" spans="1:7" ht="14.25" x14ac:dyDescent="0.15">
      <c r="A147" s="7">
        <v>85</v>
      </c>
      <c r="B147" s="8" t="s">
        <v>121</v>
      </c>
      <c r="C147" s="8" t="s">
        <v>107</v>
      </c>
      <c r="D147" s="2">
        <v>1</v>
      </c>
      <c r="E147" s="2" t="s">
        <v>12</v>
      </c>
      <c r="F147" s="9"/>
      <c r="G147" s="9"/>
    </row>
    <row r="148" spans="1:7" ht="14.25" x14ac:dyDescent="0.15">
      <c r="A148" s="7">
        <v>86</v>
      </c>
      <c r="B148" s="8" t="s">
        <v>29</v>
      </c>
      <c r="C148" s="8" t="s">
        <v>107</v>
      </c>
      <c r="D148" s="2">
        <v>1</v>
      </c>
      <c r="E148" s="2" t="s">
        <v>12</v>
      </c>
      <c r="F148" s="9"/>
      <c r="G148" s="9"/>
    </row>
    <row r="149" spans="1:7" ht="14.25" x14ac:dyDescent="0.15">
      <c r="A149" s="7">
        <v>87</v>
      </c>
      <c r="B149" s="17" t="s">
        <v>31</v>
      </c>
      <c r="C149" s="20" t="s">
        <v>164</v>
      </c>
      <c r="D149" s="20">
        <v>1</v>
      </c>
      <c r="E149" s="2" t="s">
        <v>12</v>
      </c>
      <c r="F149" s="9"/>
      <c r="G149" s="9"/>
    </row>
    <row r="150" spans="1:7" s="1" customFormat="1" ht="18.95" customHeight="1" x14ac:dyDescent="0.15">
      <c r="A150" s="38" t="s">
        <v>41</v>
      </c>
      <c r="B150" s="39"/>
      <c r="C150" s="39"/>
      <c r="D150" s="39"/>
      <c r="E150" s="39"/>
      <c r="F150" s="41"/>
      <c r="G150" s="24">
        <f>SUM(G145:G149)</f>
        <v>0</v>
      </c>
    </row>
    <row r="151" spans="1:7" ht="21.95" customHeight="1" x14ac:dyDescent="0.15">
      <c r="A151" s="38" t="s">
        <v>165</v>
      </c>
      <c r="B151" s="39"/>
      <c r="C151" s="39"/>
      <c r="D151" s="39"/>
      <c r="E151" s="39"/>
      <c r="F151" s="40"/>
      <c r="G151" s="41"/>
    </row>
    <row r="152" spans="1:7" ht="14.25" x14ac:dyDescent="0.15">
      <c r="A152" s="7">
        <v>88</v>
      </c>
      <c r="B152" s="2" t="s">
        <v>131</v>
      </c>
      <c r="C152" s="2" t="s">
        <v>107</v>
      </c>
      <c r="D152" s="2">
        <v>1</v>
      </c>
      <c r="E152" s="2" t="s">
        <v>12</v>
      </c>
      <c r="F152" s="9"/>
      <c r="G152" s="9"/>
    </row>
    <row r="153" spans="1:7" ht="14.25" x14ac:dyDescent="0.15">
      <c r="A153" s="7">
        <v>89</v>
      </c>
      <c r="B153" s="2" t="s">
        <v>10</v>
      </c>
      <c r="C153" s="2" t="s">
        <v>107</v>
      </c>
      <c r="D153" s="2">
        <v>1</v>
      </c>
      <c r="E153" s="2" t="s">
        <v>12</v>
      </c>
      <c r="F153" s="9"/>
      <c r="G153" s="9"/>
    </row>
    <row r="154" spans="1:7" ht="14.25" x14ac:dyDescent="0.15">
      <c r="A154" s="7">
        <v>90</v>
      </c>
      <c r="B154" s="8" t="s">
        <v>121</v>
      </c>
      <c r="C154" s="8" t="s">
        <v>107</v>
      </c>
      <c r="D154" s="2">
        <v>1</v>
      </c>
      <c r="E154" s="2" t="s">
        <v>12</v>
      </c>
      <c r="F154" s="9"/>
      <c r="G154" s="9"/>
    </row>
    <row r="155" spans="1:7" ht="14.25" x14ac:dyDescent="0.15">
      <c r="A155" s="7">
        <v>91</v>
      </c>
      <c r="B155" s="8" t="s">
        <v>29</v>
      </c>
      <c r="C155" s="8" t="s">
        <v>107</v>
      </c>
      <c r="D155" s="2">
        <v>1</v>
      </c>
      <c r="E155" s="2" t="s">
        <v>12</v>
      </c>
      <c r="F155" s="9"/>
      <c r="G155" s="9"/>
    </row>
    <row r="156" spans="1:7" ht="14.25" x14ac:dyDescent="0.15">
      <c r="A156" s="7">
        <v>92</v>
      </c>
      <c r="B156" s="18" t="s">
        <v>31</v>
      </c>
      <c r="C156" s="2" t="s">
        <v>164</v>
      </c>
      <c r="D156" s="20">
        <v>1</v>
      </c>
      <c r="E156" s="2" t="s">
        <v>12</v>
      </c>
      <c r="F156" s="9"/>
      <c r="G156" s="9"/>
    </row>
    <row r="157" spans="1:7" ht="21" customHeight="1" x14ac:dyDescent="0.15">
      <c r="A157" s="44" t="s">
        <v>41</v>
      </c>
      <c r="B157" s="44"/>
      <c r="C157" s="44"/>
      <c r="D157" s="44"/>
      <c r="E157" s="44"/>
      <c r="F157" s="45"/>
      <c r="G157" s="24">
        <f>SUM(G152:G156)</f>
        <v>0</v>
      </c>
    </row>
    <row r="158" spans="1:7" ht="24" customHeight="1" x14ac:dyDescent="0.15">
      <c r="A158" s="46" t="s">
        <v>166</v>
      </c>
      <c r="B158" s="46"/>
      <c r="C158" s="46"/>
      <c r="D158" s="46"/>
      <c r="E158" s="46"/>
      <c r="F158" s="47"/>
      <c r="G158" s="24">
        <f>G157+G150+G143+G127+G105+G85+G80+G62+G40+G23</f>
        <v>0</v>
      </c>
    </row>
    <row r="159" spans="1:7" ht="18.95" customHeight="1" x14ac:dyDescent="0.15">
      <c r="A159" s="38" t="s">
        <v>167</v>
      </c>
      <c r="B159" s="39"/>
      <c r="C159" s="39"/>
      <c r="D159" s="39"/>
      <c r="E159" s="39"/>
      <c r="F159" s="40"/>
      <c r="G159" s="41"/>
    </row>
    <row r="160" spans="1:7" ht="18.95" customHeight="1" x14ac:dyDescent="0.15">
      <c r="A160" s="38" t="s">
        <v>168</v>
      </c>
      <c r="B160" s="39"/>
      <c r="C160" s="39"/>
      <c r="D160" s="39"/>
      <c r="E160" s="39"/>
      <c r="F160" s="40"/>
      <c r="G160" s="41"/>
    </row>
    <row r="161" spans="1:7" ht="14.25" x14ac:dyDescent="0.15">
      <c r="A161" s="7">
        <v>93</v>
      </c>
      <c r="B161" s="2" t="s">
        <v>169</v>
      </c>
      <c r="C161" s="7" t="s">
        <v>170</v>
      </c>
      <c r="D161" s="2">
        <v>6</v>
      </c>
      <c r="E161" s="2" t="s">
        <v>44</v>
      </c>
      <c r="F161" s="9"/>
      <c r="G161" s="9"/>
    </row>
    <row r="162" spans="1:7" ht="14.25" x14ac:dyDescent="0.15">
      <c r="A162" s="7">
        <v>94</v>
      </c>
      <c r="B162" s="2" t="s">
        <v>171</v>
      </c>
      <c r="C162" s="7" t="s">
        <v>172</v>
      </c>
      <c r="D162" s="2">
        <v>6</v>
      </c>
      <c r="E162" s="2" t="s">
        <v>44</v>
      </c>
      <c r="F162" s="9"/>
      <c r="G162" s="9"/>
    </row>
    <row r="163" spans="1:7" ht="28.5" x14ac:dyDescent="0.15">
      <c r="A163" s="7">
        <v>95</v>
      </c>
      <c r="B163" s="2" t="s">
        <v>173</v>
      </c>
      <c r="C163" s="7" t="s">
        <v>174</v>
      </c>
      <c r="D163" s="2">
        <v>1</v>
      </c>
      <c r="E163" s="2" t="s">
        <v>28</v>
      </c>
      <c r="F163" s="9"/>
      <c r="G163" s="9"/>
    </row>
    <row r="164" spans="1:7" ht="14.25" x14ac:dyDescent="0.15">
      <c r="A164" s="7">
        <v>96</v>
      </c>
      <c r="B164" s="2" t="s">
        <v>175</v>
      </c>
      <c r="C164" s="7" t="s">
        <v>176</v>
      </c>
      <c r="D164" s="2">
        <v>1</v>
      </c>
      <c r="E164" s="2" t="s">
        <v>28</v>
      </c>
      <c r="F164" s="9"/>
      <c r="G164" s="9"/>
    </row>
    <row r="165" spans="1:7" ht="14.25" x14ac:dyDescent="0.15">
      <c r="A165" s="7">
        <v>97</v>
      </c>
      <c r="B165" s="2" t="s">
        <v>177</v>
      </c>
      <c r="C165" s="7" t="s">
        <v>178</v>
      </c>
      <c r="D165" s="2">
        <v>12</v>
      </c>
      <c r="E165" s="2" t="s">
        <v>62</v>
      </c>
      <c r="F165" s="9"/>
      <c r="G165" s="9"/>
    </row>
    <row r="166" spans="1:7" ht="14.25" x14ac:dyDescent="0.15">
      <c r="A166" s="7">
        <v>98</v>
      </c>
      <c r="B166" s="2" t="s">
        <v>179</v>
      </c>
      <c r="C166" s="7" t="s">
        <v>180</v>
      </c>
      <c r="D166" s="2">
        <v>1</v>
      </c>
      <c r="E166" s="2" t="s">
        <v>181</v>
      </c>
      <c r="F166" s="9"/>
      <c r="G166" s="9"/>
    </row>
    <row r="167" spans="1:7" ht="14.25" x14ac:dyDescent="0.15">
      <c r="A167" s="7">
        <v>99</v>
      </c>
      <c r="B167" s="2" t="s">
        <v>182</v>
      </c>
      <c r="C167" s="7" t="s">
        <v>180</v>
      </c>
      <c r="D167" s="2">
        <v>30</v>
      </c>
      <c r="E167" s="2" t="s">
        <v>183</v>
      </c>
      <c r="F167" s="9"/>
      <c r="G167" s="9"/>
    </row>
    <row r="168" spans="1:7" ht="14.25" x14ac:dyDescent="0.15">
      <c r="A168" s="7">
        <v>100</v>
      </c>
      <c r="B168" s="2" t="s">
        <v>184</v>
      </c>
      <c r="C168" s="7" t="s">
        <v>185</v>
      </c>
      <c r="D168" s="2">
        <v>10</v>
      </c>
      <c r="E168" s="2" t="s">
        <v>186</v>
      </c>
      <c r="F168" s="9"/>
      <c r="G168" s="9"/>
    </row>
    <row r="169" spans="1:7" ht="14.25" x14ac:dyDescent="0.15">
      <c r="A169" s="7">
        <v>101</v>
      </c>
      <c r="B169" s="2" t="s">
        <v>187</v>
      </c>
      <c r="C169" s="7" t="s">
        <v>180</v>
      </c>
      <c r="D169" s="2">
        <v>30</v>
      </c>
      <c r="E169" s="2" t="s">
        <v>188</v>
      </c>
      <c r="F169" s="9"/>
      <c r="G169" s="9"/>
    </row>
    <row r="170" spans="1:7" ht="28.5" x14ac:dyDescent="0.15">
      <c r="A170" s="7">
        <v>102</v>
      </c>
      <c r="B170" s="2" t="s">
        <v>189</v>
      </c>
      <c r="C170" s="7" t="s">
        <v>180</v>
      </c>
      <c r="D170" s="2">
        <v>1</v>
      </c>
      <c r="E170" s="2" t="s">
        <v>12</v>
      </c>
      <c r="F170" s="9"/>
      <c r="G170" s="9"/>
    </row>
    <row r="171" spans="1:7" ht="14.25" x14ac:dyDescent="0.15">
      <c r="A171" s="7">
        <v>103</v>
      </c>
      <c r="B171" s="2" t="s">
        <v>70</v>
      </c>
      <c r="C171" s="7" t="s">
        <v>190</v>
      </c>
      <c r="D171" s="2">
        <v>6</v>
      </c>
      <c r="E171" s="2" t="s">
        <v>44</v>
      </c>
      <c r="F171" s="9"/>
      <c r="G171" s="9"/>
    </row>
    <row r="172" spans="1:7" ht="14.25" x14ac:dyDescent="0.15">
      <c r="A172" s="7">
        <v>104</v>
      </c>
      <c r="B172" s="2" t="s">
        <v>191</v>
      </c>
      <c r="C172" s="7" t="s">
        <v>192</v>
      </c>
      <c r="D172" s="2">
        <v>3</v>
      </c>
      <c r="E172" s="2" t="s">
        <v>44</v>
      </c>
      <c r="F172" s="9"/>
      <c r="G172" s="9"/>
    </row>
    <row r="173" spans="1:7" ht="18.95" customHeight="1" x14ac:dyDescent="0.15">
      <c r="A173" s="38" t="s">
        <v>41</v>
      </c>
      <c r="B173" s="39"/>
      <c r="C173" s="39"/>
      <c r="D173" s="39"/>
      <c r="E173" s="39"/>
      <c r="F173" s="41"/>
      <c r="G173" s="24">
        <f>SUM(G161:G172)</f>
        <v>0</v>
      </c>
    </row>
    <row r="174" spans="1:7" ht="20.100000000000001" customHeight="1" x14ac:dyDescent="0.15">
      <c r="A174" s="38" t="s">
        <v>193</v>
      </c>
      <c r="B174" s="39"/>
      <c r="C174" s="39"/>
      <c r="D174" s="39"/>
      <c r="E174" s="39"/>
      <c r="F174" s="40"/>
      <c r="G174" s="41"/>
    </row>
    <row r="175" spans="1:7" ht="20.100000000000001" customHeight="1" x14ac:dyDescent="0.15">
      <c r="A175" s="7">
        <v>105</v>
      </c>
      <c r="B175" s="2" t="s">
        <v>177</v>
      </c>
      <c r="C175" s="2" t="s">
        <v>194</v>
      </c>
      <c r="D175" s="2">
        <v>6</v>
      </c>
      <c r="E175" s="2" t="s">
        <v>62</v>
      </c>
      <c r="F175" s="9"/>
      <c r="G175" s="9"/>
    </row>
    <row r="176" spans="1:7" ht="20.100000000000001" customHeight="1" x14ac:dyDescent="0.15">
      <c r="A176" s="7">
        <v>106</v>
      </c>
      <c r="B176" s="2" t="s">
        <v>182</v>
      </c>
      <c r="C176" s="2" t="s">
        <v>180</v>
      </c>
      <c r="D176" s="2">
        <v>30</v>
      </c>
      <c r="E176" s="2" t="s">
        <v>183</v>
      </c>
      <c r="F176" s="9"/>
      <c r="G176" s="9"/>
    </row>
    <row r="177" spans="1:7" ht="20.100000000000001" customHeight="1" x14ac:dyDescent="0.15">
      <c r="A177" s="7">
        <v>107</v>
      </c>
      <c r="B177" s="2" t="s">
        <v>179</v>
      </c>
      <c r="C177" s="2" t="s">
        <v>180</v>
      </c>
      <c r="D177" s="2">
        <v>2</v>
      </c>
      <c r="E177" s="2" t="s">
        <v>181</v>
      </c>
      <c r="F177" s="9"/>
      <c r="G177" s="9"/>
    </row>
    <row r="178" spans="1:7" ht="20.100000000000001" customHeight="1" x14ac:dyDescent="0.15">
      <c r="A178" s="7">
        <v>108</v>
      </c>
      <c r="B178" s="2" t="s">
        <v>184</v>
      </c>
      <c r="C178" s="2" t="s">
        <v>185</v>
      </c>
      <c r="D178" s="2">
        <v>10</v>
      </c>
      <c r="E178" s="2" t="s">
        <v>186</v>
      </c>
      <c r="F178" s="9"/>
      <c r="G178" s="9"/>
    </row>
    <row r="179" spans="1:7" ht="20.100000000000001" customHeight="1" x14ac:dyDescent="0.15">
      <c r="A179" s="7">
        <v>109</v>
      </c>
      <c r="B179" s="2" t="s">
        <v>187</v>
      </c>
      <c r="C179" s="2" t="s">
        <v>180</v>
      </c>
      <c r="D179" s="2">
        <v>40</v>
      </c>
      <c r="E179" s="2" t="s">
        <v>188</v>
      </c>
      <c r="F179" s="9"/>
      <c r="G179" s="9"/>
    </row>
    <row r="180" spans="1:7" ht="30" customHeight="1" x14ac:dyDescent="0.15">
      <c r="A180" s="7">
        <v>110</v>
      </c>
      <c r="B180" s="2" t="s">
        <v>189</v>
      </c>
      <c r="C180" s="2" t="s">
        <v>180</v>
      </c>
      <c r="D180" s="2">
        <v>1</v>
      </c>
      <c r="E180" s="2" t="s">
        <v>12</v>
      </c>
      <c r="F180" s="9"/>
      <c r="G180" s="9"/>
    </row>
    <row r="181" spans="1:7" ht="20.100000000000001" customHeight="1" x14ac:dyDescent="0.15">
      <c r="A181" s="7">
        <v>111</v>
      </c>
      <c r="B181" s="2" t="s">
        <v>70</v>
      </c>
      <c r="C181" s="2" t="s">
        <v>190</v>
      </c>
      <c r="D181" s="2">
        <v>4</v>
      </c>
      <c r="E181" s="2" t="s">
        <v>44</v>
      </c>
      <c r="F181" s="9"/>
      <c r="G181" s="9"/>
    </row>
    <row r="182" spans="1:7" ht="20.100000000000001" customHeight="1" x14ac:dyDescent="0.15">
      <c r="A182" s="7">
        <v>112</v>
      </c>
      <c r="B182" s="20" t="s">
        <v>191</v>
      </c>
      <c r="C182" s="20" t="s">
        <v>192</v>
      </c>
      <c r="D182" s="20">
        <v>2</v>
      </c>
      <c r="E182" s="2" t="s">
        <v>44</v>
      </c>
      <c r="F182" s="11"/>
      <c r="G182" s="11"/>
    </row>
    <row r="183" spans="1:7" ht="20.100000000000001" customHeight="1" x14ac:dyDescent="0.15">
      <c r="A183" s="38" t="s">
        <v>41</v>
      </c>
      <c r="B183" s="39"/>
      <c r="C183" s="39"/>
      <c r="D183" s="39"/>
      <c r="E183" s="39"/>
      <c r="F183" s="41"/>
      <c r="G183" s="24">
        <f>SUM(G175:G182)</f>
        <v>0</v>
      </c>
    </row>
    <row r="184" spans="1:7" ht="20.100000000000001" customHeight="1" x14ac:dyDescent="0.15">
      <c r="A184" s="38" t="s">
        <v>195</v>
      </c>
      <c r="B184" s="39"/>
      <c r="C184" s="39"/>
      <c r="D184" s="39"/>
      <c r="E184" s="39"/>
      <c r="F184" s="40"/>
      <c r="G184" s="41"/>
    </row>
    <row r="185" spans="1:7" ht="14.25" x14ac:dyDescent="0.15">
      <c r="A185" s="7">
        <v>113</v>
      </c>
      <c r="B185" s="20" t="s">
        <v>70</v>
      </c>
      <c r="C185" s="20" t="s">
        <v>190</v>
      </c>
      <c r="D185" s="20">
        <v>4</v>
      </c>
      <c r="E185" s="20" t="s">
        <v>44</v>
      </c>
      <c r="F185" s="11"/>
      <c r="G185" s="11"/>
    </row>
    <row r="186" spans="1:7" ht="14.25" x14ac:dyDescent="0.15">
      <c r="A186" s="7">
        <v>114</v>
      </c>
      <c r="B186" s="20" t="s">
        <v>191</v>
      </c>
      <c r="C186" s="20" t="s">
        <v>192</v>
      </c>
      <c r="D186" s="20">
        <v>2</v>
      </c>
      <c r="E186" s="20" t="s">
        <v>44</v>
      </c>
      <c r="F186" s="11"/>
      <c r="G186" s="11"/>
    </row>
    <row r="187" spans="1:7" ht="24" customHeight="1" x14ac:dyDescent="0.15">
      <c r="A187" s="38" t="s">
        <v>41</v>
      </c>
      <c r="B187" s="39"/>
      <c r="C187" s="39"/>
      <c r="D187" s="39"/>
      <c r="E187" s="39"/>
      <c r="F187" s="41"/>
      <c r="G187" s="31">
        <f>SUM(G185:G186)</f>
        <v>0</v>
      </c>
    </row>
    <row r="188" spans="1:7" ht="21" customHeight="1" x14ac:dyDescent="0.15">
      <c r="A188" s="38" t="s">
        <v>196</v>
      </c>
      <c r="B188" s="39"/>
      <c r="C188" s="39"/>
      <c r="D188" s="39"/>
      <c r="E188" s="39"/>
      <c r="F188" s="40"/>
      <c r="G188" s="41"/>
    </row>
    <row r="189" spans="1:7" ht="14.25" x14ac:dyDescent="0.15">
      <c r="A189" s="20">
        <v>115</v>
      </c>
      <c r="B189" s="20" t="s">
        <v>197</v>
      </c>
      <c r="C189" s="20" t="s">
        <v>198</v>
      </c>
      <c r="D189" s="20">
        <v>9</v>
      </c>
      <c r="E189" s="20" t="s">
        <v>62</v>
      </c>
      <c r="F189" s="11"/>
      <c r="G189" s="11"/>
    </row>
    <row r="190" spans="1:7" ht="14.25" x14ac:dyDescent="0.15">
      <c r="A190" s="20">
        <v>116</v>
      </c>
      <c r="B190" s="20" t="s">
        <v>169</v>
      </c>
      <c r="C190" s="20" t="s">
        <v>170</v>
      </c>
      <c r="D190" s="20">
        <v>10</v>
      </c>
      <c r="E190" s="20" t="s">
        <v>44</v>
      </c>
      <c r="F190" s="11"/>
      <c r="G190" s="11"/>
    </row>
    <row r="191" spans="1:7" ht="14.25" x14ac:dyDescent="0.15">
      <c r="A191" s="20">
        <v>117</v>
      </c>
      <c r="B191" s="20" t="s">
        <v>171</v>
      </c>
      <c r="C191" s="20" t="s">
        <v>172</v>
      </c>
      <c r="D191" s="20">
        <v>10</v>
      </c>
      <c r="E191" s="20" t="s">
        <v>44</v>
      </c>
      <c r="F191" s="11"/>
      <c r="G191" s="11"/>
    </row>
    <row r="192" spans="1:7" ht="14.25" x14ac:dyDescent="0.15">
      <c r="A192" s="20">
        <v>118</v>
      </c>
      <c r="B192" s="20" t="s">
        <v>199</v>
      </c>
      <c r="C192" s="20" t="s">
        <v>185</v>
      </c>
      <c r="D192" s="20">
        <v>18</v>
      </c>
      <c r="E192" s="20" t="s">
        <v>62</v>
      </c>
      <c r="F192" s="11"/>
      <c r="G192" s="11"/>
    </row>
    <row r="193" spans="1:7" ht="14.25" x14ac:dyDescent="0.15">
      <c r="A193" s="20">
        <v>119</v>
      </c>
      <c r="B193" s="20" t="s">
        <v>200</v>
      </c>
      <c r="C193" s="20" t="s">
        <v>201</v>
      </c>
      <c r="D193" s="20">
        <v>6</v>
      </c>
      <c r="E193" s="20" t="s">
        <v>44</v>
      </c>
      <c r="F193" s="11"/>
      <c r="G193" s="11"/>
    </row>
    <row r="194" spans="1:7" ht="14.25" x14ac:dyDescent="0.15">
      <c r="A194" s="20">
        <v>120</v>
      </c>
      <c r="B194" s="20" t="s">
        <v>202</v>
      </c>
      <c r="C194" s="20" t="s">
        <v>203</v>
      </c>
      <c r="D194" s="20">
        <v>1</v>
      </c>
      <c r="E194" s="20" t="s">
        <v>12</v>
      </c>
      <c r="F194" s="11"/>
      <c r="G194" s="11"/>
    </row>
    <row r="195" spans="1:7" ht="14.25" x14ac:dyDescent="0.15">
      <c r="A195" s="20">
        <v>121</v>
      </c>
      <c r="B195" s="20" t="s">
        <v>179</v>
      </c>
      <c r="C195" s="2" t="s">
        <v>180</v>
      </c>
      <c r="D195" s="20">
        <v>2</v>
      </c>
      <c r="E195" s="20" t="s">
        <v>181</v>
      </c>
      <c r="F195" s="11"/>
      <c r="G195" s="11"/>
    </row>
    <row r="196" spans="1:7" ht="14.25" x14ac:dyDescent="0.15">
      <c r="A196" s="20">
        <v>122</v>
      </c>
      <c r="B196" s="20" t="s">
        <v>204</v>
      </c>
      <c r="C196" s="2" t="s">
        <v>180</v>
      </c>
      <c r="D196" s="20">
        <v>1</v>
      </c>
      <c r="E196" s="20" t="s">
        <v>12</v>
      </c>
      <c r="F196" s="11"/>
      <c r="G196" s="11"/>
    </row>
    <row r="197" spans="1:7" ht="28.5" x14ac:dyDescent="0.15">
      <c r="A197" s="20">
        <v>123</v>
      </c>
      <c r="B197" s="20" t="s">
        <v>205</v>
      </c>
      <c r="C197" s="2" t="s">
        <v>180</v>
      </c>
      <c r="D197" s="20">
        <v>20</v>
      </c>
      <c r="E197" s="20" t="s">
        <v>183</v>
      </c>
      <c r="F197" s="11"/>
      <c r="G197" s="11"/>
    </row>
    <row r="198" spans="1:7" ht="21.95" customHeight="1" x14ac:dyDescent="0.15">
      <c r="A198" s="38" t="s">
        <v>41</v>
      </c>
      <c r="B198" s="39"/>
      <c r="C198" s="39"/>
      <c r="D198" s="39"/>
      <c r="E198" s="39"/>
      <c r="F198" s="41"/>
      <c r="G198" s="24">
        <f>SUM(G189:G197)</f>
        <v>0</v>
      </c>
    </row>
    <row r="199" spans="1:7" ht="21.95" customHeight="1" x14ac:dyDescent="0.15">
      <c r="A199" s="38" t="s">
        <v>206</v>
      </c>
      <c r="B199" s="39"/>
      <c r="C199" s="39"/>
      <c r="D199" s="39"/>
      <c r="E199" s="39"/>
      <c r="F199" s="40"/>
      <c r="G199" s="41"/>
    </row>
    <row r="200" spans="1:7" ht="14.25" x14ac:dyDescent="0.15">
      <c r="A200" s="20">
        <v>124</v>
      </c>
      <c r="B200" s="20" t="s">
        <v>197</v>
      </c>
      <c r="C200" s="20" t="s">
        <v>198</v>
      </c>
      <c r="D200" s="20">
        <v>9</v>
      </c>
      <c r="E200" s="20" t="s">
        <v>62</v>
      </c>
      <c r="F200" s="11"/>
      <c r="G200" s="11"/>
    </row>
    <row r="201" spans="1:7" ht="14.25" x14ac:dyDescent="0.15">
      <c r="A201" s="20">
        <v>125</v>
      </c>
      <c r="B201" s="20" t="s">
        <v>169</v>
      </c>
      <c r="C201" s="20" t="s">
        <v>170</v>
      </c>
      <c r="D201" s="20">
        <v>10</v>
      </c>
      <c r="E201" s="20" t="s">
        <v>44</v>
      </c>
      <c r="F201" s="11"/>
      <c r="G201" s="11"/>
    </row>
    <row r="202" spans="1:7" ht="14.25" x14ac:dyDescent="0.15">
      <c r="A202" s="20">
        <v>126</v>
      </c>
      <c r="B202" s="20" t="s">
        <v>207</v>
      </c>
      <c r="C202" s="20" t="s">
        <v>208</v>
      </c>
      <c r="D202" s="20">
        <v>10</v>
      </c>
      <c r="E202" s="20" t="s">
        <v>44</v>
      </c>
      <c r="F202" s="11"/>
      <c r="G202" s="11"/>
    </row>
    <row r="203" spans="1:7" ht="14.25" x14ac:dyDescent="0.15">
      <c r="A203" s="20">
        <v>127</v>
      </c>
      <c r="B203" s="20" t="s">
        <v>179</v>
      </c>
      <c r="C203" s="2" t="s">
        <v>180</v>
      </c>
      <c r="D203" s="20">
        <v>2</v>
      </c>
      <c r="E203" s="20" t="s">
        <v>181</v>
      </c>
      <c r="F203" s="11"/>
      <c r="G203" s="11"/>
    </row>
    <row r="204" spans="1:7" ht="14.25" x14ac:dyDescent="0.15">
      <c r="A204" s="20">
        <v>128</v>
      </c>
      <c r="B204" s="20" t="s">
        <v>204</v>
      </c>
      <c r="C204" s="2" t="s">
        <v>180</v>
      </c>
      <c r="D204" s="20">
        <v>1</v>
      </c>
      <c r="E204" s="20" t="s">
        <v>12</v>
      </c>
      <c r="F204" s="11"/>
      <c r="G204" s="11"/>
    </row>
    <row r="205" spans="1:7" ht="14.25" x14ac:dyDescent="0.15">
      <c r="A205" s="20">
        <v>129</v>
      </c>
      <c r="B205" s="20" t="s">
        <v>70</v>
      </c>
      <c r="C205" s="20" t="s">
        <v>190</v>
      </c>
      <c r="D205" s="20">
        <v>4</v>
      </c>
      <c r="E205" s="20" t="s">
        <v>62</v>
      </c>
      <c r="F205" s="11"/>
      <c r="G205" s="11"/>
    </row>
    <row r="206" spans="1:7" ht="28.5" x14ac:dyDescent="0.15">
      <c r="A206" s="20">
        <v>130</v>
      </c>
      <c r="B206" s="20" t="s">
        <v>205</v>
      </c>
      <c r="C206" s="2" t="s">
        <v>180</v>
      </c>
      <c r="D206" s="20">
        <v>20</v>
      </c>
      <c r="E206" s="20" t="s">
        <v>183</v>
      </c>
      <c r="F206" s="11"/>
      <c r="G206" s="11"/>
    </row>
    <row r="207" spans="1:7" ht="21.95" customHeight="1" x14ac:dyDescent="0.15">
      <c r="A207" s="38" t="s">
        <v>41</v>
      </c>
      <c r="B207" s="39"/>
      <c r="C207" s="39"/>
      <c r="D207" s="39"/>
      <c r="E207" s="39"/>
      <c r="F207" s="41"/>
      <c r="G207" s="24">
        <f>SUM(G200:G206)</f>
        <v>0</v>
      </c>
    </row>
    <row r="208" spans="1:7" ht="20.100000000000001" customHeight="1" x14ac:dyDescent="0.15">
      <c r="A208" s="38" t="s">
        <v>209</v>
      </c>
      <c r="B208" s="39"/>
      <c r="C208" s="39"/>
      <c r="D208" s="39"/>
      <c r="E208" s="39"/>
      <c r="F208" s="40"/>
      <c r="G208" s="41"/>
    </row>
    <row r="209" spans="1:7" ht="14.25" x14ac:dyDescent="0.15">
      <c r="A209" s="20">
        <v>131</v>
      </c>
      <c r="B209" s="20" t="s">
        <v>210</v>
      </c>
      <c r="C209" s="20" t="s">
        <v>211</v>
      </c>
      <c r="D209" s="20">
        <v>1</v>
      </c>
      <c r="E209" s="20" t="s">
        <v>12</v>
      </c>
      <c r="F209" s="11"/>
      <c r="G209" s="11"/>
    </row>
    <row r="210" spans="1:7" ht="14.25" x14ac:dyDescent="0.15">
      <c r="A210" s="20">
        <v>132</v>
      </c>
      <c r="B210" s="20" t="s">
        <v>212</v>
      </c>
      <c r="C210" s="20" t="s">
        <v>180</v>
      </c>
      <c r="D210" s="20">
        <v>30</v>
      </c>
      <c r="E210" s="20" t="s">
        <v>76</v>
      </c>
      <c r="F210" s="11"/>
      <c r="G210" s="11"/>
    </row>
    <row r="211" spans="1:7" ht="14.25" x14ac:dyDescent="0.15">
      <c r="A211" s="20">
        <v>133</v>
      </c>
      <c r="B211" s="20" t="s">
        <v>213</v>
      </c>
      <c r="C211" s="20" t="s">
        <v>178</v>
      </c>
      <c r="D211" s="20">
        <v>3</v>
      </c>
      <c r="E211" s="20" t="s">
        <v>62</v>
      </c>
      <c r="F211" s="11"/>
      <c r="G211" s="11"/>
    </row>
    <row r="212" spans="1:7" ht="14.25" x14ac:dyDescent="0.15">
      <c r="A212" s="20">
        <v>134</v>
      </c>
      <c r="B212" s="20" t="s">
        <v>214</v>
      </c>
      <c r="C212" s="20" t="s">
        <v>178</v>
      </c>
      <c r="D212" s="20">
        <v>3</v>
      </c>
      <c r="E212" s="20" t="s">
        <v>44</v>
      </c>
      <c r="F212" s="11"/>
      <c r="G212" s="11"/>
    </row>
    <row r="213" spans="1:7" ht="14.25" x14ac:dyDescent="0.15">
      <c r="A213" s="20">
        <v>135</v>
      </c>
      <c r="B213" s="20" t="s">
        <v>215</v>
      </c>
      <c r="C213" s="20" t="s">
        <v>178</v>
      </c>
      <c r="D213" s="20">
        <v>3</v>
      </c>
      <c r="E213" s="20" t="s">
        <v>62</v>
      </c>
      <c r="F213" s="11"/>
      <c r="G213" s="11"/>
    </row>
    <row r="214" spans="1:7" ht="18.95" customHeight="1" x14ac:dyDescent="0.15">
      <c r="A214" s="48" t="s">
        <v>41</v>
      </c>
      <c r="B214" s="49"/>
      <c r="C214" s="49"/>
      <c r="D214" s="49"/>
      <c r="E214" s="49"/>
      <c r="F214" s="50"/>
      <c r="G214" s="31">
        <f>SUM(G209:G213)</f>
        <v>0</v>
      </c>
    </row>
    <row r="215" spans="1:7" ht="21" customHeight="1" x14ac:dyDescent="0.15">
      <c r="A215" s="38" t="s">
        <v>216</v>
      </c>
      <c r="B215" s="39"/>
      <c r="C215" s="39"/>
      <c r="D215" s="39"/>
      <c r="E215" s="39"/>
      <c r="F215" s="40"/>
      <c r="G215" s="41"/>
    </row>
    <row r="216" spans="1:7" ht="14.25" x14ac:dyDescent="0.15">
      <c r="A216" s="20">
        <v>136</v>
      </c>
      <c r="B216" s="20" t="s">
        <v>197</v>
      </c>
      <c r="C216" s="20" t="s">
        <v>178</v>
      </c>
      <c r="D216" s="20">
        <v>8</v>
      </c>
      <c r="E216" s="20" t="s">
        <v>62</v>
      </c>
      <c r="F216" s="11"/>
      <c r="G216" s="11"/>
    </row>
    <row r="217" spans="1:7" ht="14.25" x14ac:dyDescent="0.15">
      <c r="A217" s="20">
        <v>137</v>
      </c>
      <c r="B217" s="20" t="s">
        <v>217</v>
      </c>
      <c r="C217" s="20" t="s">
        <v>178</v>
      </c>
      <c r="D217" s="20">
        <v>6</v>
      </c>
      <c r="E217" s="20" t="s">
        <v>186</v>
      </c>
      <c r="F217" s="11"/>
      <c r="G217" s="11"/>
    </row>
    <row r="218" spans="1:7" ht="14.25" x14ac:dyDescent="0.15">
      <c r="A218" s="20">
        <v>138</v>
      </c>
      <c r="B218" s="20" t="s">
        <v>179</v>
      </c>
      <c r="C218" s="20" t="s">
        <v>180</v>
      </c>
      <c r="D218" s="20">
        <v>2</v>
      </c>
      <c r="E218" s="20" t="s">
        <v>181</v>
      </c>
      <c r="F218" s="11"/>
      <c r="G218" s="11"/>
    </row>
    <row r="219" spans="1:7" ht="24" customHeight="1" x14ac:dyDescent="0.15">
      <c r="A219" s="51" t="s">
        <v>41</v>
      </c>
      <c r="B219" s="51"/>
      <c r="C219" s="51"/>
      <c r="D219" s="51"/>
      <c r="E219" s="51"/>
      <c r="F219" s="52"/>
      <c r="G219" s="31">
        <f>SUM(G216:G218)</f>
        <v>0</v>
      </c>
    </row>
    <row r="220" spans="1:7" ht="18.95" customHeight="1" x14ac:dyDescent="0.15">
      <c r="A220" s="38" t="s">
        <v>218</v>
      </c>
      <c r="B220" s="39"/>
      <c r="C220" s="39"/>
      <c r="D220" s="39"/>
      <c r="E220" s="39"/>
      <c r="F220" s="40"/>
      <c r="G220" s="41"/>
    </row>
    <row r="221" spans="1:7" ht="14.25" x14ac:dyDescent="0.15">
      <c r="A221" s="7">
        <v>139</v>
      </c>
      <c r="B221" s="2" t="s">
        <v>219</v>
      </c>
      <c r="C221" s="2" t="s">
        <v>107</v>
      </c>
      <c r="D221" s="2" t="s">
        <v>12</v>
      </c>
      <c r="E221" s="2">
        <v>1</v>
      </c>
      <c r="F221" s="9"/>
      <c r="G221" s="9"/>
    </row>
    <row r="222" spans="1:7" ht="14.25" x14ac:dyDescent="0.15">
      <c r="A222" s="7">
        <v>140</v>
      </c>
      <c r="B222" s="8" t="s">
        <v>13</v>
      </c>
      <c r="C222" s="8" t="s">
        <v>154</v>
      </c>
      <c r="D222" s="2" t="s">
        <v>12</v>
      </c>
      <c r="E222" s="2">
        <v>1</v>
      </c>
      <c r="F222" s="14"/>
      <c r="G222" s="9"/>
    </row>
    <row r="223" spans="1:7" ht="28.5" x14ac:dyDescent="0.15">
      <c r="A223" s="7">
        <v>141</v>
      </c>
      <c r="B223" s="2" t="s">
        <v>47</v>
      </c>
      <c r="C223" s="2" t="s">
        <v>220</v>
      </c>
      <c r="D223" s="2" t="s">
        <v>12</v>
      </c>
      <c r="E223" s="2">
        <v>1</v>
      </c>
      <c r="F223" s="9"/>
      <c r="G223" s="9"/>
    </row>
    <row r="224" spans="1:7" ht="18.95" customHeight="1" x14ac:dyDescent="0.15">
      <c r="A224" s="38" t="s">
        <v>41</v>
      </c>
      <c r="B224" s="39"/>
      <c r="C224" s="39"/>
      <c r="D224" s="39"/>
      <c r="E224" s="39"/>
      <c r="F224" s="41"/>
      <c r="G224" s="24">
        <f>SUM(G221:G223)</f>
        <v>0</v>
      </c>
    </row>
    <row r="225" spans="1:7" ht="26.1" customHeight="1" x14ac:dyDescent="0.15">
      <c r="A225" s="38" t="s">
        <v>221</v>
      </c>
      <c r="B225" s="39"/>
      <c r="C225" s="39"/>
      <c r="D225" s="39"/>
      <c r="E225" s="39"/>
      <c r="F225" s="40"/>
      <c r="G225" s="41"/>
    </row>
    <row r="226" spans="1:7" ht="21" customHeight="1" x14ac:dyDescent="0.15">
      <c r="A226" s="38" t="s">
        <v>168</v>
      </c>
      <c r="B226" s="39"/>
      <c r="C226" s="39"/>
      <c r="D226" s="39"/>
      <c r="E226" s="39"/>
      <c r="F226" s="40"/>
      <c r="G226" s="41"/>
    </row>
    <row r="227" spans="1:7" ht="14.25" x14ac:dyDescent="0.15">
      <c r="A227" s="2">
        <v>142</v>
      </c>
      <c r="B227" s="2" t="s">
        <v>169</v>
      </c>
      <c r="C227" s="2" t="s">
        <v>222</v>
      </c>
      <c r="D227" s="2">
        <v>2</v>
      </c>
      <c r="E227" s="2" t="s">
        <v>44</v>
      </c>
      <c r="F227" s="9"/>
      <c r="G227" s="9"/>
    </row>
    <row r="228" spans="1:7" ht="14.25" x14ac:dyDescent="0.15">
      <c r="A228" s="2">
        <v>143</v>
      </c>
      <c r="B228" s="2" t="s">
        <v>171</v>
      </c>
      <c r="C228" s="2" t="s">
        <v>222</v>
      </c>
      <c r="D228" s="2">
        <v>3</v>
      </c>
      <c r="E228" s="2" t="s">
        <v>44</v>
      </c>
      <c r="F228" s="9"/>
      <c r="G228" s="9"/>
    </row>
    <row r="229" spans="1:7" ht="28.5" x14ac:dyDescent="0.15">
      <c r="A229" s="2">
        <v>144</v>
      </c>
      <c r="B229" s="2" t="s">
        <v>223</v>
      </c>
      <c r="C229" s="2" t="s">
        <v>224</v>
      </c>
      <c r="D229" s="2">
        <v>1</v>
      </c>
      <c r="E229" s="2" t="s">
        <v>28</v>
      </c>
      <c r="F229" s="9"/>
      <c r="G229" s="9"/>
    </row>
    <row r="230" spans="1:7" ht="14.25" x14ac:dyDescent="0.15">
      <c r="A230" s="2">
        <v>145</v>
      </c>
      <c r="B230" s="2" t="s">
        <v>225</v>
      </c>
      <c r="C230" s="2" t="s">
        <v>178</v>
      </c>
      <c r="D230" s="2">
        <v>2</v>
      </c>
      <c r="E230" s="2" t="s">
        <v>62</v>
      </c>
      <c r="F230" s="9"/>
      <c r="G230" s="9"/>
    </row>
    <row r="231" spans="1:7" ht="14.25" x14ac:dyDescent="0.15">
      <c r="A231" s="2">
        <v>146</v>
      </c>
      <c r="B231" s="2" t="s">
        <v>182</v>
      </c>
      <c r="C231" s="2" t="s">
        <v>180</v>
      </c>
      <c r="D231" s="2">
        <v>20</v>
      </c>
      <c r="E231" s="2" t="s">
        <v>183</v>
      </c>
      <c r="F231" s="9"/>
      <c r="G231" s="9"/>
    </row>
    <row r="232" spans="1:7" ht="14.25" x14ac:dyDescent="0.15">
      <c r="A232" s="2">
        <v>147</v>
      </c>
      <c r="B232" s="2" t="s">
        <v>179</v>
      </c>
      <c r="C232" s="2" t="s">
        <v>180</v>
      </c>
      <c r="D232" s="2">
        <v>2</v>
      </c>
      <c r="E232" s="2" t="s">
        <v>181</v>
      </c>
      <c r="F232" s="9"/>
      <c r="G232" s="9"/>
    </row>
    <row r="233" spans="1:7" ht="14.25" x14ac:dyDescent="0.15">
      <c r="A233" s="2">
        <v>148</v>
      </c>
      <c r="B233" s="2" t="s">
        <v>226</v>
      </c>
      <c r="C233" s="2" t="s">
        <v>176</v>
      </c>
      <c r="D233" s="2">
        <v>1</v>
      </c>
      <c r="E233" s="2" t="s">
        <v>28</v>
      </c>
      <c r="F233" s="9"/>
      <c r="G233" s="9"/>
    </row>
    <row r="234" spans="1:7" ht="14.25" x14ac:dyDescent="0.15">
      <c r="A234" s="2">
        <v>149</v>
      </c>
      <c r="B234" s="2" t="s">
        <v>227</v>
      </c>
      <c r="C234" s="2" t="s">
        <v>176</v>
      </c>
      <c r="D234" s="2">
        <v>1</v>
      </c>
      <c r="E234" s="2" t="s">
        <v>28</v>
      </c>
      <c r="F234" s="9"/>
      <c r="G234" s="9"/>
    </row>
    <row r="235" spans="1:7" ht="14.25" x14ac:dyDescent="0.15">
      <c r="A235" s="2">
        <v>150</v>
      </c>
      <c r="B235" s="2" t="s">
        <v>228</v>
      </c>
      <c r="C235" s="2" t="s">
        <v>180</v>
      </c>
      <c r="D235" s="2">
        <v>3</v>
      </c>
      <c r="E235" s="2" t="s">
        <v>229</v>
      </c>
      <c r="F235" s="9"/>
      <c r="G235" s="9"/>
    </row>
    <row r="236" spans="1:7" ht="14.25" x14ac:dyDescent="0.15">
      <c r="A236" s="2">
        <v>151</v>
      </c>
      <c r="B236" s="2" t="s">
        <v>230</v>
      </c>
      <c r="C236" s="2" t="s">
        <v>180</v>
      </c>
      <c r="D236" s="2">
        <v>2</v>
      </c>
      <c r="E236" s="2" t="s">
        <v>181</v>
      </c>
      <c r="F236" s="9"/>
      <c r="G236" s="9"/>
    </row>
    <row r="237" spans="1:7" ht="14.25" x14ac:dyDescent="0.15">
      <c r="A237" s="2">
        <v>152</v>
      </c>
      <c r="B237" s="2" t="s">
        <v>231</v>
      </c>
      <c r="C237" s="2" t="s">
        <v>180</v>
      </c>
      <c r="D237" s="2">
        <v>3</v>
      </c>
      <c r="E237" s="2" t="s">
        <v>229</v>
      </c>
      <c r="F237" s="9"/>
      <c r="G237" s="9"/>
    </row>
    <row r="238" spans="1:7" ht="14.25" x14ac:dyDescent="0.15">
      <c r="A238" s="2">
        <v>153</v>
      </c>
      <c r="B238" s="2" t="s">
        <v>232</v>
      </c>
      <c r="C238" s="2" t="s">
        <v>233</v>
      </c>
      <c r="D238" s="2">
        <v>2</v>
      </c>
      <c r="E238" s="2" t="s">
        <v>234</v>
      </c>
      <c r="F238" s="9"/>
      <c r="G238" s="9"/>
    </row>
    <row r="239" spans="1:7" ht="28.5" x14ac:dyDescent="0.15">
      <c r="A239" s="2">
        <v>154</v>
      </c>
      <c r="B239" s="2" t="s">
        <v>235</v>
      </c>
      <c r="C239" s="2" t="s">
        <v>233</v>
      </c>
      <c r="D239" s="2">
        <v>4</v>
      </c>
      <c r="E239" s="2" t="s">
        <v>234</v>
      </c>
      <c r="F239" s="9"/>
      <c r="G239" s="9"/>
    </row>
    <row r="240" spans="1:7" ht="24" customHeight="1" x14ac:dyDescent="0.15">
      <c r="A240" s="48" t="s">
        <v>41</v>
      </c>
      <c r="B240" s="49"/>
      <c r="C240" s="49"/>
      <c r="D240" s="49"/>
      <c r="E240" s="49"/>
      <c r="F240" s="50"/>
      <c r="G240" s="31">
        <f>SUM(G227:G239)</f>
        <v>0</v>
      </c>
    </row>
    <row r="241" spans="1:7" ht="23.1" customHeight="1" x14ac:dyDescent="0.15">
      <c r="A241" s="38" t="s">
        <v>236</v>
      </c>
      <c r="B241" s="39"/>
      <c r="C241" s="39"/>
      <c r="D241" s="39"/>
      <c r="E241" s="39"/>
      <c r="F241" s="40"/>
      <c r="G241" s="41"/>
    </row>
    <row r="242" spans="1:7" ht="14.25" x14ac:dyDescent="0.15">
      <c r="A242" s="2">
        <v>155</v>
      </c>
      <c r="B242" s="2" t="s">
        <v>169</v>
      </c>
      <c r="C242" s="2" t="s">
        <v>222</v>
      </c>
      <c r="D242" s="2">
        <v>2</v>
      </c>
      <c r="E242" s="2" t="s">
        <v>44</v>
      </c>
      <c r="F242" s="9"/>
      <c r="G242" s="9"/>
    </row>
    <row r="243" spans="1:7" ht="14.25" x14ac:dyDescent="0.15">
      <c r="A243" s="2">
        <v>156</v>
      </c>
      <c r="B243" s="2" t="s">
        <v>171</v>
      </c>
      <c r="C243" s="2" t="s">
        <v>222</v>
      </c>
      <c r="D243" s="2">
        <v>3</v>
      </c>
      <c r="E243" s="2" t="s">
        <v>44</v>
      </c>
      <c r="F243" s="9"/>
      <c r="G243" s="9"/>
    </row>
    <row r="244" spans="1:7" ht="14.25" x14ac:dyDescent="0.15">
      <c r="A244" s="2">
        <v>157</v>
      </c>
      <c r="B244" s="2" t="s">
        <v>225</v>
      </c>
      <c r="C244" s="2" t="s">
        <v>222</v>
      </c>
      <c r="D244" s="2">
        <v>2</v>
      </c>
      <c r="E244" s="2" t="s">
        <v>62</v>
      </c>
      <c r="F244" s="9"/>
      <c r="G244" s="9"/>
    </row>
    <row r="245" spans="1:7" ht="14.25" x14ac:dyDescent="0.15">
      <c r="A245" s="2">
        <v>158</v>
      </c>
      <c r="B245" s="2" t="s">
        <v>182</v>
      </c>
      <c r="C245" s="2" t="s">
        <v>180</v>
      </c>
      <c r="D245" s="2">
        <v>20</v>
      </c>
      <c r="E245" s="2" t="s">
        <v>183</v>
      </c>
      <c r="F245" s="9"/>
      <c r="G245" s="9"/>
    </row>
    <row r="246" spans="1:7" ht="14.25" x14ac:dyDescent="0.15">
      <c r="A246" s="2">
        <v>159</v>
      </c>
      <c r="B246" s="2" t="s">
        <v>179</v>
      </c>
      <c r="C246" s="2" t="s">
        <v>180</v>
      </c>
      <c r="D246" s="2">
        <v>2</v>
      </c>
      <c r="E246" s="2" t="s">
        <v>181</v>
      </c>
      <c r="F246" s="9"/>
      <c r="G246" s="9"/>
    </row>
    <row r="247" spans="1:7" ht="14.25" x14ac:dyDescent="0.15">
      <c r="A247" s="2">
        <v>160</v>
      </c>
      <c r="B247" s="2" t="s">
        <v>228</v>
      </c>
      <c r="C247" s="2" t="s">
        <v>180</v>
      </c>
      <c r="D247" s="2">
        <v>3</v>
      </c>
      <c r="E247" s="2" t="s">
        <v>229</v>
      </c>
      <c r="F247" s="9"/>
      <c r="G247" s="9"/>
    </row>
    <row r="248" spans="1:7" ht="14.25" x14ac:dyDescent="0.15">
      <c r="A248" s="2">
        <v>161</v>
      </c>
      <c r="B248" s="2" t="s">
        <v>230</v>
      </c>
      <c r="C248" s="2" t="s">
        <v>180</v>
      </c>
      <c r="D248" s="2">
        <v>2</v>
      </c>
      <c r="E248" s="2" t="s">
        <v>181</v>
      </c>
      <c r="F248" s="9"/>
      <c r="G248" s="9"/>
    </row>
    <row r="249" spans="1:7" ht="14.25" x14ac:dyDescent="0.15">
      <c r="A249" s="2">
        <v>162</v>
      </c>
      <c r="B249" s="2" t="s">
        <v>231</v>
      </c>
      <c r="C249" s="2" t="s">
        <v>180</v>
      </c>
      <c r="D249" s="2">
        <v>3</v>
      </c>
      <c r="E249" s="2" t="s">
        <v>229</v>
      </c>
      <c r="F249" s="9"/>
      <c r="G249" s="9"/>
    </row>
    <row r="250" spans="1:7" ht="28.5" x14ac:dyDescent="0.15">
      <c r="A250" s="2">
        <v>163</v>
      </c>
      <c r="B250" s="2" t="s">
        <v>237</v>
      </c>
      <c r="C250" s="2" t="s">
        <v>180</v>
      </c>
      <c r="D250" s="2">
        <v>6</v>
      </c>
      <c r="E250" s="2" t="s">
        <v>181</v>
      </c>
      <c r="F250" s="9"/>
      <c r="G250" s="9"/>
    </row>
    <row r="251" spans="1:7" ht="28.5" x14ac:dyDescent="0.15">
      <c r="A251" s="2">
        <v>164</v>
      </c>
      <c r="B251" s="2" t="s">
        <v>238</v>
      </c>
      <c r="C251" s="2" t="s">
        <v>233</v>
      </c>
      <c r="D251" s="2">
        <v>6</v>
      </c>
      <c r="E251" s="2" t="s">
        <v>234</v>
      </c>
      <c r="F251" s="9"/>
      <c r="G251" s="9"/>
    </row>
    <row r="252" spans="1:7" ht="14.25" x14ac:dyDescent="0.15">
      <c r="A252" s="2">
        <v>165</v>
      </c>
      <c r="B252" s="2" t="s">
        <v>184</v>
      </c>
      <c r="C252" s="2" t="s">
        <v>178</v>
      </c>
      <c r="D252" s="2">
        <v>8</v>
      </c>
      <c r="E252" s="2" t="s">
        <v>186</v>
      </c>
      <c r="F252" s="9"/>
      <c r="G252" s="9"/>
    </row>
    <row r="253" spans="1:7" ht="14.25" x14ac:dyDescent="0.15">
      <c r="A253" s="2">
        <v>166</v>
      </c>
      <c r="B253" s="2" t="s">
        <v>187</v>
      </c>
      <c r="C253" s="2" t="s">
        <v>180</v>
      </c>
      <c r="D253" s="2">
        <v>40</v>
      </c>
      <c r="E253" s="2" t="s">
        <v>239</v>
      </c>
      <c r="F253" s="9"/>
      <c r="G253" s="9"/>
    </row>
    <row r="254" spans="1:7" ht="21.95" customHeight="1" x14ac:dyDescent="0.15">
      <c r="A254" s="48" t="s">
        <v>41</v>
      </c>
      <c r="B254" s="49"/>
      <c r="C254" s="49"/>
      <c r="D254" s="49"/>
      <c r="E254" s="49"/>
      <c r="F254" s="50"/>
      <c r="G254" s="31">
        <f>SUM(G242:G253)</f>
        <v>0</v>
      </c>
    </row>
    <row r="255" spans="1:7" ht="26.1" customHeight="1" x14ac:dyDescent="0.15">
      <c r="A255" s="38" t="s">
        <v>206</v>
      </c>
      <c r="B255" s="39"/>
      <c r="C255" s="39"/>
      <c r="D255" s="39"/>
      <c r="E255" s="39"/>
      <c r="F255" s="40"/>
      <c r="G255" s="41"/>
    </row>
    <row r="256" spans="1:7" ht="14.25" x14ac:dyDescent="0.15">
      <c r="A256" s="2">
        <v>167</v>
      </c>
      <c r="B256" s="2" t="s">
        <v>169</v>
      </c>
      <c r="C256" s="2" t="s">
        <v>178</v>
      </c>
      <c r="D256" s="2">
        <v>4</v>
      </c>
      <c r="E256" s="2" t="s">
        <v>44</v>
      </c>
      <c r="F256" s="9"/>
      <c r="G256" s="9"/>
    </row>
    <row r="257" spans="1:7" ht="14.25" x14ac:dyDescent="0.15">
      <c r="A257" s="2">
        <v>168</v>
      </c>
      <c r="B257" s="2" t="s">
        <v>171</v>
      </c>
      <c r="C257" s="2" t="s">
        <v>178</v>
      </c>
      <c r="D257" s="2">
        <v>3</v>
      </c>
      <c r="E257" s="2" t="s">
        <v>44</v>
      </c>
      <c r="F257" s="9"/>
      <c r="G257" s="9"/>
    </row>
    <row r="258" spans="1:7" ht="14.25" x14ac:dyDescent="0.15">
      <c r="A258" s="2">
        <v>169</v>
      </c>
      <c r="B258" s="2" t="s">
        <v>225</v>
      </c>
      <c r="C258" s="2" t="s">
        <v>178</v>
      </c>
      <c r="D258" s="2">
        <v>4</v>
      </c>
      <c r="E258" s="2" t="s">
        <v>62</v>
      </c>
      <c r="F258" s="9"/>
      <c r="G258" s="9"/>
    </row>
    <row r="259" spans="1:7" ht="14.25" x14ac:dyDescent="0.15">
      <c r="A259" s="2">
        <v>170</v>
      </c>
      <c r="B259" s="2" t="s">
        <v>240</v>
      </c>
      <c r="C259" s="2" t="s">
        <v>180</v>
      </c>
      <c r="D259" s="2">
        <v>30</v>
      </c>
      <c r="E259" s="2" t="s">
        <v>183</v>
      </c>
      <c r="F259" s="9"/>
      <c r="G259" s="9"/>
    </row>
    <row r="260" spans="1:7" ht="14.25" x14ac:dyDescent="0.15">
      <c r="A260" s="2">
        <v>171</v>
      </c>
      <c r="B260" s="2" t="s">
        <v>179</v>
      </c>
      <c r="C260" s="2" t="s">
        <v>180</v>
      </c>
      <c r="D260" s="2">
        <v>2</v>
      </c>
      <c r="E260" s="2" t="s">
        <v>181</v>
      </c>
      <c r="F260" s="9"/>
      <c r="G260" s="9"/>
    </row>
    <row r="261" spans="1:7" ht="28.5" x14ac:dyDescent="0.15">
      <c r="A261" s="2">
        <v>172</v>
      </c>
      <c r="B261" s="2" t="s">
        <v>241</v>
      </c>
      <c r="C261" s="2" t="s">
        <v>242</v>
      </c>
      <c r="D261" s="2">
        <v>8</v>
      </c>
      <c r="E261" s="2" t="s">
        <v>234</v>
      </c>
      <c r="F261" s="9"/>
      <c r="G261" s="9"/>
    </row>
    <row r="262" spans="1:7" ht="14.25" x14ac:dyDescent="0.15">
      <c r="A262" s="2">
        <v>173</v>
      </c>
      <c r="B262" s="2" t="s">
        <v>228</v>
      </c>
      <c r="C262" s="2" t="s">
        <v>180</v>
      </c>
      <c r="D262" s="2">
        <v>5</v>
      </c>
      <c r="E262" s="2" t="s">
        <v>229</v>
      </c>
      <c r="F262" s="9"/>
      <c r="G262" s="9"/>
    </row>
    <row r="263" spans="1:7" ht="14.25" x14ac:dyDescent="0.15">
      <c r="A263" s="2">
        <v>174</v>
      </c>
      <c r="B263" s="2" t="s">
        <v>230</v>
      </c>
      <c r="C263" s="2" t="s">
        <v>180</v>
      </c>
      <c r="D263" s="2">
        <v>4</v>
      </c>
      <c r="E263" s="2" t="s">
        <v>181</v>
      </c>
      <c r="F263" s="9"/>
      <c r="G263" s="9"/>
    </row>
    <row r="264" spans="1:7" ht="14.25" x14ac:dyDescent="0.15">
      <c r="A264" s="2">
        <v>175</v>
      </c>
      <c r="B264" s="2" t="s">
        <v>231</v>
      </c>
      <c r="C264" s="2" t="s">
        <v>180</v>
      </c>
      <c r="D264" s="2">
        <v>5</v>
      </c>
      <c r="E264" s="2" t="s">
        <v>229</v>
      </c>
      <c r="F264" s="9"/>
      <c r="G264" s="9"/>
    </row>
    <row r="265" spans="1:7" ht="14.25" x14ac:dyDescent="0.15">
      <c r="A265" s="2">
        <v>176</v>
      </c>
      <c r="B265" s="2" t="s">
        <v>175</v>
      </c>
      <c r="C265" s="2" t="s">
        <v>243</v>
      </c>
      <c r="D265" s="2">
        <v>1</v>
      </c>
      <c r="E265" s="2" t="s">
        <v>28</v>
      </c>
      <c r="F265" s="9"/>
      <c r="G265" s="9"/>
    </row>
    <row r="266" spans="1:7" ht="28.5" x14ac:dyDescent="0.15">
      <c r="A266" s="2">
        <v>177</v>
      </c>
      <c r="B266" s="2" t="s">
        <v>244</v>
      </c>
      <c r="C266" s="2" t="s">
        <v>224</v>
      </c>
      <c r="D266" s="2">
        <v>1</v>
      </c>
      <c r="E266" s="2" t="s">
        <v>28</v>
      </c>
      <c r="F266" s="9"/>
      <c r="G266" s="9"/>
    </row>
    <row r="267" spans="1:7" ht="28.5" x14ac:dyDescent="0.15">
      <c r="A267" s="2">
        <v>178</v>
      </c>
      <c r="B267" s="2" t="s">
        <v>245</v>
      </c>
      <c r="C267" s="2" t="s">
        <v>246</v>
      </c>
      <c r="D267" s="2">
        <v>11</v>
      </c>
      <c r="E267" s="2" t="s">
        <v>125</v>
      </c>
      <c r="F267" s="9"/>
      <c r="G267" s="9"/>
    </row>
    <row r="268" spans="1:7" ht="14.25" x14ac:dyDescent="0.15">
      <c r="A268" s="2">
        <v>179</v>
      </c>
      <c r="B268" s="2" t="s">
        <v>247</v>
      </c>
      <c r="C268" s="2" t="s">
        <v>246</v>
      </c>
      <c r="D268" s="2">
        <v>11</v>
      </c>
      <c r="E268" s="2" t="s">
        <v>125</v>
      </c>
      <c r="F268" s="9"/>
      <c r="G268" s="9"/>
    </row>
    <row r="269" spans="1:7" ht="28.5" x14ac:dyDescent="0.15">
      <c r="A269" s="2">
        <v>180</v>
      </c>
      <c r="B269" s="2" t="s">
        <v>248</v>
      </c>
      <c r="C269" s="2" t="s">
        <v>246</v>
      </c>
      <c r="D269" s="2">
        <v>1</v>
      </c>
      <c r="E269" s="2" t="s">
        <v>249</v>
      </c>
      <c r="F269" s="9"/>
      <c r="G269" s="9"/>
    </row>
    <row r="270" spans="1:7" ht="14.25" x14ac:dyDescent="0.15">
      <c r="A270" s="2">
        <v>181</v>
      </c>
      <c r="B270" s="2" t="s">
        <v>250</v>
      </c>
      <c r="C270" s="2" t="s">
        <v>180</v>
      </c>
      <c r="D270" s="2">
        <v>1</v>
      </c>
      <c r="E270" s="2" t="s">
        <v>12</v>
      </c>
      <c r="F270" s="9"/>
      <c r="G270" s="9"/>
    </row>
    <row r="271" spans="1:7" ht="28.5" x14ac:dyDescent="0.15">
      <c r="A271" s="2">
        <v>182</v>
      </c>
      <c r="B271" s="2" t="s">
        <v>251</v>
      </c>
      <c r="C271" s="2" t="s">
        <v>246</v>
      </c>
      <c r="D271" s="2">
        <v>1</v>
      </c>
      <c r="E271" s="2" t="s">
        <v>125</v>
      </c>
      <c r="F271" s="9"/>
      <c r="G271" s="9"/>
    </row>
    <row r="272" spans="1:7" ht="14.25" x14ac:dyDescent="0.15">
      <c r="A272" s="2">
        <v>183</v>
      </c>
      <c r="B272" s="2" t="s">
        <v>252</v>
      </c>
      <c r="C272" s="2" t="s">
        <v>246</v>
      </c>
      <c r="D272" s="2">
        <v>1</v>
      </c>
      <c r="E272" s="2" t="s">
        <v>125</v>
      </c>
      <c r="F272" s="9"/>
      <c r="G272" s="9"/>
    </row>
    <row r="273" spans="1:7" ht="24" customHeight="1" x14ac:dyDescent="0.15">
      <c r="A273" s="38" t="s">
        <v>41</v>
      </c>
      <c r="B273" s="39"/>
      <c r="C273" s="39"/>
      <c r="D273" s="39"/>
      <c r="E273" s="39"/>
      <c r="F273" s="40"/>
      <c r="G273" s="24">
        <f>SUM(G256:G272)</f>
        <v>0</v>
      </c>
    </row>
    <row r="274" spans="1:7" ht="27" customHeight="1" x14ac:dyDescent="0.15">
      <c r="A274" s="38" t="s">
        <v>253</v>
      </c>
      <c r="B274" s="39"/>
      <c r="C274" s="39"/>
      <c r="D274" s="39"/>
      <c r="E274" s="39"/>
      <c r="F274" s="40"/>
      <c r="G274" s="41"/>
    </row>
    <row r="275" spans="1:7" ht="20.100000000000001" customHeight="1" x14ac:dyDescent="0.15">
      <c r="A275" s="2">
        <v>184</v>
      </c>
      <c r="B275" s="2" t="s">
        <v>254</v>
      </c>
      <c r="C275" s="2" t="s">
        <v>255</v>
      </c>
      <c r="D275" s="2">
        <v>2</v>
      </c>
      <c r="E275" s="2" t="s">
        <v>256</v>
      </c>
      <c r="F275" s="9"/>
      <c r="G275" s="9"/>
    </row>
    <row r="276" spans="1:7" ht="23.1" customHeight="1" x14ac:dyDescent="0.15">
      <c r="A276" s="38" t="s">
        <v>41</v>
      </c>
      <c r="B276" s="39"/>
      <c r="C276" s="39"/>
      <c r="D276" s="39"/>
      <c r="E276" s="39"/>
      <c r="F276" s="40"/>
      <c r="G276" s="24">
        <f>SUM(G275:G275)</f>
        <v>0</v>
      </c>
    </row>
    <row r="277" spans="1:7" ht="30" customHeight="1" x14ac:dyDescent="0.15">
      <c r="A277" s="44" t="s">
        <v>257</v>
      </c>
      <c r="B277" s="44"/>
      <c r="C277" s="44"/>
      <c r="D277" s="44"/>
      <c r="E277" s="44"/>
      <c r="F277" s="45"/>
      <c r="G277" s="24">
        <f>G276+G273+G254+G240+G224+G219+G214+G207+G198+G187+G183+G173</f>
        <v>0</v>
      </c>
    </row>
    <row r="278" spans="1:7" ht="30.95" customHeight="1" x14ac:dyDescent="0.15">
      <c r="A278" s="53" t="s">
        <v>258</v>
      </c>
      <c r="B278" s="53"/>
      <c r="C278" s="53"/>
      <c r="D278" s="53"/>
      <c r="E278" s="53"/>
      <c r="F278" s="53"/>
      <c r="G278" s="24">
        <f>G277+G158</f>
        <v>0</v>
      </c>
    </row>
  </sheetData>
  <mergeCells count="107">
    <mergeCell ref="B129:B130"/>
    <mergeCell ref="B131:B132"/>
    <mergeCell ref="C2:C3"/>
    <mergeCell ref="D2:D3"/>
    <mergeCell ref="E2:E3"/>
    <mergeCell ref="A129:A130"/>
    <mergeCell ref="A131:A132"/>
    <mergeCell ref="B2:B3"/>
    <mergeCell ref="B8:B11"/>
    <mergeCell ref="B12:B14"/>
    <mergeCell ref="B17:B18"/>
    <mergeCell ref="B20:B21"/>
    <mergeCell ref="B25:B26"/>
    <mergeCell ref="B28:B29"/>
    <mergeCell ref="B31:B32"/>
    <mergeCell ref="B35:B38"/>
    <mergeCell ref="B44:B45"/>
    <mergeCell ref="B47:B48"/>
    <mergeCell ref="B50:B51"/>
    <mergeCell ref="B52:B55"/>
    <mergeCell ref="B56:B57"/>
    <mergeCell ref="B66:B67"/>
    <mergeCell ref="B71:B72"/>
    <mergeCell ref="B73:B75"/>
    <mergeCell ref="B95:B96"/>
    <mergeCell ref="B97:B98"/>
    <mergeCell ref="B100:B104"/>
    <mergeCell ref="B110:B111"/>
    <mergeCell ref="B113:B115"/>
    <mergeCell ref="A254:F254"/>
    <mergeCell ref="A255:G255"/>
    <mergeCell ref="A273:F273"/>
    <mergeCell ref="A274:G274"/>
    <mergeCell ref="A276:F276"/>
    <mergeCell ref="A277:F277"/>
    <mergeCell ref="A278:F278"/>
    <mergeCell ref="A2:A3"/>
    <mergeCell ref="A8:A11"/>
    <mergeCell ref="A12:A14"/>
    <mergeCell ref="A17:A18"/>
    <mergeCell ref="A20:A21"/>
    <mergeCell ref="A25:A26"/>
    <mergeCell ref="A28:A29"/>
    <mergeCell ref="A31:A32"/>
    <mergeCell ref="A35:A38"/>
    <mergeCell ref="A44:A45"/>
    <mergeCell ref="A47:A48"/>
    <mergeCell ref="A50:A51"/>
    <mergeCell ref="A52:A55"/>
    <mergeCell ref="A56:A57"/>
    <mergeCell ref="A66:A67"/>
    <mergeCell ref="A71:A72"/>
    <mergeCell ref="A73:A75"/>
    <mergeCell ref="A214:F214"/>
    <mergeCell ref="A215:G215"/>
    <mergeCell ref="A219:F219"/>
    <mergeCell ref="A220:G220"/>
    <mergeCell ref="A224:F224"/>
    <mergeCell ref="A225:G225"/>
    <mergeCell ref="A226:G226"/>
    <mergeCell ref="A240:F240"/>
    <mergeCell ref="A241:G241"/>
    <mergeCell ref="A174:G174"/>
    <mergeCell ref="A183:F183"/>
    <mergeCell ref="A184:G184"/>
    <mergeCell ref="A187:F187"/>
    <mergeCell ref="A188:G188"/>
    <mergeCell ref="A198:F198"/>
    <mergeCell ref="A199:G199"/>
    <mergeCell ref="A207:F207"/>
    <mergeCell ref="A208:G208"/>
    <mergeCell ref="A143:F143"/>
    <mergeCell ref="A144:G144"/>
    <mergeCell ref="A150:F150"/>
    <mergeCell ref="A151:G151"/>
    <mergeCell ref="A157:F157"/>
    <mergeCell ref="A158:F158"/>
    <mergeCell ref="A159:G159"/>
    <mergeCell ref="A160:G160"/>
    <mergeCell ref="A173:F173"/>
    <mergeCell ref="A63:G63"/>
    <mergeCell ref="A80:F80"/>
    <mergeCell ref="A81:G81"/>
    <mergeCell ref="A85:F85"/>
    <mergeCell ref="A86:G86"/>
    <mergeCell ref="A105:F105"/>
    <mergeCell ref="A106:G106"/>
    <mergeCell ref="A127:F127"/>
    <mergeCell ref="A128:G128"/>
    <mergeCell ref="A95:A96"/>
    <mergeCell ref="A97:A98"/>
    <mergeCell ref="A100:A104"/>
    <mergeCell ref="A110:A111"/>
    <mergeCell ref="A113:A115"/>
    <mergeCell ref="A116:A121"/>
    <mergeCell ref="A122:A123"/>
    <mergeCell ref="B116:B121"/>
    <mergeCell ref="B122:B123"/>
    <mergeCell ref="A1:G1"/>
    <mergeCell ref="F2:G2"/>
    <mergeCell ref="A4:G4"/>
    <mergeCell ref="A5:G5"/>
    <mergeCell ref="A23:F23"/>
    <mergeCell ref="A24:G24"/>
    <mergeCell ref="A40:F40"/>
    <mergeCell ref="A41:G41"/>
    <mergeCell ref="A62:F62"/>
  </mergeCells>
  <phoneticPr fontId="18" type="noConversion"/>
  <pageMargins left="0.74791666666666701" right="0.75" top="1" bottom="1" header="0.5" footer="0.5"/>
  <pageSetup paperSize="9" scale="7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长安校区及动力中心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林家慧</dc:creator>
  <cp:lastModifiedBy>Ade</cp:lastModifiedBy>
  <dcterms:created xsi:type="dcterms:W3CDTF">2024-10-25T02:20:00Z</dcterms:created>
  <dcterms:modified xsi:type="dcterms:W3CDTF">2024-11-19T09:47:19Z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D3BF9ECAEB474D9F927152DBEE5D6747</vt:lpwstr>
  </property>
  <property fmtid="{D5CDD505-2E9C-101B-9397-08002B2CF9AE}" pid="3" name="KSOProductBuildVer">
    <vt:lpwstr>2052-11.1.0.12763</vt:lpwstr>
  </property>
</Properties>
</file>