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Balthazar K\Desktop\"/>
    </mc:Choice>
  </mc:AlternateContent>
  <xr:revisionPtr revIDLastSave="0" documentId="13_ncr:1_{9CA46EEB-DCDC-47BB-A1A9-6FB6F13594E0}" xr6:coauthVersionLast="47" xr6:coauthVersionMax="47" xr10:uidLastSave="{00000000-0000-0000-0000-000000000000}"/>
  <bookViews>
    <workbookView xWindow="-120" yWindow="-120" windowWidth="29040" windowHeight="15840" xr2:uid="{64A90E1F-12BD-4598-B0F8-5349A387F931}"/>
  </bookViews>
  <sheets>
    <sheet name="桃园校区"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2" i="1" l="1"/>
  <c r="G61" i="1"/>
  <c r="G67" i="1"/>
  <c r="G73" i="1"/>
  <c r="G78" i="1"/>
  <c r="G81" i="1"/>
  <c r="G86" i="1"/>
  <c r="G133" i="1"/>
  <c r="G174" i="1"/>
  <c r="G175" i="1" s="1"/>
</calcChain>
</file>

<file path=xl/sharedStrings.xml><?xml version="1.0" encoding="utf-8"?>
<sst xmlns="http://schemas.openxmlformats.org/spreadsheetml/2006/main" count="462" uniqueCount="242">
  <si>
    <t>总计</t>
  </si>
  <si>
    <t>合计</t>
  </si>
  <si>
    <t>项</t>
  </si>
  <si>
    <r>
      <rPr>
        <sz val="10.5"/>
        <color theme="1"/>
        <rFont val="宋体"/>
        <charset val="134"/>
      </rPr>
      <t>消防控制室增加联动启泵功能及维修远程启泵功能（即住宅</t>
    </r>
    <r>
      <rPr>
        <sz val="10.5"/>
        <color theme="1"/>
        <rFont val="Calibri"/>
        <family val="2"/>
      </rPr>
      <t>11</t>
    </r>
    <r>
      <rPr>
        <sz val="10.5"/>
        <color theme="1"/>
        <rFont val="宋体"/>
        <charset val="134"/>
      </rPr>
      <t>号楼、</t>
    </r>
    <r>
      <rPr>
        <sz val="10.5"/>
        <color theme="1"/>
        <rFont val="Calibri"/>
        <family val="2"/>
      </rPr>
      <t>12</t>
    </r>
    <r>
      <rPr>
        <sz val="10.5"/>
        <color theme="1"/>
        <rFont val="宋体"/>
        <charset val="134"/>
      </rPr>
      <t>号楼、消防水池水泵房信号传输至</t>
    </r>
    <r>
      <rPr>
        <sz val="10.5"/>
        <color theme="1"/>
        <rFont val="Calibri"/>
        <family val="2"/>
      </rPr>
      <t>2</t>
    </r>
    <r>
      <rPr>
        <sz val="10.5"/>
        <color theme="1"/>
        <rFont val="宋体"/>
        <charset val="134"/>
      </rPr>
      <t>号综合楼（包含所有增加消防电话））</t>
    </r>
  </si>
  <si>
    <t>消防泵远程启停</t>
  </si>
  <si>
    <t>路</t>
  </si>
  <si>
    <r>
      <rPr>
        <sz val="10.5"/>
        <color theme="1"/>
        <rFont val="宋体"/>
        <charset val="134"/>
      </rPr>
      <t>对故障的报警主机进行维修（按</t>
    </r>
    <r>
      <rPr>
        <sz val="10.5"/>
        <color theme="1"/>
        <rFont val="Calibri"/>
        <family val="2"/>
      </rPr>
      <t>24</t>
    </r>
    <r>
      <rPr>
        <sz val="10.5"/>
        <color theme="1"/>
        <rFont val="宋体"/>
        <charset val="134"/>
      </rPr>
      <t>回路）</t>
    </r>
  </si>
  <si>
    <t>主机检修</t>
  </si>
  <si>
    <t>组</t>
  </si>
  <si>
    <r>
      <rPr>
        <sz val="10.5"/>
        <color theme="1"/>
        <rFont val="宋体"/>
        <charset val="134"/>
      </rPr>
      <t>更换维修地下室风机（型号</t>
    </r>
    <r>
      <rPr>
        <sz val="10.5"/>
        <color theme="1"/>
        <rFont val="Calibri"/>
        <family val="2"/>
      </rPr>
      <t>I-15</t>
    </r>
    <r>
      <rPr>
        <sz val="10.5"/>
        <color theme="1"/>
        <rFont val="宋体"/>
        <charset val="134"/>
      </rPr>
      <t>，风量</t>
    </r>
    <r>
      <rPr>
        <sz val="10.5"/>
        <color theme="1"/>
        <rFont val="Calibri"/>
        <family val="2"/>
      </rPr>
      <t>7489m</t>
    </r>
    <r>
      <rPr>
        <sz val="10.5"/>
        <color theme="1"/>
        <rFont val="宋体"/>
        <charset val="134"/>
      </rPr>
      <t>³</t>
    </r>
    <r>
      <rPr>
        <sz val="10.5"/>
        <color theme="1"/>
        <rFont val="Calibri"/>
        <family val="2"/>
      </rPr>
      <t>/h</t>
    </r>
    <r>
      <rPr>
        <sz val="10.5"/>
        <color theme="1"/>
        <rFont val="宋体"/>
        <charset val="134"/>
      </rPr>
      <t>，主轴转速</t>
    </r>
    <r>
      <rPr>
        <sz val="10.5"/>
        <color theme="1"/>
        <rFont val="Calibri"/>
        <family val="2"/>
      </rPr>
      <t>800m</t>
    </r>
    <r>
      <rPr>
        <sz val="10.5"/>
        <color theme="1"/>
        <rFont val="宋体"/>
        <charset val="134"/>
      </rPr>
      <t>³</t>
    </r>
    <r>
      <rPr>
        <sz val="10.5"/>
        <color theme="1"/>
        <rFont val="Calibri"/>
        <family val="2"/>
      </rPr>
      <t>/h</t>
    </r>
    <r>
      <rPr>
        <sz val="10.5"/>
        <color theme="1"/>
        <rFont val="宋体"/>
        <charset val="134"/>
      </rPr>
      <t>），消音器</t>
    </r>
  </si>
  <si>
    <t>地下室风机</t>
  </si>
  <si>
    <t>个</t>
  </si>
  <si>
    <r>
      <rPr>
        <sz val="10.5"/>
        <color theme="1"/>
        <rFont val="宋体"/>
        <charset val="134"/>
      </rPr>
      <t>增加更换</t>
    </r>
    <r>
      <rPr>
        <sz val="10.5"/>
        <color theme="1"/>
        <rFont val="Calibri"/>
        <family val="2"/>
      </rPr>
      <t>1-25</t>
    </r>
    <r>
      <rPr>
        <sz val="10.5"/>
        <color theme="1"/>
        <rFont val="宋体"/>
        <charset val="134"/>
      </rPr>
      <t>层</t>
    </r>
    <r>
      <rPr>
        <sz val="10.5"/>
        <color theme="1"/>
        <rFont val="宋体"/>
        <charset val="134"/>
      </rPr>
      <t>楼梯间</t>
    </r>
    <r>
      <rPr>
        <sz val="10.5"/>
        <color theme="1"/>
        <rFont val="宋体"/>
        <charset val="134"/>
      </rPr>
      <t>、过道损坏疏散指示牌（</t>
    </r>
    <r>
      <rPr>
        <sz val="10.5"/>
        <color theme="1"/>
        <rFont val="Calibri"/>
        <family val="2"/>
      </rPr>
      <t>52</t>
    </r>
    <r>
      <rPr>
        <sz val="10.5"/>
        <color theme="1"/>
        <rFont val="宋体"/>
        <charset val="134"/>
      </rPr>
      <t>），应急照明（</t>
    </r>
    <r>
      <rPr>
        <sz val="10.5"/>
        <color theme="1"/>
        <rFont val="Calibri"/>
        <family val="2"/>
      </rPr>
      <t>81</t>
    </r>
    <r>
      <rPr>
        <sz val="10.5"/>
        <color theme="1"/>
        <rFont val="宋体"/>
        <charset val="134"/>
      </rPr>
      <t>），安全出口（</t>
    </r>
    <r>
      <rPr>
        <sz val="10.5"/>
        <color theme="1"/>
        <rFont val="Calibri"/>
        <family val="2"/>
      </rPr>
      <t>54</t>
    </r>
    <r>
      <rPr>
        <sz val="10.5"/>
        <color theme="1"/>
        <rFont val="宋体"/>
        <charset val="134"/>
      </rPr>
      <t>）（含线路走线穿管费用）</t>
    </r>
  </si>
  <si>
    <r>
      <rPr>
        <sz val="10.5"/>
        <color theme="1"/>
        <rFont val="宋体"/>
        <charset val="134"/>
      </rPr>
      <t>疏散指示牌更换</t>
    </r>
    <r>
      <rPr>
        <sz val="10.5"/>
        <color theme="1"/>
        <rFont val="宋体"/>
        <charset val="134"/>
      </rPr>
      <t>增加</t>
    </r>
  </si>
  <si>
    <t>套</t>
  </si>
  <si>
    <r>
      <rPr>
        <sz val="10.5"/>
        <color theme="1"/>
        <rFont val="宋体"/>
        <charset val="134"/>
      </rPr>
      <t>拆除更换</t>
    </r>
    <r>
      <rPr>
        <sz val="10.5"/>
        <color theme="1"/>
        <rFont val="Calibri"/>
        <family val="2"/>
      </rPr>
      <t>12#</t>
    </r>
    <r>
      <rPr>
        <sz val="10.5"/>
        <color theme="1"/>
        <rFont val="宋体"/>
        <charset val="134"/>
      </rPr>
      <t>号楼地下室消防控制阀组</t>
    </r>
  </si>
  <si>
    <t>更换消防阀门组</t>
  </si>
  <si>
    <t>台</t>
  </si>
  <si>
    <t>强排泵更换，包含控制部分</t>
  </si>
  <si>
    <t>强排泵</t>
  </si>
  <si>
    <t>水泵房东侧增加室外消火栓</t>
  </si>
  <si>
    <t>室外消火栓</t>
  </si>
  <si>
    <t>樘</t>
  </si>
  <si>
    <t>调整楼梯间出屋面门开启方向向沿疏散方向开启</t>
  </si>
  <si>
    <t>调整开门方向</t>
  </si>
  <si>
    <t>对所有防火门进行检查，并对表面破损的防火门表面采用防火油漆重新进行涂刷进行涂刷</t>
  </si>
  <si>
    <t>防火涂料</t>
  </si>
  <si>
    <r>
      <rPr>
        <sz val="10.5"/>
        <color theme="1"/>
        <rFont val="宋体"/>
        <charset val="134"/>
      </rPr>
      <t>拆除更换地下室防火门</t>
    </r>
    <r>
      <rPr>
        <sz val="10.5"/>
        <color theme="1"/>
        <rFont val="Calibri"/>
        <family val="2"/>
      </rPr>
      <t>(1400</t>
    </r>
    <r>
      <rPr>
        <sz val="10.5"/>
        <color theme="1"/>
        <rFont val="宋体"/>
        <charset val="134"/>
      </rPr>
      <t>×</t>
    </r>
    <r>
      <rPr>
        <sz val="10.5"/>
        <color theme="1"/>
        <rFont val="Calibri"/>
        <family val="2"/>
      </rPr>
      <t>2300</t>
    </r>
    <r>
      <rPr>
        <sz val="10.5"/>
        <color theme="1"/>
        <rFont val="宋体"/>
        <charset val="134"/>
      </rPr>
      <t>）</t>
    </r>
  </si>
  <si>
    <t>地下室楼梯间对影响人员疏散的铁栅栏门进行拆除</t>
  </si>
  <si>
    <t>拆除、更换门</t>
  </si>
  <si>
    <r>
      <rPr>
        <sz val="10.5"/>
        <color theme="1"/>
        <rFont val="Calibri"/>
        <family val="2"/>
      </rPr>
      <t>26</t>
    </r>
    <r>
      <rPr>
        <sz val="10.5"/>
        <color theme="1"/>
        <rFont val="宋体"/>
        <charset val="134"/>
      </rPr>
      <t>层夹层设备机房增加灭火器材</t>
    </r>
  </si>
  <si>
    <t>灭火器</t>
  </si>
  <si>
    <t>将楼梯间疏散门拆除进行重新安装，保证疏散门开启方向与人员疏散方向一致</t>
  </si>
  <si>
    <t>防火门拆装</t>
  </si>
  <si>
    <t>首层增加消防安全出口标识，更换消防电梯机房夹层内损坏的消防安全出口标志灯具（含线路走线穿管费用）</t>
  </si>
  <si>
    <t>消防安全出口</t>
  </si>
  <si>
    <t>电梯机房、排烟机房内增加消防电话分机</t>
  </si>
  <si>
    <t>消防电话</t>
  </si>
  <si>
    <r>
      <rPr>
        <sz val="10.5"/>
        <color theme="1"/>
        <rFont val="宋体"/>
        <charset val="134"/>
      </rPr>
      <t>住宅区</t>
    </r>
    <r>
      <rPr>
        <sz val="10.5"/>
        <color theme="1"/>
        <rFont val="Calibri"/>
        <family val="2"/>
      </rPr>
      <t>12</t>
    </r>
    <r>
      <rPr>
        <sz val="10.5"/>
        <color theme="1"/>
        <rFont val="宋体"/>
        <charset val="134"/>
      </rPr>
      <t>号楼地下室增加应急照明疏散标志灯及安全出口、应急灯具（含线路走线穿管费用）</t>
    </r>
  </si>
  <si>
    <t>应急和疏散灯具</t>
  </si>
  <si>
    <t>电梯机房、排烟机房内增应急照明灯具</t>
  </si>
  <si>
    <t>消防应急</t>
  </si>
  <si>
    <t>更换地下室减压阀组前后压力表及锈蚀严重的管网阀门</t>
  </si>
  <si>
    <t>闸阀</t>
  </si>
  <si>
    <t>屋面试验消火栓增加压力表</t>
  </si>
  <si>
    <t>消防箱</t>
  </si>
  <si>
    <r>
      <rPr>
        <sz val="10.5"/>
        <color theme="1"/>
        <rFont val="宋体"/>
        <charset val="134"/>
      </rPr>
      <t>对地下室排烟、送风机进行维修更换，保证功能正常（型号</t>
    </r>
    <r>
      <rPr>
        <sz val="10.5"/>
        <color theme="1"/>
        <rFont val="Calibri"/>
        <family val="2"/>
      </rPr>
      <t>SWF-9</t>
    </r>
    <r>
      <rPr>
        <sz val="10.5"/>
        <color theme="1"/>
        <rFont val="宋体"/>
        <charset val="134"/>
      </rPr>
      <t>，风量</t>
    </r>
    <r>
      <rPr>
        <sz val="10.5"/>
        <color theme="1"/>
        <rFont val="Calibri"/>
        <family val="2"/>
      </rPr>
      <t>41590m</t>
    </r>
    <r>
      <rPr>
        <sz val="10.5"/>
        <color theme="1"/>
        <rFont val="宋体"/>
        <charset val="134"/>
      </rPr>
      <t>³</t>
    </r>
    <r>
      <rPr>
        <sz val="10.5"/>
        <color theme="1"/>
        <rFont val="Calibri"/>
        <family val="2"/>
      </rPr>
      <t>/h</t>
    </r>
    <r>
      <rPr>
        <sz val="10.5"/>
        <color theme="1"/>
        <rFont val="宋体"/>
        <charset val="134"/>
      </rPr>
      <t>配套电机</t>
    </r>
    <r>
      <rPr>
        <sz val="10.5"/>
        <color theme="1"/>
        <rFont val="Calibri"/>
        <family val="2"/>
      </rPr>
      <t>11kw</t>
    </r>
    <r>
      <rPr>
        <sz val="10.5"/>
        <color theme="1"/>
        <rFont val="宋体"/>
        <charset val="134"/>
      </rPr>
      <t>）</t>
    </r>
  </si>
  <si>
    <t>排烟检修</t>
  </si>
  <si>
    <t>消防水箱增加就地玻璃管液位显示装置；完善消防管道标识和水流指示标识；溢流管增设防虫网，维修屋面水箱间稳压泵及电接点压力表，恢复其自动启泵、停泵功能</t>
  </si>
  <si>
    <t>消防水箱增压稳压设备维修</t>
  </si>
  <si>
    <t>电梯机房内增设消防电话分机</t>
  </si>
  <si>
    <t>更换电梯机房内普通木质防火门为甲级防火门</t>
  </si>
  <si>
    <t>防火门甲级增加</t>
  </si>
  <si>
    <t>对竖向消防管道采取增加减压阀组进行分区供水，确保低区消火栓压力满足要求或者更换低区普通消火栓为减压稳压消火栓</t>
  </si>
  <si>
    <t>消防整改</t>
  </si>
  <si>
    <t>核实消防电梯并增加消防电梯首层手动控制按钮功能</t>
  </si>
  <si>
    <t>消防电梯</t>
  </si>
  <si>
    <t>三合一前室电梯层门上方孔洞的消火栓、电缆桥架穿越楼板隔墙处均采用防火封堵材料进行内、外封堵</t>
  </si>
  <si>
    <t>处</t>
  </si>
  <si>
    <t>电井、水井孔洞</t>
  </si>
  <si>
    <t>封堵</t>
  </si>
  <si>
    <t>对管网、阀门、稳压设施全部进行重新标识</t>
  </si>
  <si>
    <r>
      <rPr>
        <sz val="10.5"/>
        <color theme="1"/>
        <rFont val="宋体"/>
        <charset val="134"/>
      </rPr>
      <t>对高位水箱间水箱、管道进行重新保温（</t>
    </r>
    <r>
      <rPr>
        <sz val="10.5"/>
        <color theme="1"/>
        <rFont val="Calibri"/>
        <family val="2"/>
      </rPr>
      <t>34T</t>
    </r>
    <r>
      <rPr>
        <sz val="10.5"/>
        <color theme="1"/>
        <rFont val="宋体"/>
        <charset val="134"/>
      </rPr>
      <t>）；</t>
    </r>
  </si>
  <si>
    <t>保温、标识标牌</t>
  </si>
  <si>
    <t>所有消火栓、电缆桥架穿越楼板隔墙处均采用防火封堵材料进行内、外封堵</t>
  </si>
  <si>
    <t>对所有双扇防火门增加顺序器</t>
  </si>
  <si>
    <t>闭门器</t>
  </si>
  <si>
    <t>地下室、风机房、电梯机房、排烟机房、电梯房夹层增设疏散出口标识（须符合消防规范要求）</t>
  </si>
  <si>
    <t>安全疏散、应急灯、安全出口</t>
  </si>
  <si>
    <t>检修更换损坏的屋面正压送风机风机软连接；增加消防风机就地启停按钮</t>
  </si>
  <si>
    <t>米</t>
  </si>
  <si>
    <t>屋面消防风机增加消防风机控制箱及敷设消防风机启动电缆及增加消防风机联动启动功能</t>
  </si>
  <si>
    <t>线管明配敷设、风机维修</t>
  </si>
  <si>
    <t>屋面消防电梯机房增加消防电话分机一部</t>
  </si>
  <si>
    <t>地下电气管井所有电缆、桥架、管道穿越楼板、隔墙处内外均采用防火封堵材料进行防火封堵，对部分桥架进行增补</t>
  </si>
  <si>
    <t>地下室消防整改</t>
  </si>
  <si>
    <t>对对地下室明敷线路采用金属管进行重新敷设，并刷防火涂料</t>
  </si>
  <si>
    <t>线管明铺</t>
  </si>
  <si>
    <t>间隔一定距离在电缆沟内设置集水坑，并采用管道连接至就近排水井，增加排水设施</t>
  </si>
  <si>
    <t>地下变配电室</t>
  </si>
  <si>
    <t>对地下变配电室电缆沟进出线口进行封堵</t>
  </si>
  <si>
    <t>防火封堵</t>
  </si>
  <si>
    <r>
      <rPr>
        <b/>
        <sz val="12"/>
        <color theme="1"/>
        <rFont val="宋体"/>
        <charset val="134"/>
      </rPr>
      <t>住宅区</t>
    </r>
    <r>
      <rPr>
        <b/>
        <sz val="12"/>
        <color theme="1"/>
        <rFont val="Calibri"/>
        <family val="2"/>
      </rPr>
      <t>12</t>
    </r>
    <r>
      <rPr>
        <b/>
        <sz val="12"/>
        <color theme="1"/>
        <rFont val="宋体"/>
        <charset val="134"/>
      </rPr>
      <t>号楼</t>
    </r>
    <r>
      <rPr>
        <b/>
        <sz val="12"/>
        <color theme="1"/>
        <rFont val="宋体"/>
        <charset val="134"/>
      </rPr>
      <t>消防整改</t>
    </r>
  </si>
  <si>
    <r>
      <rPr>
        <sz val="10.5"/>
        <color theme="1"/>
        <rFont val="宋体"/>
        <charset val="134"/>
      </rPr>
      <t>更换维修地下室送风风机（型号</t>
    </r>
    <r>
      <rPr>
        <sz val="10.5"/>
        <color theme="1"/>
        <rFont val="Calibri"/>
        <family val="2"/>
      </rPr>
      <t>I-15</t>
    </r>
    <r>
      <rPr>
        <sz val="10.5"/>
        <color theme="1"/>
        <rFont val="宋体"/>
        <charset val="134"/>
      </rPr>
      <t>，风量</t>
    </r>
    <r>
      <rPr>
        <sz val="10.5"/>
        <color theme="1"/>
        <rFont val="Calibri"/>
        <family val="2"/>
      </rPr>
      <t>7489m</t>
    </r>
    <r>
      <rPr>
        <sz val="10.5"/>
        <color theme="1"/>
        <rFont val="宋体"/>
        <charset val="134"/>
      </rPr>
      <t>³</t>
    </r>
    <r>
      <rPr>
        <sz val="10.5"/>
        <color theme="1"/>
        <rFont val="Calibri"/>
        <family val="2"/>
      </rPr>
      <t>/h</t>
    </r>
    <r>
      <rPr>
        <sz val="10.5"/>
        <color theme="1"/>
        <rFont val="宋体"/>
        <charset val="134"/>
      </rPr>
      <t>，主轴转速</t>
    </r>
    <r>
      <rPr>
        <sz val="10.5"/>
        <color theme="1"/>
        <rFont val="Calibri"/>
        <family val="2"/>
      </rPr>
      <t>800m</t>
    </r>
    <r>
      <rPr>
        <sz val="10.5"/>
        <color theme="1"/>
        <rFont val="宋体"/>
        <charset val="134"/>
      </rPr>
      <t>³</t>
    </r>
    <r>
      <rPr>
        <sz val="10.5"/>
        <color theme="1"/>
        <rFont val="Calibri"/>
        <family val="2"/>
      </rPr>
      <t>/h</t>
    </r>
    <r>
      <rPr>
        <sz val="10.5"/>
        <color theme="1"/>
        <rFont val="宋体"/>
        <charset val="134"/>
      </rPr>
      <t>），消音器</t>
    </r>
  </si>
  <si>
    <r>
      <rPr>
        <sz val="10.5"/>
        <color theme="1"/>
        <rFont val="宋体"/>
        <charset val="134"/>
      </rPr>
      <t>拆除更换</t>
    </r>
    <r>
      <rPr>
        <sz val="10.5"/>
        <color theme="1"/>
        <rFont val="Calibri"/>
        <family val="2"/>
      </rPr>
      <t>11#</t>
    </r>
    <r>
      <rPr>
        <sz val="10.5"/>
        <color theme="1"/>
        <rFont val="宋体"/>
        <charset val="134"/>
      </rPr>
      <t>号楼地下室消防控制阀组</t>
    </r>
  </si>
  <si>
    <t>棵</t>
  </si>
  <si>
    <t>修剪树木</t>
  </si>
  <si>
    <t>树木修剪</t>
  </si>
  <si>
    <r>
      <rPr>
        <sz val="10.5"/>
        <color theme="1"/>
        <rFont val="宋体"/>
        <charset val="134"/>
      </rPr>
      <t>更换</t>
    </r>
    <r>
      <rPr>
        <sz val="10.5"/>
        <color theme="1"/>
        <rFont val="Calibri"/>
        <family val="2"/>
      </rPr>
      <t>11#</t>
    </r>
    <r>
      <rPr>
        <sz val="10.5"/>
        <color theme="1"/>
        <rFont val="宋体"/>
        <charset val="134"/>
      </rPr>
      <t>号楼消防管道</t>
    </r>
    <r>
      <rPr>
        <sz val="10.5"/>
        <color theme="1"/>
        <rFont val="Calibri"/>
        <family val="2"/>
      </rPr>
      <t>DN150</t>
    </r>
    <r>
      <rPr>
        <sz val="10.5"/>
        <color theme="1"/>
        <rFont val="宋体"/>
        <charset val="134"/>
      </rPr>
      <t>，按实际量核算</t>
    </r>
  </si>
  <si>
    <t>更换消防立管</t>
  </si>
  <si>
    <t>强排泵更换（包含控制部分）</t>
  </si>
  <si>
    <t>管道除锈刷漆维护</t>
  </si>
  <si>
    <t>泵房检修</t>
  </si>
  <si>
    <t>控制电柜检修</t>
  </si>
  <si>
    <r>
      <rPr>
        <sz val="10.5"/>
        <color theme="1"/>
        <rFont val="宋体"/>
        <charset val="134"/>
      </rPr>
      <t>对</t>
    </r>
    <r>
      <rPr>
        <sz val="10.5"/>
        <color theme="1"/>
        <rFont val="Calibri"/>
        <family val="2"/>
      </rPr>
      <t>4</t>
    </r>
    <r>
      <rPr>
        <sz val="10.5"/>
        <color theme="1"/>
        <rFont val="宋体"/>
        <charset val="134"/>
      </rPr>
      <t>台泵体更换并对管道进行改造（须符合消防规范要求）</t>
    </r>
  </si>
  <si>
    <t>对所有防火门进行检查，并对表面破损的防火门表面采用防火油漆重新进行涂刷</t>
  </si>
  <si>
    <r>
      <rPr>
        <sz val="10.5"/>
        <color theme="1"/>
        <rFont val="宋体"/>
        <charset val="134"/>
      </rPr>
      <t>拆除更换地下室防火门（</t>
    </r>
    <r>
      <rPr>
        <sz val="10.5"/>
        <color theme="1"/>
        <rFont val="Calibri"/>
        <family val="2"/>
      </rPr>
      <t>1400</t>
    </r>
    <r>
      <rPr>
        <sz val="10.5"/>
        <color theme="1"/>
        <rFont val="宋体"/>
        <charset val="134"/>
      </rPr>
      <t>×</t>
    </r>
    <r>
      <rPr>
        <sz val="10.5"/>
        <color theme="1"/>
        <rFont val="Calibri"/>
        <family val="2"/>
      </rPr>
      <t>2300</t>
    </r>
    <r>
      <rPr>
        <sz val="10.5"/>
        <color theme="1"/>
        <rFont val="宋体"/>
        <charset val="134"/>
      </rPr>
      <t>）</t>
    </r>
  </si>
  <si>
    <t>地下室楼梯间对影响人员疏散的铁栅栏门进行拆除；</t>
  </si>
  <si>
    <r>
      <rPr>
        <sz val="10.5"/>
        <color theme="1"/>
        <rFont val="宋体"/>
        <charset val="134"/>
      </rPr>
      <t>住宅区</t>
    </r>
    <r>
      <rPr>
        <sz val="10.5"/>
        <color theme="1"/>
        <rFont val="Calibri"/>
        <family val="2"/>
      </rPr>
      <t>11</t>
    </r>
    <r>
      <rPr>
        <sz val="10.5"/>
        <color theme="1"/>
        <rFont val="宋体"/>
        <charset val="134"/>
      </rPr>
      <t>号楼地下室增加应急照明疏散标志灯及安全出口、应急灯具（含线路走线穿管费用）</t>
    </r>
  </si>
  <si>
    <r>
      <rPr>
        <sz val="10.5"/>
        <color theme="1"/>
        <rFont val="宋体"/>
        <charset val="134"/>
      </rPr>
      <t>对锈蚀严重地下一层及屋面消火栓管道进行重新更换</t>
    </r>
    <r>
      <rPr>
        <sz val="10.5"/>
        <color theme="1"/>
        <rFont val="Calibri"/>
        <family val="2"/>
      </rPr>
      <t>DN150</t>
    </r>
  </si>
  <si>
    <t>闸阀、管道维修更换</t>
  </si>
  <si>
    <r>
      <rPr>
        <sz val="10.5"/>
        <color theme="1"/>
        <rFont val="宋体"/>
        <charset val="134"/>
      </rPr>
      <t>增加救援场地长、宽度至建筑周长</t>
    </r>
    <r>
      <rPr>
        <sz val="10.5"/>
        <color theme="1"/>
        <rFont val="Calibri"/>
        <family val="2"/>
      </rPr>
      <t>1/4</t>
    </r>
    <r>
      <rPr>
        <sz val="10.5"/>
        <color theme="1"/>
        <rFont val="宋体"/>
        <charset val="134"/>
      </rPr>
      <t>；将影响消防救援的树木进行迁移，保证消防救援场地畅通无阻碍；地面硬化</t>
    </r>
    <r>
      <rPr>
        <sz val="10.5"/>
        <color theme="1"/>
        <rFont val="Calibri"/>
        <family val="2"/>
      </rPr>
      <t>5</t>
    </r>
    <r>
      <rPr>
        <sz val="10.5"/>
        <color theme="1"/>
        <rFont val="宋体"/>
        <charset val="134"/>
      </rPr>
      <t>米×</t>
    </r>
    <r>
      <rPr>
        <sz val="10.5"/>
        <color theme="1"/>
        <rFont val="Calibri"/>
        <family val="2"/>
      </rPr>
      <t>8</t>
    </r>
    <r>
      <rPr>
        <sz val="10.5"/>
        <color theme="1"/>
        <rFont val="宋体"/>
        <charset val="134"/>
      </rPr>
      <t>米，</t>
    </r>
    <r>
      <rPr>
        <sz val="10.5"/>
        <color theme="1"/>
        <rFont val="Calibri"/>
        <family val="2"/>
      </rPr>
      <t>2.2</t>
    </r>
    <r>
      <rPr>
        <sz val="10.5"/>
        <color theme="1"/>
        <rFont val="宋体"/>
        <charset val="134"/>
      </rPr>
      <t>米×</t>
    </r>
    <r>
      <rPr>
        <sz val="10.5"/>
        <color theme="1"/>
        <rFont val="Calibri"/>
        <family val="2"/>
      </rPr>
      <t>5</t>
    </r>
    <r>
      <rPr>
        <sz val="10.5"/>
        <color theme="1"/>
        <rFont val="宋体"/>
        <charset val="134"/>
      </rPr>
      <t>米做加厚盖板</t>
    </r>
  </si>
  <si>
    <t>拆除花坛，新建道路</t>
  </si>
  <si>
    <t>电井、水井孔洞三合一前室电梯层门上方孔洞的消火栓、电缆桥架穿越楼板隔墙处均采用防火封堵材料进行内、外封堵</t>
  </si>
  <si>
    <t>标识标牌</t>
  </si>
  <si>
    <r>
      <rPr>
        <sz val="10.5"/>
        <color theme="1"/>
        <rFont val="宋体"/>
        <charset val="134"/>
      </rPr>
      <t>对高位水箱间水箱、管道进行重新保温（</t>
    </r>
    <r>
      <rPr>
        <sz val="10.5"/>
        <color theme="1"/>
        <rFont val="Calibri"/>
        <family val="2"/>
      </rPr>
      <t>34T</t>
    </r>
    <r>
      <rPr>
        <sz val="10.5"/>
        <color theme="1"/>
        <rFont val="宋体"/>
        <charset val="134"/>
      </rPr>
      <t>），对管网、阀门、稳压设施全部进行重新标识</t>
    </r>
  </si>
  <si>
    <t>保温、</t>
  </si>
  <si>
    <t>对地下室明敷线路采用金属管进行重新敷设，并刷防火涂料</t>
  </si>
  <si>
    <r>
      <rPr>
        <b/>
        <sz val="11"/>
        <color theme="1"/>
        <rFont val="宋体"/>
        <charset val="134"/>
      </rPr>
      <t>住宅区</t>
    </r>
    <r>
      <rPr>
        <b/>
        <sz val="11"/>
        <color theme="1"/>
        <rFont val="Calibri"/>
        <family val="2"/>
      </rPr>
      <t>11</t>
    </r>
    <r>
      <rPr>
        <b/>
        <sz val="11"/>
        <color theme="1"/>
        <rFont val="宋体"/>
        <charset val="134"/>
      </rPr>
      <t>号楼消防整改</t>
    </r>
  </si>
  <si>
    <r>
      <rPr>
        <sz val="10.5"/>
        <color theme="1"/>
        <rFont val="宋体"/>
        <charset val="134"/>
      </rPr>
      <t>增加更换楼层损坏疏安全出口（</t>
    </r>
    <r>
      <rPr>
        <sz val="10.5"/>
        <color theme="1"/>
        <rFont val="Calibri"/>
        <family val="2"/>
      </rPr>
      <t>41</t>
    </r>
    <r>
      <rPr>
        <sz val="10.5"/>
        <color theme="1"/>
        <rFont val="宋体"/>
        <charset val="134"/>
      </rPr>
      <t>）（含线路走线穿管费用）</t>
    </r>
  </si>
  <si>
    <t>增设电梯厅防火门顺序器闭门器</t>
  </si>
  <si>
    <t>依据设计图纸、方案，按规范增加实验消火栓压力表</t>
  </si>
  <si>
    <r>
      <rPr>
        <b/>
        <sz val="11"/>
        <color theme="1"/>
        <rFont val="宋体"/>
        <charset val="134"/>
      </rPr>
      <t>住宅区</t>
    </r>
    <r>
      <rPr>
        <b/>
        <sz val="11"/>
        <color theme="1"/>
        <rFont val="Calibri"/>
        <family val="2"/>
      </rPr>
      <t>10</t>
    </r>
    <r>
      <rPr>
        <b/>
        <sz val="11"/>
        <color theme="1"/>
        <rFont val="宋体"/>
        <charset val="134"/>
      </rPr>
      <t>号楼消防整改</t>
    </r>
  </si>
  <si>
    <r>
      <rPr>
        <sz val="10.5"/>
        <color theme="1"/>
        <rFont val="宋体"/>
        <charset val="134"/>
      </rPr>
      <t>建议楼梯间每层增加</t>
    </r>
    <r>
      <rPr>
        <sz val="10.5"/>
        <color theme="1"/>
        <rFont val="Calibri"/>
        <family val="2"/>
      </rPr>
      <t>2</t>
    </r>
    <r>
      <rPr>
        <sz val="10.5"/>
        <color theme="1"/>
        <rFont val="宋体"/>
        <charset val="134"/>
      </rPr>
      <t>具</t>
    </r>
    <r>
      <rPr>
        <sz val="10.5"/>
        <color theme="1"/>
        <rFont val="Calibri"/>
        <family val="2"/>
      </rPr>
      <t>MFZ/ABC4</t>
    </r>
    <r>
      <rPr>
        <sz val="10.5"/>
        <color theme="1"/>
        <rFont val="宋体"/>
        <charset val="134"/>
      </rPr>
      <t>干粉灭火器（</t>
    </r>
    <r>
      <rPr>
        <sz val="10.5"/>
        <color theme="1"/>
        <rFont val="Calibri"/>
        <family val="2"/>
      </rPr>
      <t>1</t>
    </r>
    <r>
      <rPr>
        <sz val="10.5"/>
        <color theme="1"/>
        <rFont val="宋体"/>
        <charset val="134"/>
      </rPr>
      <t>、</t>
    </r>
    <r>
      <rPr>
        <sz val="10.5"/>
        <color theme="1"/>
        <rFont val="Calibri"/>
        <family val="2"/>
      </rPr>
      <t>8</t>
    </r>
    <r>
      <rPr>
        <sz val="10.5"/>
        <color theme="1"/>
        <rFont val="宋体"/>
        <charset val="134"/>
      </rPr>
      <t>、</t>
    </r>
    <r>
      <rPr>
        <sz val="10.5"/>
        <color theme="1"/>
        <rFont val="Calibri"/>
        <family val="2"/>
      </rPr>
      <t>9</t>
    </r>
    <r>
      <rPr>
        <sz val="10.5"/>
        <color theme="1"/>
        <rFont val="宋体"/>
        <charset val="134"/>
      </rPr>
      <t>）</t>
    </r>
  </si>
  <si>
    <r>
      <rPr>
        <b/>
        <sz val="11"/>
        <color theme="1"/>
        <rFont val="宋体"/>
        <charset val="134"/>
      </rPr>
      <t>住宅区</t>
    </r>
    <r>
      <rPr>
        <b/>
        <sz val="11"/>
        <color theme="1"/>
        <rFont val="Calibri"/>
        <family val="2"/>
      </rPr>
      <t>1</t>
    </r>
    <r>
      <rPr>
        <b/>
        <sz val="11"/>
        <color theme="1"/>
        <rFont val="宋体"/>
        <charset val="134"/>
      </rPr>
      <t>号楼、</t>
    </r>
    <r>
      <rPr>
        <b/>
        <sz val="11"/>
        <color theme="1"/>
        <rFont val="Calibri"/>
        <family val="2"/>
      </rPr>
      <t>8</t>
    </r>
    <r>
      <rPr>
        <b/>
        <sz val="11"/>
        <color theme="1"/>
        <rFont val="宋体"/>
        <charset val="134"/>
      </rPr>
      <t>号楼、</t>
    </r>
    <r>
      <rPr>
        <b/>
        <sz val="11"/>
        <color theme="1"/>
        <rFont val="Calibri"/>
        <family val="2"/>
      </rPr>
      <t>9</t>
    </r>
    <r>
      <rPr>
        <b/>
        <sz val="11"/>
        <color theme="1"/>
        <rFont val="宋体"/>
        <charset val="134"/>
      </rPr>
      <t>号楼消防整改</t>
    </r>
  </si>
  <si>
    <t>控制室</t>
  </si>
  <si>
    <t>防火窗</t>
  </si>
  <si>
    <t>控制室增设灭火器</t>
  </si>
  <si>
    <t>控制室防火门门框灌浆，双扇防火门增加闭门器、顺序器</t>
  </si>
  <si>
    <r>
      <rPr>
        <b/>
        <sz val="11"/>
        <color theme="1"/>
        <rFont val="宋体"/>
        <charset val="134"/>
      </rPr>
      <t>公寓区物业综合服务（锅炉房）</t>
    </r>
    <r>
      <rPr>
        <b/>
        <sz val="12"/>
        <color theme="1"/>
        <rFont val="宋体"/>
        <charset val="134"/>
      </rPr>
      <t>消防整改</t>
    </r>
  </si>
  <si>
    <t>配电室增加更换防爆风机</t>
  </si>
  <si>
    <t>防爆风机</t>
  </si>
  <si>
    <t>配电室窗户封堵</t>
  </si>
  <si>
    <t>窗户封堵</t>
  </si>
  <si>
    <r>
      <rPr>
        <sz val="10.5"/>
        <color theme="1"/>
        <rFont val="宋体"/>
        <charset val="134"/>
      </rPr>
      <t>配电室外增加室外消火栓（住宅</t>
    </r>
    <r>
      <rPr>
        <sz val="10.5"/>
        <color theme="1"/>
        <rFont val="Calibri"/>
        <family val="2"/>
      </rPr>
      <t>9</t>
    </r>
    <r>
      <rPr>
        <sz val="10.5"/>
        <color theme="1"/>
        <rFont val="宋体"/>
        <charset val="134"/>
      </rPr>
      <t>号楼</t>
    </r>
    <r>
      <rPr>
        <sz val="10.5"/>
        <color theme="1"/>
        <rFont val="Calibri"/>
        <family val="2"/>
      </rPr>
      <t>2</t>
    </r>
    <r>
      <rPr>
        <sz val="10.5"/>
        <color theme="1"/>
        <rFont val="宋体"/>
        <charset val="134"/>
      </rPr>
      <t>单元后）</t>
    </r>
  </si>
  <si>
    <t>应急照明灯具分布符合照度要求，线路穿管保护，并刷防火涂料（含线路走线穿管费用）</t>
  </si>
  <si>
    <t>新、旧配电室消防整改</t>
  </si>
  <si>
    <r>
      <rPr>
        <sz val="10.5"/>
        <color theme="1"/>
        <rFont val="宋体"/>
        <charset val="134"/>
      </rPr>
      <t>男女浴室开墙各加一樘门（</t>
    </r>
    <r>
      <rPr>
        <sz val="10.5"/>
        <color theme="1"/>
        <rFont val="Calibri"/>
        <family val="2"/>
      </rPr>
      <t>1800</t>
    </r>
    <r>
      <rPr>
        <sz val="10.5"/>
        <color theme="1"/>
        <rFont val="宋体"/>
        <charset val="134"/>
      </rPr>
      <t>×</t>
    </r>
    <r>
      <rPr>
        <sz val="10.5"/>
        <color theme="1"/>
        <rFont val="Calibri"/>
        <family val="2"/>
      </rPr>
      <t>2300</t>
    </r>
    <r>
      <rPr>
        <sz val="10.5"/>
        <color theme="1"/>
        <rFont val="宋体"/>
        <charset val="134"/>
      </rPr>
      <t>）</t>
    </r>
  </si>
  <si>
    <t>增加门</t>
  </si>
  <si>
    <r>
      <rPr>
        <sz val="10.5"/>
        <color theme="1"/>
        <rFont val="宋体"/>
        <charset val="134"/>
      </rPr>
      <t>男女浴室各加</t>
    </r>
    <r>
      <rPr>
        <sz val="10.5"/>
        <color theme="1"/>
        <rFont val="Calibri"/>
        <family val="2"/>
      </rPr>
      <t>1</t>
    </r>
    <r>
      <rPr>
        <sz val="10.5"/>
        <color theme="1"/>
        <rFont val="宋体"/>
        <charset val="134"/>
      </rPr>
      <t>组消火栓</t>
    </r>
    <r>
      <rPr>
        <sz val="10.5"/>
        <color theme="1"/>
        <rFont val="Calibri"/>
        <family val="2"/>
      </rPr>
      <t>2</t>
    </r>
    <r>
      <rPr>
        <sz val="10.5"/>
        <color theme="1"/>
        <rFont val="宋体"/>
        <charset val="134"/>
      </rPr>
      <t>层增加</t>
    </r>
    <r>
      <rPr>
        <sz val="10.5"/>
        <color theme="1"/>
        <rFont val="Calibri"/>
        <family val="2"/>
      </rPr>
      <t>2</t>
    </r>
    <r>
      <rPr>
        <sz val="10.5"/>
        <color theme="1"/>
        <rFont val="宋体"/>
        <charset val="134"/>
      </rPr>
      <t>组消火栓</t>
    </r>
  </si>
  <si>
    <t>消火栓</t>
  </si>
  <si>
    <r>
      <rPr>
        <sz val="10.5"/>
        <color theme="1"/>
        <rFont val="宋体"/>
        <charset val="134"/>
      </rPr>
      <t>浴室</t>
    </r>
    <r>
      <rPr>
        <sz val="10.5"/>
        <color theme="1"/>
        <rFont val="Calibri"/>
        <family val="2"/>
      </rPr>
      <t>2</t>
    </r>
    <r>
      <rPr>
        <sz val="10.5"/>
        <color theme="1"/>
        <rFont val="宋体"/>
        <charset val="134"/>
      </rPr>
      <t>层门拆除</t>
    </r>
  </si>
  <si>
    <t>门拆除</t>
  </si>
  <si>
    <t>楼内增设应急疏散指示标识、应急照明灯具、安全出口标识，应急灯电源直接接入供电线路（含线路走线穿管费用），须符合消防规范标准。</t>
  </si>
  <si>
    <t>应急消防</t>
  </si>
  <si>
    <t>学生浴室消防整改</t>
  </si>
  <si>
    <t>对穿越楼层电缆桥架进行防火封堵</t>
  </si>
  <si>
    <r>
      <rPr>
        <sz val="10.5"/>
        <color theme="1"/>
        <rFont val="宋体"/>
        <charset val="134"/>
      </rPr>
      <t>更换通往屋面的塑钢门为防火门（</t>
    </r>
    <r>
      <rPr>
        <sz val="10.5"/>
        <color theme="1"/>
        <rFont val="Calibri"/>
        <family val="2"/>
      </rPr>
      <t>1</t>
    </r>
    <r>
      <rPr>
        <sz val="10.5"/>
        <color theme="1"/>
        <rFont val="宋体"/>
        <charset val="134"/>
      </rPr>
      <t>层西楼梯</t>
    </r>
    <r>
      <rPr>
        <sz val="10.5"/>
        <color theme="1"/>
        <rFont val="Calibri"/>
        <family val="2"/>
      </rPr>
      <t>1</t>
    </r>
    <r>
      <rPr>
        <sz val="10"/>
        <color theme="1"/>
        <rFont val="宋体"/>
        <charset val="134"/>
      </rPr>
      <t>樘,楼顶屋面3樘</t>
    </r>
    <r>
      <rPr>
        <sz val="10.5"/>
        <color theme="1"/>
        <rFont val="宋体"/>
        <charset val="134"/>
      </rPr>
      <t>）</t>
    </r>
  </si>
  <si>
    <t>更换防火门</t>
  </si>
  <si>
    <t>双开防火门增加闭门器、顺序器</t>
  </si>
  <si>
    <t>增设闭门器</t>
  </si>
  <si>
    <t>值班室窗子更换为防火窗</t>
  </si>
  <si>
    <t>对二层西侧消火栓管道穿墙空洞做防火封堵</t>
  </si>
  <si>
    <r>
      <rPr>
        <sz val="10.5"/>
        <color theme="1"/>
        <rFont val="宋体"/>
        <charset val="134"/>
      </rPr>
      <t>走廊增设疏散指示标志（</t>
    </r>
    <r>
      <rPr>
        <sz val="10.5"/>
        <color theme="1"/>
        <rFont val="Calibri"/>
        <family val="2"/>
      </rPr>
      <t>24</t>
    </r>
    <r>
      <rPr>
        <sz val="10.5"/>
        <color theme="1"/>
        <rFont val="宋体"/>
        <charset val="134"/>
      </rPr>
      <t>），楼梯道增设应急照明灯具（</t>
    </r>
    <r>
      <rPr>
        <sz val="10.5"/>
        <color theme="1"/>
        <rFont val="Calibri"/>
        <family val="2"/>
      </rPr>
      <t>11</t>
    </r>
    <r>
      <rPr>
        <sz val="10.5"/>
        <color theme="1"/>
        <rFont val="宋体"/>
        <charset val="134"/>
      </rPr>
      <t>），维修更换不亮的安全出口标识（</t>
    </r>
    <r>
      <rPr>
        <sz val="10.5"/>
        <color theme="1"/>
        <rFont val="Calibri"/>
        <family val="2"/>
      </rPr>
      <t>14</t>
    </r>
    <r>
      <rPr>
        <sz val="10.5"/>
        <color theme="1"/>
        <rFont val="宋体"/>
        <charset val="134"/>
      </rPr>
      <t>）（含线路走线穿管费用）</t>
    </r>
  </si>
  <si>
    <r>
      <rPr>
        <sz val="10.5"/>
        <color theme="1"/>
        <rFont val="宋体"/>
        <charset val="134"/>
      </rPr>
      <t>一层走廊西高压配电室增加</t>
    </r>
    <r>
      <rPr>
        <sz val="10.5"/>
        <color theme="1"/>
        <rFont val="Calibri"/>
        <family val="2"/>
      </rPr>
      <t>5KG</t>
    </r>
    <r>
      <rPr>
        <sz val="10.5"/>
        <color theme="1"/>
        <rFont val="宋体"/>
        <charset val="134"/>
      </rPr>
      <t>二氧化碳灭火器</t>
    </r>
  </si>
  <si>
    <r>
      <rPr>
        <b/>
        <sz val="11"/>
        <color theme="1"/>
        <rFont val="宋体"/>
        <charset val="134"/>
      </rPr>
      <t>教学区</t>
    </r>
    <r>
      <rPr>
        <b/>
        <sz val="11"/>
        <color theme="1"/>
        <rFont val="Calibri"/>
        <family val="2"/>
      </rPr>
      <t>3</t>
    </r>
    <r>
      <rPr>
        <b/>
        <sz val="11"/>
        <color theme="1"/>
        <rFont val="宋体"/>
        <charset val="134"/>
      </rPr>
      <t>号教学楼消防整改</t>
    </r>
  </si>
  <si>
    <t>修整树木</t>
  </si>
  <si>
    <t>㎡</t>
  </si>
  <si>
    <t>拆除灌木带硬化道路</t>
  </si>
  <si>
    <t>增设消防道路</t>
  </si>
  <si>
    <r>
      <rPr>
        <sz val="10.5"/>
        <color theme="1"/>
        <rFont val="Calibri"/>
        <family val="2"/>
      </rPr>
      <t>C</t>
    </r>
    <r>
      <rPr>
        <sz val="10.5"/>
        <color theme="1"/>
        <rFont val="宋体"/>
        <charset val="134"/>
      </rPr>
      <t>区中楼梯</t>
    </r>
    <r>
      <rPr>
        <sz val="10.5"/>
        <color theme="1"/>
        <rFont val="Calibri"/>
        <family val="2"/>
      </rPr>
      <t>1-9</t>
    </r>
    <r>
      <rPr>
        <sz val="10.5"/>
        <color theme="1"/>
        <rFont val="宋体"/>
        <charset val="134"/>
      </rPr>
      <t>层</t>
    </r>
  </si>
  <si>
    <t>拆除门</t>
  </si>
  <si>
    <t>一层消控室门拆除并移位</t>
  </si>
  <si>
    <t>拆除、安装门</t>
  </si>
  <si>
    <r>
      <rPr>
        <sz val="10.5"/>
        <color theme="1"/>
        <rFont val="Calibri"/>
        <family val="2"/>
      </rPr>
      <t>C</t>
    </r>
    <r>
      <rPr>
        <sz val="10.5"/>
        <color theme="1"/>
        <rFont val="宋体"/>
        <charset val="134"/>
      </rPr>
      <t>区阶梯教室防腐木做平台</t>
    </r>
  </si>
  <si>
    <t>增加平台</t>
  </si>
  <si>
    <r>
      <rPr>
        <sz val="10.5"/>
        <color theme="1"/>
        <rFont val="Calibri"/>
        <family val="2"/>
      </rPr>
      <t>B</t>
    </r>
    <r>
      <rPr>
        <sz val="10.5"/>
        <color theme="1"/>
        <rFont val="宋体"/>
        <charset val="134"/>
      </rPr>
      <t>区厕所门拆除</t>
    </r>
  </si>
  <si>
    <r>
      <rPr>
        <sz val="10.5"/>
        <color theme="1"/>
        <rFont val="Calibri"/>
        <family val="2"/>
      </rPr>
      <t>C</t>
    </r>
    <r>
      <rPr>
        <sz val="10.5"/>
        <color theme="1"/>
        <rFont val="宋体"/>
        <charset val="134"/>
      </rPr>
      <t>区增设疏散</t>
    </r>
    <r>
      <rPr>
        <sz val="10.5"/>
        <color theme="1"/>
        <rFont val="宋体"/>
        <charset val="134"/>
      </rPr>
      <t>指示</t>
    </r>
    <r>
      <rPr>
        <sz val="10.5"/>
        <color theme="1"/>
        <rFont val="宋体"/>
        <charset val="134"/>
      </rPr>
      <t>，使其符合疏散要求</t>
    </r>
    <r>
      <rPr>
        <sz val="10.5"/>
        <color theme="1"/>
        <rFont val="宋体"/>
        <charset val="134"/>
      </rPr>
      <t>（含线路走线穿管费用）</t>
    </r>
  </si>
  <si>
    <r>
      <rPr>
        <sz val="10.5"/>
        <color theme="1"/>
        <rFont val="宋体"/>
        <charset val="134"/>
      </rPr>
      <t>应急疏散</t>
    </r>
    <r>
      <rPr>
        <sz val="10.5"/>
        <color theme="1"/>
        <rFont val="宋体"/>
        <charset val="134"/>
      </rPr>
      <t>指示</t>
    </r>
  </si>
  <si>
    <r>
      <rPr>
        <sz val="10.5"/>
        <color theme="1"/>
        <rFont val="宋体"/>
        <charset val="134"/>
      </rPr>
      <t>抗裂砂浆挂网</t>
    </r>
    <r>
      <rPr>
        <sz val="10.5"/>
        <color theme="1"/>
        <rFont val="Calibri"/>
        <family val="2"/>
      </rPr>
      <t>2</t>
    </r>
    <r>
      <rPr>
        <sz val="10.5"/>
        <color theme="1"/>
        <rFont val="宋体"/>
        <charset val="134"/>
      </rPr>
      <t>遍腻子</t>
    </r>
    <r>
      <rPr>
        <sz val="10.5"/>
        <color theme="1"/>
        <rFont val="Calibri"/>
        <family val="2"/>
      </rPr>
      <t>1</t>
    </r>
    <r>
      <rPr>
        <sz val="10.5"/>
        <color theme="1"/>
        <rFont val="宋体"/>
        <charset val="134"/>
      </rPr>
      <t>遍</t>
    </r>
  </si>
  <si>
    <t>墙面防水保护</t>
  </si>
  <si>
    <t>屋面做水泥盖板保护</t>
  </si>
  <si>
    <t>屋面防水保护</t>
  </si>
  <si>
    <r>
      <rPr>
        <sz val="10.5"/>
        <color theme="1"/>
        <rFont val="宋体"/>
        <charset val="134"/>
      </rPr>
      <t>增设室外消火栓</t>
    </r>
    <r>
      <rPr>
        <sz val="10.5"/>
        <color theme="1"/>
        <rFont val="宋体"/>
        <charset val="134"/>
      </rPr>
      <t>（</t>
    </r>
    <r>
      <rPr>
        <sz val="10.5"/>
        <color theme="1"/>
        <rFont val="Calibri"/>
        <family val="2"/>
      </rPr>
      <t>5</t>
    </r>
    <r>
      <rPr>
        <sz val="10.5"/>
        <color theme="1"/>
        <rFont val="宋体"/>
        <charset val="134"/>
      </rPr>
      <t>号学生公寓与</t>
    </r>
    <r>
      <rPr>
        <sz val="10.5"/>
        <color theme="1"/>
        <rFont val="Calibri"/>
        <family val="2"/>
      </rPr>
      <t>6</t>
    </r>
    <r>
      <rPr>
        <sz val="10.5"/>
        <color theme="1"/>
        <rFont val="宋体"/>
        <charset val="134"/>
      </rPr>
      <t>号学生公寓之间）</t>
    </r>
  </si>
  <si>
    <t>增设室外消火栓</t>
  </si>
  <si>
    <r>
      <rPr>
        <sz val="10.5"/>
        <color theme="1"/>
        <rFont val="Calibri"/>
        <family val="2"/>
      </rPr>
      <t>601</t>
    </r>
    <r>
      <rPr>
        <sz val="10.5"/>
        <color theme="1"/>
        <rFont val="宋体"/>
        <charset val="134"/>
      </rPr>
      <t>及</t>
    </r>
    <r>
      <rPr>
        <sz val="10.5"/>
        <color theme="1"/>
        <rFont val="Calibri"/>
        <family val="2"/>
      </rPr>
      <t>604</t>
    </r>
    <r>
      <rPr>
        <sz val="10.5"/>
        <color theme="1"/>
        <rFont val="宋体"/>
        <charset val="134"/>
      </rPr>
      <t>、</t>
    </r>
    <r>
      <rPr>
        <sz val="10.5"/>
        <color theme="1"/>
        <rFont val="Calibri"/>
        <family val="2"/>
      </rPr>
      <t>701</t>
    </r>
    <r>
      <rPr>
        <sz val="10.5"/>
        <color theme="1"/>
        <rFont val="宋体"/>
        <charset val="134"/>
      </rPr>
      <t>及</t>
    </r>
    <r>
      <rPr>
        <sz val="10.5"/>
        <color theme="1"/>
        <rFont val="Calibri"/>
        <family val="2"/>
      </rPr>
      <t>704</t>
    </r>
    <r>
      <rPr>
        <sz val="10.5"/>
        <color theme="1"/>
        <rFont val="宋体"/>
        <charset val="134"/>
      </rPr>
      <t>之间打通，使其合为一个阶梯教室</t>
    </r>
    <r>
      <rPr>
        <sz val="10.5"/>
        <color theme="1"/>
        <rFont val="宋体"/>
        <charset val="134"/>
      </rPr>
      <t>（墙上开门</t>
    </r>
    <r>
      <rPr>
        <sz val="10.5"/>
        <color theme="1"/>
        <rFont val="Calibri"/>
        <family val="2"/>
      </rPr>
      <t>1200</t>
    </r>
    <r>
      <rPr>
        <sz val="10.5"/>
        <color theme="1"/>
        <rFont val="宋体"/>
        <charset val="134"/>
      </rPr>
      <t>×</t>
    </r>
    <r>
      <rPr>
        <sz val="10.5"/>
        <color theme="1"/>
        <rFont val="Calibri"/>
        <family val="2"/>
      </rPr>
      <t>2400</t>
    </r>
    <r>
      <rPr>
        <sz val="10.5"/>
        <color theme="1"/>
        <rFont val="宋体"/>
        <charset val="134"/>
      </rPr>
      <t>并带有门套）</t>
    </r>
  </si>
  <si>
    <r>
      <rPr>
        <sz val="10.5"/>
        <color theme="1"/>
        <rFont val="宋体"/>
        <charset val="134"/>
      </rPr>
      <t>增加合用前室、</t>
    </r>
    <r>
      <rPr>
        <sz val="10.5"/>
        <color theme="1"/>
        <rFont val="Calibri"/>
        <family val="2"/>
      </rPr>
      <t>A</t>
    </r>
    <r>
      <rPr>
        <sz val="10.5"/>
        <color theme="1"/>
        <rFont val="宋体"/>
        <charset val="134"/>
      </rPr>
      <t>区西侧、</t>
    </r>
    <r>
      <rPr>
        <sz val="10.5"/>
        <color theme="1"/>
        <rFont val="Calibri"/>
        <family val="2"/>
      </rPr>
      <t>C</t>
    </r>
    <r>
      <rPr>
        <sz val="10.5"/>
        <color theme="1"/>
        <rFont val="宋体"/>
        <charset val="134"/>
      </rPr>
      <t>区北侧、西侧楼梯间自然开窗面积。</t>
    </r>
  </si>
  <si>
    <t>防火、排烟整改</t>
  </si>
  <si>
    <r>
      <rPr>
        <sz val="10.5"/>
        <color theme="1"/>
        <rFont val="Calibri"/>
        <family val="2"/>
      </rPr>
      <t>C</t>
    </r>
    <r>
      <rPr>
        <sz val="10.5"/>
        <color theme="1"/>
        <rFont val="宋体"/>
        <charset val="134"/>
      </rPr>
      <t>区棫朴报告厅外北侧消火栓位于室外，需设置防冻设施</t>
    </r>
  </si>
  <si>
    <t>室外管网做保温设施</t>
  </si>
  <si>
    <t>配电室内应急照明线缆设金属保护管</t>
  </si>
  <si>
    <t>应急照明</t>
  </si>
  <si>
    <t>地下一层配电室与电缆夹层连通处设设置防火门</t>
  </si>
  <si>
    <t>防火门乙级增加</t>
  </si>
  <si>
    <r>
      <rPr>
        <sz val="10.5"/>
        <color theme="1"/>
        <rFont val="宋体"/>
        <charset val="134"/>
      </rPr>
      <t>地下一层配电室敷线走桥架</t>
    </r>
    <r>
      <rPr>
        <sz val="10.5"/>
        <color theme="1"/>
        <rFont val="Calibri"/>
        <family val="2"/>
      </rPr>
      <t>(</t>
    </r>
    <r>
      <rPr>
        <sz val="10.5"/>
        <color theme="1"/>
        <rFont val="宋体"/>
        <charset val="134"/>
      </rPr>
      <t>总进线至配电柜）</t>
    </r>
  </si>
  <si>
    <t>桥架</t>
  </si>
  <si>
    <r>
      <rPr>
        <sz val="10.5"/>
        <color theme="1"/>
        <rFont val="Calibri"/>
        <family val="2"/>
      </rPr>
      <t>250</t>
    </r>
    <r>
      <rPr>
        <sz val="10.5"/>
        <color theme="1"/>
        <rFont val="宋体"/>
        <charset val="134"/>
      </rPr>
      <t>×</t>
    </r>
    <r>
      <rPr>
        <sz val="10.5"/>
        <color theme="1"/>
        <rFont val="Calibri"/>
        <family val="2"/>
      </rPr>
      <t>200</t>
    </r>
    <r>
      <rPr>
        <sz val="10.5"/>
        <color theme="1"/>
        <rFont val="宋体"/>
        <charset val="134"/>
      </rPr>
      <t>×</t>
    </r>
    <r>
      <rPr>
        <sz val="10.5"/>
        <color theme="1"/>
        <rFont val="Calibri"/>
        <family val="2"/>
      </rPr>
      <t>2</t>
    </r>
    <r>
      <rPr>
        <sz val="10.5"/>
        <color theme="1"/>
        <rFont val="宋体"/>
        <charset val="134"/>
      </rPr>
      <t>桥架安装</t>
    </r>
  </si>
  <si>
    <r>
      <rPr>
        <sz val="10.5"/>
        <color theme="1"/>
        <rFont val="Calibri"/>
        <family val="2"/>
      </rPr>
      <t>400</t>
    </r>
    <r>
      <rPr>
        <sz val="10.5"/>
        <color theme="1"/>
        <rFont val="宋体"/>
        <charset val="134"/>
      </rPr>
      <t>×</t>
    </r>
    <r>
      <rPr>
        <sz val="10.5"/>
        <color theme="1"/>
        <rFont val="Calibri"/>
        <family val="2"/>
      </rPr>
      <t>250</t>
    </r>
    <r>
      <rPr>
        <sz val="10.5"/>
        <color theme="1"/>
        <rFont val="宋体"/>
        <charset val="134"/>
      </rPr>
      <t>×</t>
    </r>
    <r>
      <rPr>
        <sz val="10.5"/>
        <color theme="1"/>
        <rFont val="Calibri"/>
        <family val="2"/>
      </rPr>
      <t>2</t>
    </r>
    <r>
      <rPr>
        <sz val="10.5"/>
        <color theme="1"/>
        <rFont val="宋体"/>
        <charset val="134"/>
      </rPr>
      <t>桥架安装</t>
    </r>
  </si>
  <si>
    <r>
      <rPr>
        <sz val="10.5"/>
        <color theme="1"/>
        <rFont val="Calibri"/>
        <family val="2"/>
      </rPr>
      <t>500</t>
    </r>
    <r>
      <rPr>
        <sz val="10.5"/>
        <color theme="1"/>
        <rFont val="宋体"/>
        <charset val="134"/>
      </rPr>
      <t>×</t>
    </r>
    <r>
      <rPr>
        <sz val="10.5"/>
        <color theme="1"/>
        <rFont val="Calibri"/>
        <family val="2"/>
      </rPr>
      <t>250</t>
    </r>
    <r>
      <rPr>
        <sz val="10.5"/>
        <color theme="1"/>
        <rFont val="宋体"/>
        <charset val="134"/>
      </rPr>
      <t>×</t>
    </r>
    <r>
      <rPr>
        <sz val="10.5"/>
        <color theme="1"/>
        <rFont val="Calibri"/>
        <family val="2"/>
      </rPr>
      <t>2</t>
    </r>
    <r>
      <rPr>
        <sz val="10.5"/>
        <color theme="1"/>
        <rFont val="宋体"/>
        <charset val="134"/>
      </rPr>
      <t>桥架安装</t>
    </r>
  </si>
  <si>
    <r>
      <rPr>
        <sz val="10.5"/>
        <color theme="1"/>
        <rFont val="Calibri"/>
        <family val="2"/>
      </rPr>
      <t>800</t>
    </r>
    <r>
      <rPr>
        <sz val="10.5"/>
        <color theme="1"/>
        <rFont val="宋体"/>
        <charset val="134"/>
      </rPr>
      <t>×</t>
    </r>
    <r>
      <rPr>
        <sz val="10.5"/>
        <color theme="1"/>
        <rFont val="Calibri"/>
        <family val="2"/>
      </rPr>
      <t>250</t>
    </r>
    <r>
      <rPr>
        <sz val="10.5"/>
        <color theme="1"/>
        <rFont val="宋体"/>
        <charset val="134"/>
      </rPr>
      <t>×</t>
    </r>
    <r>
      <rPr>
        <sz val="10.5"/>
        <color theme="1"/>
        <rFont val="Calibri"/>
        <family val="2"/>
      </rPr>
      <t>2</t>
    </r>
    <r>
      <rPr>
        <sz val="10.5"/>
        <color theme="1"/>
        <rFont val="宋体"/>
        <charset val="134"/>
      </rPr>
      <t>桥架安装</t>
    </r>
  </si>
  <si>
    <t>桥架安装</t>
  </si>
  <si>
    <t>电气管井内管道桥架及管道桥架穿楼层处补做防火封堵</t>
  </si>
  <si>
    <t>封堵楼层洞</t>
  </si>
  <si>
    <r>
      <rPr>
        <sz val="10.5"/>
        <color theme="1"/>
        <rFont val="宋体"/>
        <charset val="134"/>
      </rPr>
      <t>地上</t>
    </r>
    <r>
      <rPr>
        <sz val="10.5"/>
        <color theme="1"/>
        <rFont val="Calibri"/>
        <family val="2"/>
      </rPr>
      <t>1-9</t>
    </r>
    <r>
      <rPr>
        <sz val="10.5"/>
        <color theme="1"/>
        <rFont val="宋体"/>
        <charset val="134"/>
      </rPr>
      <t>层</t>
    </r>
    <r>
      <rPr>
        <sz val="10.5"/>
        <color theme="1"/>
        <rFont val="宋体"/>
        <charset val="134"/>
      </rPr>
      <t>增设疏散指示标志</t>
    </r>
    <r>
      <rPr>
        <sz val="10.5"/>
        <color theme="1"/>
        <rFont val="宋体"/>
        <charset val="134"/>
      </rPr>
      <t>（</t>
    </r>
    <r>
      <rPr>
        <sz val="10.5"/>
        <color theme="1"/>
        <rFont val="Calibri"/>
        <family val="2"/>
      </rPr>
      <t>39</t>
    </r>
    <r>
      <rPr>
        <sz val="10.5"/>
        <color theme="1"/>
        <rFont val="宋体"/>
        <charset val="134"/>
      </rPr>
      <t>）</t>
    </r>
    <r>
      <rPr>
        <sz val="10.5"/>
        <color theme="1"/>
        <rFont val="宋体"/>
        <charset val="134"/>
      </rPr>
      <t>，应急照明明敷设线缆穿金属管保护并涂防火涂料</t>
    </r>
    <r>
      <rPr>
        <sz val="10.5"/>
        <color theme="1"/>
        <rFont val="宋体"/>
        <charset val="134"/>
      </rPr>
      <t>（</t>
    </r>
    <r>
      <rPr>
        <sz val="10.5"/>
        <color theme="1"/>
        <rFont val="Calibri"/>
        <family val="2"/>
      </rPr>
      <t>225</t>
    </r>
    <r>
      <rPr>
        <sz val="10.5"/>
        <color theme="1"/>
        <rFont val="宋体"/>
        <charset val="134"/>
      </rPr>
      <t>）</t>
    </r>
    <r>
      <rPr>
        <sz val="10.5"/>
        <color theme="1"/>
        <rFont val="宋体"/>
        <charset val="134"/>
      </rPr>
      <t>。增加应急照明灯具以满足照度要求，更换损坏应急照明灯具满足连续供电要求</t>
    </r>
    <r>
      <rPr>
        <sz val="10.5"/>
        <color theme="1"/>
        <rFont val="宋体"/>
        <charset val="134"/>
      </rPr>
      <t>（含线路走线穿管费用）</t>
    </r>
  </si>
  <si>
    <t>疏散指示</t>
  </si>
  <si>
    <t>地下室排烟机房加装防火门</t>
  </si>
  <si>
    <r>
      <rPr>
        <sz val="10.5"/>
        <color theme="1"/>
        <rFont val="宋体"/>
        <charset val="134"/>
      </rPr>
      <t>防火门甲级</t>
    </r>
    <r>
      <rPr>
        <sz val="10.5"/>
        <color theme="1"/>
        <rFont val="宋体"/>
        <charset val="134"/>
      </rPr>
      <t>增加</t>
    </r>
  </si>
  <si>
    <r>
      <rPr>
        <sz val="10.5"/>
        <color theme="1"/>
        <rFont val="宋体"/>
        <charset val="134"/>
      </rPr>
      <t>综合二号楼</t>
    </r>
    <r>
      <rPr>
        <sz val="10.5"/>
        <color theme="1"/>
        <rFont val="宋体"/>
        <charset val="134"/>
      </rPr>
      <t>拆除更换闭门器顺序器</t>
    </r>
  </si>
  <si>
    <t>增设闭门顺序器</t>
  </si>
  <si>
    <r>
      <rPr>
        <sz val="10.5"/>
        <color theme="1"/>
        <rFont val="Calibri"/>
        <family val="2"/>
      </rPr>
      <t>1-8</t>
    </r>
    <r>
      <rPr>
        <sz val="10.5"/>
        <color theme="1"/>
        <rFont val="宋体"/>
        <charset val="134"/>
      </rPr>
      <t>层</t>
    </r>
    <r>
      <rPr>
        <sz val="10.5"/>
        <color theme="1"/>
        <rFont val="Calibri"/>
        <family val="2"/>
      </rPr>
      <t>B</t>
    </r>
    <r>
      <rPr>
        <sz val="10.5"/>
        <color theme="1"/>
        <rFont val="宋体"/>
        <charset val="134"/>
      </rPr>
      <t>区</t>
    </r>
    <r>
      <rPr>
        <sz val="10.5"/>
        <color theme="1"/>
        <rFont val="宋体"/>
        <charset val="134"/>
      </rPr>
      <t>中楼梯过道门开启方向应开向疏散方向</t>
    </r>
  </si>
  <si>
    <r>
      <rPr>
        <sz val="10.5"/>
        <color theme="1"/>
        <rFont val="宋体"/>
        <charset val="134"/>
      </rPr>
      <t>防火门甲级</t>
    </r>
    <r>
      <rPr>
        <sz val="10.5"/>
        <color theme="1"/>
        <rFont val="宋体"/>
        <charset val="134"/>
      </rPr>
      <t>改造</t>
    </r>
  </si>
  <si>
    <r>
      <rPr>
        <sz val="10.5"/>
        <color theme="1"/>
        <rFont val="宋体"/>
        <charset val="134"/>
      </rPr>
      <t>一层中楼梯前室直通室外出入口</t>
    </r>
    <r>
      <rPr>
        <sz val="10.5"/>
        <color theme="1"/>
        <rFont val="宋体"/>
        <charset val="134"/>
      </rPr>
      <t>拆除铝合金门，</t>
    </r>
    <r>
      <rPr>
        <sz val="10.5"/>
        <color theme="1"/>
        <rFont val="宋体"/>
        <charset val="134"/>
      </rPr>
      <t>地下室楼梯间与地上楼梯间进行防火分隔</t>
    </r>
    <r>
      <rPr>
        <sz val="10.5"/>
        <color theme="1"/>
        <rFont val="宋体"/>
        <charset val="134"/>
      </rPr>
      <t>，</t>
    </r>
    <r>
      <rPr>
        <sz val="10.5"/>
        <color theme="1"/>
        <rFont val="宋体"/>
        <charset val="134"/>
      </rPr>
      <t>楼梯间拆除或打开楼梯间门锁</t>
    </r>
  </si>
  <si>
    <t>消防更改</t>
  </si>
  <si>
    <r>
      <rPr>
        <sz val="10.5"/>
        <color theme="1"/>
        <rFont val="宋体"/>
        <charset val="134"/>
      </rPr>
      <t>楼外</t>
    </r>
    <r>
      <rPr>
        <sz val="10.5"/>
        <color theme="1"/>
        <rFont val="宋体"/>
        <charset val="134"/>
      </rPr>
      <t>水泵接合器设永久性标志铭牌，更改井口位置或水泵接合器位置使其符合要求</t>
    </r>
  </si>
  <si>
    <t>水泵接合器拆改</t>
  </si>
  <si>
    <t>层</t>
  </si>
  <si>
    <r>
      <rPr>
        <sz val="10.5"/>
        <color theme="1"/>
        <rFont val="宋体"/>
        <charset val="134"/>
      </rPr>
      <t>拆除</t>
    </r>
    <r>
      <rPr>
        <sz val="10.5"/>
        <color theme="1"/>
        <rFont val="Calibri"/>
        <family val="2"/>
      </rPr>
      <t>1</t>
    </r>
    <r>
      <rPr>
        <sz val="10.5"/>
        <color theme="1"/>
        <rFont val="宋体"/>
        <charset val="134"/>
      </rPr>
      <t>、</t>
    </r>
    <r>
      <rPr>
        <sz val="10.5"/>
        <color theme="1"/>
        <rFont val="Calibri"/>
        <family val="2"/>
      </rPr>
      <t>3</t>
    </r>
    <r>
      <rPr>
        <sz val="10.5"/>
        <color theme="1"/>
        <rFont val="宋体"/>
        <charset val="134"/>
      </rPr>
      <t>层</t>
    </r>
    <r>
      <rPr>
        <sz val="10.5"/>
        <color theme="1"/>
        <rFont val="Calibri"/>
        <family val="2"/>
      </rPr>
      <t>A</t>
    </r>
    <r>
      <rPr>
        <sz val="10.5"/>
        <color theme="1"/>
        <rFont val="宋体"/>
        <charset val="134"/>
      </rPr>
      <t>、</t>
    </r>
    <r>
      <rPr>
        <sz val="10.5"/>
        <color theme="1"/>
        <rFont val="Calibri"/>
        <family val="2"/>
      </rPr>
      <t>B</t>
    </r>
    <r>
      <rPr>
        <sz val="10.5"/>
        <color theme="1"/>
        <rFont val="宋体"/>
        <charset val="134"/>
      </rPr>
      <t>区</t>
    </r>
    <r>
      <rPr>
        <sz val="10.5"/>
        <color theme="1"/>
        <rFont val="宋体"/>
        <charset val="134"/>
      </rPr>
      <t>通道防</t>
    </r>
    <r>
      <rPr>
        <sz val="10.5"/>
        <color theme="1"/>
        <rFont val="宋体"/>
        <charset val="134"/>
      </rPr>
      <t>盗</t>
    </r>
    <r>
      <rPr>
        <sz val="10.5"/>
        <color theme="1"/>
        <rFont val="宋体"/>
        <charset val="134"/>
      </rPr>
      <t>门</t>
    </r>
    <r>
      <rPr>
        <sz val="10.5"/>
        <color theme="1"/>
        <rFont val="宋体"/>
        <charset val="134"/>
      </rPr>
      <t>及</t>
    </r>
    <r>
      <rPr>
        <sz val="10.5"/>
        <color theme="1"/>
        <rFont val="宋体"/>
        <charset val="134"/>
      </rPr>
      <t>影响自然排烟</t>
    </r>
    <r>
      <rPr>
        <sz val="10.5"/>
        <color theme="1"/>
        <rFont val="宋体"/>
        <charset val="134"/>
      </rPr>
      <t>墙体，</t>
    </r>
    <r>
      <rPr>
        <sz val="10.5"/>
        <color theme="1"/>
        <rFont val="宋体"/>
        <charset val="134"/>
      </rPr>
      <t>恢复自然排烟功能。</t>
    </r>
  </si>
  <si>
    <t>防盗门、墙体拆除</t>
  </si>
  <si>
    <t>将实验消火栓位置从电梯机房移至楼梯间内</t>
  </si>
  <si>
    <t>消火栓箱拆改</t>
  </si>
  <si>
    <r>
      <rPr>
        <sz val="10.5"/>
        <color theme="1"/>
        <rFont val="宋体"/>
        <charset val="134"/>
      </rPr>
      <t>在</t>
    </r>
    <r>
      <rPr>
        <sz val="10.5"/>
        <color theme="1"/>
        <rFont val="Calibri"/>
        <family val="2"/>
      </rPr>
      <t>A</t>
    </r>
    <r>
      <rPr>
        <sz val="10.5"/>
        <color theme="1"/>
        <rFont val="宋体"/>
        <charset val="134"/>
      </rPr>
      <t>、</t>
    </r>
    <r>
      <rPr>
        <sz val="10.5"/>
        <color theme="1"/>
        <rFont val="Calibri"/>
        <family val="2"/>
      </rPr>
      <t>B</t>
    </r>
    <r>
      <rPr>
        <sz val="10.5"/>
        <color theme="1"/>
        <rFont val="宋体"/>
        <charset val="134"/>
      </rPr>
      <t>、</t>
    </r>
    <r>
      <rPr>
        <sz val="10.5"/>
        <color theme="1"/>
        <rFont val="Calibri"/>
        <family val="2"/>
      </rPr>
      <t>C</t>
    </r>
    <r>
      <rPr>
        <sz val="10.5"/>
        <color theme="1"/>
        <rFont val="宋体"/>
        <charset val="134"/>
      </rPr>
      <t>区共增加</t>
    </r>
    <r>
      <rPr>
        <sz val="10.5"/>
        <color theme="1"/>
        <rFont val="Calibri"/>
        <family val="2"/>
      </rPr>
      <t>6</t>
    </r>
    <r>
      <rPr>
        <sz val="10.5"/>
        <color theme="1"/>
        <rFont val="宋体"/>
        <charset val="134"/>
      </rPr>
      <t>个压力表并</t>
    </r>
    <r>
      <rPr>
        <sz val="10.5"/>
        <color theme="1"/>
        <rFont val="宋体"/>
        <charset val="134"/>
      </rPr>
      <t>打开</t>
    </r>
    <r>
      <rPr>
        <sz val="10.5"/>
        <color theme="1"/>
        <rFont val="宋体"/>
        <charset val="134"/>
      </rPr>
      <t>楼内所有</t>
    </r>
    <r>
      <rPr>
        <sz val="10.5"/>
        <color theme="1"/>
        <rFont val="宋体"/>
        <charset val="134"/>
      </rPr>
      <t>消防管道蝶阀使其压力满足要求</t>
    </r>
    <r>
      <rPr>
        <sz val="10.5"/>
        <color theme="1"/>
        <rFont val="宋体"/>
        <charset val="134"/>
      </rPr>
      <t>，检查后对破损蝶阀进行维修更换。</t>
    </r>
  </si>
  <si>
    <t>增加压力表</t>
  </si>
  <si>
    <r>
      <rPr>
        <sz val="10.5"/>
        <color theme="1"/>
        <rFont val="宋体"/>
        <charset val="134"/>
      </rPr>
      <t>核实切非点位，核对报警主机各点位，错误的及未定义的进行修改，增设声光报警器</t>
    </r>
    <r>
      <rPr>
        <sz val="10.5"/>
        <color theme="1"/>
        <rFont val="宋体"/>
        <charset val="134"/>
      </rPr>
      <t>，并与主机联动维修</t>
    </r>
  </si>
  <si>
    <t>消防系统</t>
  </si>
  <si>
    <r>
      <rPr>
        <sz val="10.5"/>
        <color theme="1"/>
        <rFont val="宋体"/>
        <charset val="134"/>
      </rPr>
      <t>检查</t>
    </r>
    <r>
      <rPr>
        <sz val="10.5"/>
        <color theme="1"/>
        <rFont val="宋体"/>
        <charset val="134"/>
      </rPr>
      <t>修改负一层送风机排烟风机联动程序，核实切非点位以满足联动要求</t>
    </r>
  </si>
  <si>
    <t>调试</t>
  </si>
  <si>
    <r>
      <rPr>
        <sz val="10.5"/>
        <color theme="1"/>
        <rFont val="宋体"/>
        <charset val="134"/>
      </rPr>
      <t>地下一层增设疏散指示，增加应急照明</t>
    </r>
    <r>
      <rPr>
        <sz val="10.5"/>
        <color theme="1"/>
        <rFont val="宋体"/>
        <charset val="134"/>
      </rPr>
      <t>（含线路走线穿管费用）</t>
    </r>
  </si>
  <si>
    <t>疏散和应急照明</t>
  </si>
  <si>
    <r>
      <rPr>
        <sz val="10.5"/>
        <color theme="1"/>
        <rFont val="宋体"/>
        <charset val="134"/>
      </rPr>
      <t>从</t>
    </r>
    <r>
      <rPr>
        <sz val="10.5"/>
        <color theme="1"/>
        <rFont val="宋体"/>
        <charset val="134"/>
      </rPr>
      <t>地下一层</t>
    </r>
    <r>
      <rPr>
        <sz val="10.5"/>
        <color theme="1"/>
        <rFont val="宋体"/>
        <charset val="134"/>
      </rPr>
      <t>至九层</t>
    </r>
    <r>
      <rPr>
        <sz val="10.5"/>
        <color theme="1"/>
        <rFont val="宋体"/>
        <charset val="134"/>
      </rPr>
      <t>送风机房风管穿越处洞口进行</t>
    </r>
    <r>
      <rPr>
        <sz val="10.5"/>
        <color theme="1"/>
        <rFont val="宋体"/>
        <charset val="134"/>
      </rPr>
      <t>检查、</t>
    </r>
    <r>
      <rPr>
        <sz val="10.5"/>
        <color theme="1"/>
        <rFont val="宋体"/>
        <charset val="134"/>
      </rPr>
      <t>封堵安装防火阀</t>
    </r>
  </si>
  <si>
    <t>增设防火阀</t>
  </si>
  <si>
    <r>
      <rPr>
        <sz val="10.5"/>
        <color theme="1"/>
        <rFont val="宋体"/>
        <charset val="134"/>
      </rPr>
      <t>检修更换</t>
    </r>
    <r>
      <rPr>
        <sz val="10.5"/>
        <color theme="1"/>
        <rFont val="宋体"/>
        <charset val="134"/>
      </rPr>
      <t>屋面层</t>
    </r>
    <r>
      <rPr>
        <sz val="10.5"/>
        <color theme="1"/>
        <rFont val="Calibri"/>
        <family val="2"/>
      </rPr>
      <t>B</t>
    </r>
    <r>
      <rPr>
        <sz val="10.5"/>
        <color theme="1"/>
        <rFont val="宋体"/>
        <charset val="134"/>
      </rPr>
      <t>区楼梯间送风口，风道增加风管；风机需实现联动启动，联动关闭，手动启动，手动关闭，远程启动，远程关闭功能。</t>
    </r>
    <r>
      <rPr>
        <sz val="10.5"/>
        <color theme="1"/>
        <rFont val="宋体"/>
        <charset val="134"/>
      </rPr>
      <t>并附有相关图纸。（型号</t>
    </r>
    <r>
      <rPr>
        <sz val="10.5"/>
        <color theme="1"/>
        <rFont val="Calibri"/>
        <family val="2"/>
      </rPr>
      <t>YX-1</t>
    </r>
    <r>
      <rPr>
        <sz val="10.5"/>
        <color theme="1"/>
        <rFont val="宋体"/>
        <charset val="134"/>
      </rPr>
      <t>风量</t>
    </r>
    <r>
      <rPr>
        <sz val="10.5"/>
        <color theme="1"/>
        <rFont val="Calibri"/>
        <family val="2"/>
      </rPr>
      <t>42472m</t>
    </r>
    <r>
      <rPr>
        <sz val="10.5"/>
        <color theme="1"/>
        <rFont val="宋体"/>
        <charset val="134"/>
      </rPr>
      <t>³</t>
    </r>
    <r>
      <rPr>
        <sz val="10.5"/>
        <color theme="1"/>
        <rFont val="Calibri"/>
        <family val="2"/>
      </rPr>
      <t>/h</t>
    </r>
    <r>
      <rPr>
        <sz val="10.5"/>
        <color theme="1"/>
        <rFont val="宋体"/>
        <charset val="134"/>
      </rPr>
      <t>转速</t>
    </r>
    <r>
      <rPr>
        <sz val="10.5"/>
        <color theme="1"/>
        <rFont val="Calibri"/>
        <family val="2"/>
      </rPr>
      <t>960r/min</t>
    </r>
    <r>
      <rPr>
        <sz val="10.5"/>
        <color theme="1"/>
        <rFont val="宋体"/>
        <charset val="134"/>
      </rPr>
      <t>配套电机</t>
    </r>
    <r>
      <rPr>
        <sz val="10.5"/>
        <color theme="1"/>
        <rFont val="Calibri"/>
        <family val="2"/>
      </rPr>
      <t>11Kw</t>
    </r>
    <r>
      <rPr>
        <sz val="10.5"/>
        <color theme="1"/>
        <rFont val="宋体"/>
        <charset val="134"/>
      </rPr>
      <t>）</t>
    </r>
  </si>
  <si>
    <t>楼梯间增设风管、风机控制柜、风机控制模块及配套调试、标识</t>
  </si>
  <si>
    <t>增设消防水池水箱水位显示装置，需联动启动消防泵，火灾时需能切除非消防电源</t>
  </si>
  <si>
    <t>线路检修</t>
  </si>
  <si>
    <r>
      <rPr>
        <sz val="10.5"/>
        <color theme="1"/>
        <rFont val="宋体"/>
        <charset val="134"/>
      </rPr>
      <t>电梯机房通楼梯间门建议设</t>
    </r>
    <r>
      <rPr>
        <sz val="10.5"/>
        <color theme="1"/>
        <rFont val="Calibri"/>
        <family val="2"/>
      </rPr>
      <t>50cm</t>
    </r>
    <r>
      <rPr>
        <sz val="10.5"/>
        <color theme="1"/>
        <rFont val="宋体"/>
        <charset val="134"/>
      </rPr>
      <t>高</t>
    </r>
    <r>
      <rPr>
        <sz val="10.5"/>
        <color theme="1"/>
        <rFont val="宋体"/>
        <charset val="134"/>
      </rPr>
      <t>挡水</t>
    </r>
    <r>
      <rPr>
        <sz val="10.5"/>
        <color theme="1"/>
        <rFont val="宋体"/>
        <charset val="134"/>
      </rPr>
      <t>板</t>
    </r>
  </si>
  <si>
    <t>安全措施</t>
  </si>
  <si>
    <r>
      <rPr>
        <sz val="10.5"/>
        <color theme="1"/>
        <rFont val="宋体"/>
        <charset val="134"/>
      </rPr>
      <t>二号综合楼两部电梯中</t>
    </r>
    <r>
      <rPr>
        <sz val="10.5"/>
        <color theme="1"/>
        <rFont val="宋体"/>
        <charset val="134"/>
      </rPr>
      <t>设置一部消防电梯，增加消防电话，</t>
    </r>
    <r>
      <rPr>
        <sz val="10.5"/>
        <color theme="1"/>
        <rFont val="宋体"/>
        <charset val="134"/>
      </rPr>
      <t>两部电梯</t>
    </r>
    <r>
      <rPr>
        <sz val="10.5"/>
        <color theme="1"/>
        <rFont val="宋体"/>
        <charset val="134"/>
      </rPr>
      <t>联动电梯需归底</t>
    </r>
  </si>
  <si>
    <t>电梯调试</t>
  </si>
  <si>
    <r>
      <rPr>
        <sz val="10.5"/>
        <color theme="1"/>
        <rFont val="宋体"/>
        <charset val="134"/>
      </rPr>
      <t>消火栓、自喷合用稳压装置按要求增设止回阀，更换或设置电解式压力表，确保稳压装置正常运行</t>
    </r>
    <r>
      <rPr>
        <sz val="10.5"/>
        <color theme="1"/>
        <rFont val="宋体"/>
        <charset val="134"/>
      </rPr>
      <t>，</t>
    </r>
    <r>
      <rPr>
        <sz val="10.5"/>
        <color theme="1"/>
        <rFont val="宋体"/>
        <charset val="134"/>
      </rPr>
      <t>稳压泵控制箱按钮设标识</t>
    </r>
  </si>
  <si>
    <r>
      <rPr>
        <sz val="10.5"/>
        <color theme="1"/>
        <rFont val="宋体"/>
        <charset val="134"/>
      </rPr>
      <t>增设止回阀</t>
    </r>
    <r>
      <rPr>
        <sz val="10.5"/>
        <color theme="1"/>
        <rFont val="Calibri"/>
        <family val="2"/>
      </rPr>
      <t>2</t>
    </r>
    <r>
      <rPr>
        <sz val="10.5"/>
        <color theme="1"/>
        <rFont val="宋体"/>
        <charset val="134"/>
      </rPr>
      <t>个（</t>
    </r>
    <r>
      <rPr>
        <sz val="10.5"/>
        <color theme="1"/>
        <rFont val="Calibri"/>
        <family val="2"/>
      </rPr>
      <t>DN50</t>
    </r>
    <r>
      <rPr>
        <sz val="10.5"/>
        <color theme="1"/>
        <rFont val="宋体"/>
        <charset val="134"/>
      </rPr>
      <t>），压力表</t>
    </r>
    <r>
      <rPr>
        <sz val="10.5"/>
        <color theme="1"/>
        <rFont val="宋体"/>
        <charset val="134"/>
      </rPr>
      <t>，标识</t>
    </r>
  </si>
  <si>
    <t>消防水箱设防冻保温措施，增设就地液位显示装置，消防管道增设标识及水流指示，溢流管增设防虫网</t>
  </si>
  <si>
    <r>
      <rPr>
        <sz val="10.5"/>
        <color theme="1"/>
        <rFont val="Calibri"/>
        <family val="2"/>
      </rPr>
      <t>34</t>
    </r>
    <r>
      <rPr>
        <sz val="10.5"/>
        <color theme="1"/>
        <rFont val="Calibri"/>
        <family val="2"/>
      </rPr>
      <t>t</t>
    </r>
    <r>
      <rPr>
        <sz val="10.5"/>
        <color theme="1"/>
        <rFont val="宋体"/>
        <charset val="134"/>
      </rPr>
      <t>水箱大小，按水箱</t>
    </r>
    <r>
      <rPr>
        <sz val="10.5"/>
        <color theme="1"/>
        <rFont val="Calibri"/>
        <family val="2"/>
      </rPr>
      <t>3MM</t>
    </r>
    <r>
      <rPr>
        <sz val="10.5"/>
        <color theme="1"/>
        <rFont val="宋体"/>
        <charset val="134"/>
      </rPr>
      <t>橡塑保温</t>
    </r>
  </si>
  <si>
    <r>
      <rPr>
        <sz val="10.5"/>
        <color theme="1"/>
        <rFont val="宋体"/>
        <charset val="134"/>
      </rPr>
      <t>消防水箱</t>
    </r>
    <r>
      <rPr>
        <sz val="10.5"/>
        <color theme="1"/>
        <rFont val="宋体"/>
        <charset val="134"/>
      </rPr>
      <t>间</t>
    </r>
    <r>
      <rPr>
        <sz val="10.5"/>
        <color theme="1"/>
        <rFont val="宋体"/>
        <charset val="134"/>
      </rPr>
      <t>增设消防电话。</t>
    </r>
  </si>
  <si>
    <t>增设消防电话</t>
  </si>
  <si>
    <t>B、C区自喷末端试水装置设试水接头，采用漏斗间接排水，控制阀设不被动用措施。九层B区末端试水装置更换试水阀，试水接头按规定更改，八层末端更换压力表。末端试水装置按要求高度更改。</t>
  </si>
  <si>
    <t>明晰末端排水数量，单套末端排水拆改</t>
  </si>
  <si>
    <r>
      <rPr>
        <sz val="10.5"/>
        <color theme="1"/>
        <rFont val="宋体"/>
        <charset val="134"/>
      </rPr>
      <t>增设</t>
    </r>
    <r>
      <rPr>
        <sz val="10.5"/>
        <color theme="1"/>
        <rFont val="Calibri"/>
        <family val="2"/>
      </rPr>
      <t>4KGABC</t>
    </r>
    <r>
      <rPr>
        <sz val="10.5"/>
        <color theme="1"/>
        <rFont val="宋体"/>
        <charset val="134"/>
      </rPr>
      <t>灭火器</t>
    </r>
    <r>
      <rPr>
        <sz val="10.5"/>
        <color theme="1"/>
        <rFont val="Calibri"/>
        <family val="2"/>
      </rPr>
      <t>2</t>
    </r>
    <r>
      <rPr>
        <sz val="10.5"/>
        <color theme="1"/>
        <rFont val="宋体"/>
        <charset val="134"/>
      </rPr>
      <t>具，器材箱一具</t>
    </r>
  </si>
  <si>
    <t>一层消防控制室报警阀组设标识，管道增标识</t>
  </si>
  <si>
    <t>阀组、管道标识</t>
  </si>
  <si>
    <t>一层消防控制室报警阀前蝶阀增设锁定阀位的锁具，延时器下方增设节流阀</t>
  </si>
  <si>
    <r>
      <rPr>
        <sz val="10.5"/>
        <color theme="1"/>
        <rFont val="宋体"/>
        <charset val="134"/>
      </rPr>
      <t>增设</t>
    </r>
    <r>
      <rPr>
        <sz val="10.5"/>
        <color theme="1"/>
        <rFont val="Calibri"/>
        <family val="2"/>
      </rPr>
      <t>DN150</t>
    </r>
    <r>
      <rPr>
        <sz val="10.5"/>
        <color theme="1"/>
        <rFont val="宋体"/>
        <charset val="134"/>
      </rPr>
      <t>节流阀</t>
    </r>
  </si>
  <si>
    <t>桃园校区教学区二号综合楼</t>
  </si>
  <si>
    <t>合价</t>
  </si>
  <si>
    <t>综合单价</t>
  </si>
  <si>
    <t>金额（元）</t>
  </si>
  <si>
    <t>单位</t>
  </si>
  <si>
    <t>工程量</t>
  </si>
  <si>
    <t>工作内容</t>
  </si>
  <si>
    <t>项目名称</t>
  </si>
  <si>
    <t>编号</t>
  </si>
  <si>
    <t>桃园校区</t>
  </si>
  <si>
    <t>后勤集团三校区消防安全治理工程预算（合同包2：桃园校区消防安全综合治理工程）</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</si>
</sst>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charset val="134"/>
      <scheme val="minor"/>
    </font>
    <font>
      <sz val="9"/>
      <name val="等线"/>
      <charset val="134"/>
      <scheme val="minor"/>
    </font>
    <font>
      <b/>
      <sz val="11"/>
      <color theme="1"/>
      <name val="等线"/>
      <charset val="134"/>
      <scheme val="minor"/>
    </font>
    <font>
      <b/>
      <sz val="10"/>
      <color theme="1"/>
      <name val="等线"/>
      <charset val="134"/>
      <scheme val="minor"/>
    </font>
    <font>
      <b/>
      <sz val="10"/>
      <color theme="1"/>
      <name val="Calibri"/>
      <family val="2"/>
    </font>
    <font>
      <b/>
      <sz val="10"/>
      <color theme="1"/>
      <name val="宋体"/>
      <charset val="134"/>
    </font>
    <font>
      <sz val="10"/>
      <color theme="1"/>
      <name val="宋体"/>
      <charset val="134"/>
    </font>
    <font>
      <sz val="10.5"/>
      <color theme="1"/>
      <name val="宋体"/>
      <charset val="134"/>
    </font>
    <font>
      <sz val="10.5"/>
      <color theme="1"/>
      <name val="Calibri"/>
      <family val="2"/>
    </font>
    <font>
      <sz val="12"/>
      <color rgb="FF000000"/>
      <name val="宋体"/>
      <charset val="134"/>
    </font>
    <font>
      <b/>
      <sz val="12"/>
      <color theme="1"/>
      <name val="宋体"/>
      <charset val="134"/>
    </font>
    <font>
      <b/>
      <sz val="12"/>
      <color theme="1"/>
      <name val="Calibri"/>
      <family val="2"/>
    </font>
    <font>
      <b/>
      <sz val="11"/>
      <color theme="1"/>
      <name val="宋体"/>
      <charset val="134"/>
    </font>
    <font>
      <b/>
      <sz val="11"/>
      <color theme="1"/>
      <name val="Calibri"/>
      <family val="2"/>
    </font>
    <font>
      <b/>
      <sz val="14"/>
      <color theme="1"/>
      <name val="宋体"/>
      <charset val="134"/>
    </font>
    <font>
      <b/>
      <sz val="16"/>
      <color theme="1"/>
      <name val="宋体"/>
      <charset val="134"/>
    </font>
    <font>
      <b/>
      <sz val="16"/>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2">
    <xf numFmtId="0" fontId="0" fillId="0" borderId="0" xfId="0">
      <alignment vertical="center"/>
    </xf>
    <xf numFmtId="0" fontId="0" fillId="0" borderId="0" xfId="0" applyAlignment="1">
      <alignment horizontal="center" vertical="center"/>
    </xf>
    <xf numFmtId="0" fontId="2" fillId="0" borderId="0" xfId="0" applyFont="1">
      <alignment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right" vertical="center" wrapText="1"/>
    </xf>
    <xf numFmtId="0" fontId="6" fillId="0" borderId="0" xfId="0" applyFont="1" applyAlignment="1">
      <alignment vertical="center" wrapText="1"/>
    </xf>
    <xf numFmtId="0" fontId="8" fillId="0" borderId="1" xfId="0" applyFont="1" applyBorder="1" applyAlignment="1">
      <alignment horizontal="center"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2" fillId="0" borderId="1" xfId="0" applyFont="1" applyBorder="1" applyAlignment="1">
      <alignment horizontal="center" vertical="center"/>
    </xf>
    <xf numFmtId="0" fontId="14" fillId="0" borderId="0" xfId="0" applyFont="1">
      <alignment vertical="center"/>
    </xf>
    <xf numFmtId="0" fontId="16" fillId="0" borderId="0" xfId="0" applyFont="1" applyAlignment="1">
      <alignment horizontal="center" vertical="center" wrapText="1"/>
    </xf>
    <xf numFmtId="0" fontId="15"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B0231-F8B0-4CCA-975A-33D67EFE4B28}">
  <sheetPr>
    <pageSetUpPr fitToPage="1"/>
  </sheetPr>
  <dimension ref="A1:H175"/>
  <sheetViews>
    <sheetView tabSelected="1" view="pageBreakPreview" zoomScaleNormal="100" workbookViewId="0">
      <selection sqref="A1:G1"/>
    </sheetView>
  </sheetViews>
  <sheetFormatPr defaultColWidth="9" defaultRowHeight="14.25" x14ac:dyDescent="0.2"/>
  <cols>
    <col min="1" max="1" width="5.625" style="1" customWidth="1"/>
    <col min="2" max="2" width="18.75" customWidth="1"/>
    <col min="3" max="3" width="35.375" customWidth="1"/>
  </cols>
  <sheetData>
    <row r="1" spans="1:8" ht="49.5" customHeight="1" x14ac:dyDescent="0.2">
      <c r="A1" s="40" t="s">
        <v>241</v>
      </c>
      <c r="B1" s="41"/>
      <c r="C1" s="41"/>
      <c r="D1" s="41"/>
      <c r="E1" s="41"/>
      <c r="F1" s="41"/>
      <c r="G1" s="41"/>
      <c r="H1" s="39"/>
    </row>
    <row r="2" spans="1:8" ht="23.45" customHeight="1" x14ac:dyDescent="0.2">
      <c r="A2" s="38" t="s">
        <v>240</v>
      </c>
      <c r="B2" s="38"/>
      <c r="C2" s="38"/>
      <c r="D2" s="38"/>
      <c r="E2" s="38"/>
      <c r="F2" s="38"/>
      <c r="G2" s="38"/>
      <c r="H2" s="2"/>
    </row>
    <row r="3" spans="1:8" ht="15.75" customHeight="1" x14ac:dyDescent="0.2">
      <c r="A3" s="14" t="s">
        <v>239</v>
      </c>
      <c r="B3" s="14" t="s">
        <v>238</v>
      </c>
      <c r="C3" s="14" t="s">
        <v>237</v>
      </c>
      <c r="D3" s="14" t="s">
        <v>236</v>
      </c>
      <c r="E3" s="14" t="s">
        <v>235</v>
      </c>
      <c r="F3" s="14" t="s">
        <v>234</v>
      </c>
      <c r="G3" s="14"/>
      <c r="H3" s="37"/>
    </row>
    <row r="4" spans="1:8" ht="15.75" customHeight="1" x14ac:dyDescent="0.2">
      <c r="A4" s="14"/>
      <c r="B4" s="14"/>
      <c r="C4" s="14"/>
      <c r="D4" s="14"/>
      <c r="E4" s="14"/>
      <c r="F4" s="13" t="s">
        <v>233</v>
      </c>
      <c r="G4" s="13" t="s">
        <v>232</v>
      </c>
      <c r="H4" s="36"/>
    </row>
    <row r="5" spans="1:8" ht="27" customHeight="1" x14ac:dyDescent="0.2">
      <c r="A5" s="26" t="s">
        <v>231</v>
      </c>
      <c r="B5" s="26"/>
      <c r="C5" s="26"/>
      <c r="D5" s="26"/>
      <c r="E5" s="26"/>
      <c r="F5" s="26"/>
      <c r="G5" s="26"/>
      <c r="H5" s="35"/>
    </row>
    <row r="6" spans="1:8" ht="25.5" x14ac:dyDescent="0.2">
      <c r="A6" s="11">
        <v>1</v>
      </c>
      <c r="B6" s="13" t="s">
        <v>230</v>
      </c>
      <c r="C6" s="13" t="s">
        <v>229</v>
      </c>
      <c r="D6" s="11">
        <v>1</v>
      </c>
      <c r="E6" s="11" t="s">
        <v>8</v>
      </c>
      <c r="F6" s="11"/>
      <c r="G6" s="11"/>
      <c r="H6" s="33"/>
    </row>
    <row r="7" spans="1:8" ht="25.5" x14ac:dyDescent="0.2">
      <c r="A7" s="11">
        <v>2</v>
      </c>
      <c r="B7" s="13" t="s">
        <v>228</v>
      </c>
      <c r="C7" s="13" t="s">
        <v>227</v>
      </c>
      <c r="D7" s="11">
        <v>1</v>
      </c>
      <c r="E7" s="11" t="s">
        <v>58</v>
      </c>
      <c r="F7" s="11"/>
      <c r="G7" s="11"/>
      <c r="H7" s="33"/>
    </row>
    <row r="8" spans="1:8" ht="27" x14ac:dyDescent="0.2">
      <c r="A8" s="11">
        <v>3</v>
      </c>
      <c r="B8" s="13" t="s">
        <v>226</v>
      </c>
      <c r="C8" s="13" t="s">
        <v>226</v>
      </c>
      <c r="D8" s="11">
        <v>1</v>
      </c>
      <c r="E8" s="11" t="s">
        <v>14</v>
      </c>
      <c r="F8" s="11"/>
      <c r="G8" s="11"/>
      <c r="H8" s="33"/>
    </row>
    <row r="9" spans="1:8" x14ac:dyDescent="0.2">
      <c r="A9" s="19">
        <v>4</v>
      </c>
      <c r="B9" s="14" t="s">
        <v>225</v>
      </c>
      <c r="C9" s="25" t="s">
        <v>224</v>
      </c>
      <c r="D9" s="15">
        <v>1</v>
      </c>
      <c r="E9" s="15" t="s">
        <v>8</v>
      </c>
      <c r="F9" s="15"/>
      <c r="G9" s="19"/>
      <c r="H9" s="33"/>
    </row>
    <row r="10" spans="1:8" x14ac:dyDescent="0.2">
      <c r="A10" s="18"/>
      <c r="B10" s="14"/>
      <c r="C10" s="25"/>
      <c r="D10" s="15"/>
      <c r="E10" s="15"/>
      <c r="F10" s="15"/>
      <c r="G10" s="18"/>
      <c r="H10" s="33"/>
    </row>
    <row r="11" spans="1:8" x14ac:dyDescent="0.2">
      <c r="A11" s="11">
        <v>5</v>
      </c>
      <c r="B11" s="13" t="s">
        <v>223</v>
      </c>
      <c r="C11" s="13" t="s">
        <v>222</v>
      </c>
      <c r="D11" s="11">
        <v>2</v>
      </c>
      <c r="E11" s="11" t="s">
        <v>58</v>
      </c>
      <c r="F11" s="11"/>
      <c r="G11" s="11"/>
      <c r="H11" s="33"/>
    </row>
    <row r="12" spans="1:8" ht="38.25" x14ac:dyDescent="0.2">
      <c r="A12" s="11">
        <v>6</v>
      </c>
      <c r="B12" s="34" t="s">
        <v>221</v>
      </c>
      <c r="C12" s="13" t="s">
        <v>220</v>
      </c>
      <c r="D12" s="11">
        <v>1</v>
      </c>
      <c r="E12" s="11" t="s">
        <v>11</v>
      </c>
      <c r="F12" s="11"/>
      <c r="G12" s="11"/>
      <c r="H12" s="33"/>
    </row>
    <row r="13" spans="1:8" ht="41.25" x14ac:dyDescent="0.2">
      <c r="A13" s="11">
        <v>7</v>
      </c>
      <c r="B13" s="13" t="s">
        <v>219</v>
      </c>
      <c r="C13" s="13" t="s">
        <v>218</v>
      </c>
      <c r="D13" s="11">
        <v>1</v>
      </c>
      <c r="E13" s="11" t="s">
        <v>8</v>
      </c>
      <c r="F13" s="11"/>
      <c r="G13" s="11"/>
      <c r="H13" s="33"/>
    </row>
    <row r="14" spans="1:8" ht="33.950000000000003" customHeight="1" x14ac:dyDescent="0.2">
      <c r="A14" s="11">
        <v>8</v>
      </c>
      <c r="B14" s="13" t="s">
        <v>217</v>
      </c>
      <c r="C14" s="13" t="s">
        <v>216</v>
      </c>
      <c r="D14" s="11">
        <v>1</v>
      </c>
      <c r="E14" s="11" t="s">
        <v>2</v>
      </c>
      <c r="F14" s="11"/>
      <c r="G14" s="11"/>
      <c r="H14" s="33"/>
    </row>
    <row r="15" spans="1:8" x14ac:dyDescent="0.2">
      <c r="A15" s="11">
        <v>9</v>
      </c>
      <c r="B15" s="13" t="s">
        <v>215</v>
      </c>
      <c r="C15" s="13" t="s">
        <v>214</v>
      </c>
      <c r="D15" s="11">
        <v>1</v>
      </c>
      <c r="E15" s="11" t="s">
        <v>2</v>
      </c>
      <c r="F15" s="11"/>
      <c r="G15" s="11"/>
      <c r="H15" s="33"/>
    </row>
    <row r="16" spans="1:8" ht="25.5" x14ac:dyDescent="0.2">
      <c r="A16" s="11">
        <v>10</v>
      </c>
      <c r="B16" s="13" t="s">
        <v>213</v>
      </c>
      <c r="C16" s="13" t="s">
        <v>212</v>
      </c>
      <c r="D16" s="11">
        <v>1</v>
      </c>
      <c r="E16" s="11" t="s">
        <v>2</v>
      </c>
      <c r="F16" s="11"/>
      <c r="G16" s="11"/>
      <c r="H16" s="33"/>
    </row>
    <row r="17" spans="1:8" ht="68.25" x14ac:dyDescent="0.2">
      <c r="A17" s="11">
        <v>11</v>
      </c>
      <c r="B17" s="13" t="s">
        <v>211</v>
      </c>
      <c r="C17" s="13" t="s">
        <v>210</v>
      </c>
      <c r="D17" s="11">
        <v>1</v>
      </c>
      <c r="E17" s="11" t="s">
        <v>8</v>
      </c>
      <c r="F17" s="11"/>
      <c r="G17" s="11"/>
      <c r="H17" s="33"/>
    </row>
    <row r="18" spans="1:8" ht="25.5" x14ac:dyDescent="0.2">
      <c r="A18" s="11">
        <v>12</v>
      </c>
      <c r="B18" s="13" t="s">
        <v>209</v>
      </c>
      <c r="C18" s="13" t="s">
        <v>208</v>
      </c>
      <c r="D18" s="11">
        <v>1</v>
      </c>
      <c r="E18" s="11" t="s">
        <v>2</v>
      </c>
      <c r="F18" s="11"/>
      <c r="G18" s="11"/>
      <c r="H18" s="33"/>
    </row>
    <row r="19" spans="1:8" ht="25.5" x14ac:dyDescent="0.2">
      <c r="A19" s="11">
        <v>13</v>
      </c>
      <c r="B19" s="13" t="s">
        <v>207</v>
      </c>
      <c r="C19" s="13" t="s">
        <v>206</v>
      </c>
      <c r="D19" s="11">
        <v>60</v>
      </c>
      <c r="E19" s="11" t="s">
        <v>11</v>
      </c>
      <c r="F19" s="11"/>
      <c r="G19" s="11"/>
      <c r="H19" s="33"/>
    </row>
    <row r="20" spans="1:8" ht="25.5" x14ac:dyDescent="0.2">
      <c r="A20" s="11">
        <v>14</v>
      </c>
      <c r="B20" s="13" t="s">
        <v>205</v>
      </c>
      <c r="C20" s="13" t="s">
        <v>204</v>
      </c>
      <c r="D20" s="11">
        <v>1</v>
      </c>
      <c r="E20" s="11" t="s">
        <v>2</v>
      </c>
      <c r="F20" s="11"/>
      <c r="G20" s="11"/>
      <c r="H20" s="33"/>
    </row>
    <row r="21" spans="1:8" ht="38.25" x14ac:dyDescent="0.2">
      <c r="A21" s="11">
        <v>15</v>
      </c>
      <c r="B21" s="13" t="s">
        <v>203</v>
      </c>
      <c r="C21" s="13" t="s">
        <v>202</v>
      </c>
      <c r="D21" s="11">
        <v>1</v>
      </c>
      <c r="E21" s="11" t="s">
        <v>8</v>
      </c>
      <c r="F21" s="11"/>
      <c r="G21" s="11"/>
      <c r="H21" s="33"/>
    </row>
    <row r="22" spans="1:8" ht="39.75" x14ac:dyDescent="0.2">
      <c r="A22" s="11">
        <v>16</v>
      </c>
      <c r="B22" s="13" t="s">
        <v>201</v>
      </c>
      <c r="C22" s="13" t="s">
        <v>200</v>
      </c>
      <c r="D22" s="11">
        <v>1</v>
      </c>
      <c r="E22" s="11" t="s">
        <v>2</v>
      </c>
      <c r="F22" s="11"/>
      <c r="G22" s="11"/>
      <c r="H22" s="33"/>
    </row>
    <row r="23" spans="1:8" x14ac:dyDescent="0.2">
      <c r="A23" s="11">
        <v>17</v>
      </c>
      <c r="B23" s="13" t="s">
        <v>199</v>
      </c>
      <c r="C23" s="13" t="s">
        <v>198</v>
      </c>
      <c r="D23" s="11">
        <v>1</v>
      </c>
      <c r="E23" s="11" t="s">
        <v>14</v>
      </c>
      <c r="F23" s="11"/>
      <c r="G23" s="11"/>
      <c r="H23" s="33"/>
    </row>
    <row r="24" spans="1:8" ht="27" x14ac:dyDescent="0.2">
      <c r="A24" s="11">
        <v>18</v>
      </c>
      <c r="B24" s="13" t="s">
        <v>197</v>
      </c>
      <c r="C24" s="13" t="s">
        <v>196</v>
      </c>
      <c r="D24" s="11">
        <v>2</v>
      </c>
      <c r="E24" s="11" t="s">
        <v>195</v>
      </c>
      <c r="F24" s="11"/>
      <c r="G24" s="11"/>
      <c r="H24" s="33"/>
    </row>
    <row r="25" spans="1:8" ht="25.5" x14ac:dyDescent="0.2">
      <c r="A25" s="11">
        <v>19</v>
      </c>
      <c r="B25" s="13" t="s">
        <v>194</v>
      </c>
      <c r="C25" s="13" t="s">
        <v>193</v>
      </c>
      <c r="D25" s="11">
        <v>1</v>
      </c>
      <c r="E25" s="11" t="s">
        <v>8</v>
      </c>
      <c r="F25" s="11"/>
      <c r="G25" s="11"/>
      <c r="H25" s="33"/>
    </row>
    <row r="26" spans="1:8" ht="38.25" x14ac:dyDescent="0.2">
      <c r="A26" s="11">
        <v>20</v>
      </c>
      <c r="B26" s="13" t="s">
        <v>192</v>
      </c>
      <c r="C26" s="13" t="s">
        <v>191</v>
      </c>
      <c r="D26" s="11">
        <v>1</v>
      </c>
      <c r="E26" s="11" t="s">
        <v>58</v>
      </c>
      <c r="F26" s="11"/>
      <c r="G26" s="11"/>
      <c r="H26" s="33"/>
    </row>
    <row r="27" spans="1:8" ht="27" x14ac:dyDescent="0.2">
      <c r="A27" s="11">
        <v>21</v>
      </c>
      <c r="B27" s="13" t="s">
        <v>190</v>
      </c>
      <c r="C27" s="34" t="s">
        <v>189</v>
      </c>
      <c r="D27" s="11">
        <v>8</v>
      </c>
      <c r="E27" s="11" t="s">
        <v>22</v>
      </c>
      <c r="F27" s="11"/>
      <c r="G27" s="11"/>
      <c r="H27" s="33"/>
    </row>
    <row r="28" spans="1:8" x14ac:dyDescent="0.2">
      <c r="A28" s="11">
        <v>22</v>
      </c>
      <c r="B28" s="13" t="s">
        <v>188</v>
      </c>
      <c r="C28" s="13" t="s">
        <v>187</v>
      </c>
      <c r="D28" s="11">
        <v>95</v>
      </c>
      <c r="E28" s="11" t="s">
        <v>14</v>
      </c>
      <c r="F28" s="11"/>
      <c r="G28" s="11"/>
      <c r="H28" s="33"/>
    </row>
    <row r="29" spans="1:8" x14ac:dyDescent="0.2">
      <c r="A29" s="11">
        <v>23</v>
      </c>
      <c r="B29" s="13" t="s">
        <v>186</v>
      </c>
      <c r="C29" s="13" t="s">
        <v>185</v>
      </c>
      <c r="D29" s="11">
        <v>2</v>
      </c>
      <c r="E29" s="11" t="s">
        <v>22</v>
      </c>
      <c r="F29" s="11"/>
      <c r="G29" s="11"/>
      <c r="H29" s="33"/>
    </row>
    <row r="30" spans="1:8" ht="66.75" x14ac:dyDescent="0.2">
      <c r="A30" s="11">
        <v>24</v>
      </c>
      <c r="B30" s="13" t="s">
        <v>184</v>
      </c>
      <c r="C30" s="13" t="s">
        <v>183</v>
      </c>
      <c r="D30" s="11">
        <v>264</v>
      </c>
      <c r="E30" s="11" t="s">
        <v>58</v>
      </c>
      <c r="F30" s="11"/>
      <c r="G30" s="11"/>
      <c r="H30" s="33"/>
    </row>
    <row r="31" spans="1:8" ht="25.5" x14ac:dyDescent="0.2">
      <c r="A31" s="11">
        <v>25</v>
      </c>
      <c r="B31" s="13" t="s">
        <v>182</v>
      </c>
      <c r="C31" s="13" t="s">
        <v>181</v>
      </c>
      <c r="D31" s="11">
        <v>81</v>
      </c>
      <c r="E31" s="11" t="s">
        <v>11</v>
      </c>
      <c r="F31" s="11"/>
      <c r="G31" s="11"/>
      <c r="H31" s="33"/>
    </row>
    <row r="32" spans="1:8" x14ac:dyDescent="0.2">
      <c r="A32" s="15">
        <v>26</v>
      </c>
      <c r="B32" s="22" t="s">
        <v>180</v>
      </c>
      <c r="C32" s="34" t="s">
        <v>179</v>
      </c>
      <c r="D32" s="11">
        <v>55</v>
      </c>
      <c r="E32" s="11" t="s">
        <v>70</v>
      </c>
      <c r="F32" s="11"/>
      <c r="G32" s="11"/>
      <c r="H32" s="33"/>
    </row>
    <row r="33" spans="1:8" x14ac:dyDescent="0.2">
      <c r="A33" s="15"/>
      <c r="B33" s="23"/>
      <c r="C33" s="34" t="s">
        <v>178</v>
      </c>
      <c r="D33" s="11">
        <v>55</v>
      </c>
      <c r="E33" s="11" t="s">
        <v>70</v>
      </c>
      <c r="F33" s="11"/>
      <c r="G33" s="11"/>
      <c r="H33" s="33"/>
    </row>
    <row r="34" spans="1:8" x14ac:dyDescent="0.2">
      <c r="A34" s="15"/>
      <c r="B34" s="23"/>
      <c r="C34" s="34" t="s">
        <v>177</v>
      </c>
      <c r="D34" s="11">
        <v>110</v>
      </c>
      <c r="E34" s="11" t="s">
        <v>70</v>
      </c>
      <c r="F34" s="11"/>
      <c r="G34" s="11"/>
      <c r="H34" s="33"/>
    </row>
    <row r="35" spans="1:8" x14ac:dyDescent="0.2">
      <c r="A35" s="15"/>
      <c r="B35" s="21"/>
      <c r="C35" s="34" t="s">
        <v>176</v>
      </c>
      <c r="D35" s="11">
        <v>55</v>
      </c>
      <c r="E35" s="11" t="s">
        <v>70</v>
      </c>
      <c r="F35" s="11"/>
      <c r="G35" s="11"/>
      <c r="H35" s="33"/>
    </row>
    <row r="36" spans="1:8" ht="27" x14ac:dyDescent="0.2">
      <c r="A36" s="11">
        <v>27</v>
      </c>
      <c r="B36" s="13" t="s">
        <v>175</v>
      </c>
      <c r="C36" s="13" t="s">
        <v>174</v>
      </c>
      <c r="D36" s="11">
        <v>1</v>
      </c>
      <c r="E36" s="11" t="s">
        <v>2</v>
      </c>
      <c r="F36" s="11"/>
      <c r="G36" s="11"/>
      <c r="H36" s="33"/>
    </row>
    <row r="37" spans="1:8" ht="25.5" x14ac:dyDescent="0.2">
      <c r="A37" s="11">
        <v>28</v>
      </c>
      <c r="B37" s="13" t="s">
        <v>173</v>
      </c>
      <c r="C37" s="13" t="s">
        <v>172</v>
      </c>
      <c r="D37" s="11">
        <v>1</v>
      </c>
      <c r="E37" s="11" t="s">
        <v>22</v>
      </c>
      <c r="F37" s="11"/>
      <c r="G37" s="11"/>
      <c r="H37" s="33"/>
    </row>
    <row r="38" spans="1:8" x14ac:dyDescent="0.2">
      <c r="A38" s="11">
        <v>29</v>
      </c>
      <c r="B38" s="13" t="s">
        <v>171</v>
      </c>
      <c r="C38" s="13" t="s">
        <v>170</v>
      </c>
      <c r="D38" s="11">
        <v>3</v>
      </c>
      <c r="E38" s="11" t="s">
        <v>11</v>
      </c>
      <c r="F38" s="11"/>
      <c r="G38" s="11"/>
      <c r="H38" s="33"/>
    </row>
    <row r="39" spans="1:8" ht="27" x14ac:dyDescent="0.2">
      <c r="A39" s="11">
        <v>30</v>
      </c>
      <c r="B39" s="13" t="s">
        <v>169</v>
      </c>
      <c r="C39" s="34" t="s">
        <v>168</v>
      </c>
      <c r="D39" s="11">
        <v>1</v>
      </c>
      <c r="E39" s="11" t="s">
        <v>8</v>
      </c>
      <c r="F39" s="11"/>
      <c r="G39" s="11"/>
      <c r="H39" s="33"/>
    </row>
    <row r="40" spans="1:8" ht="27" x14ac:dyDescent="0.2">
      <c r="A40" s="11">
        <v>31</v>
      </c>
      <c r="B40" s="13" t="s">
        <v>167</v>
      </c>
      <c r="C40" s="13" t="s">
        <v>166</v>
      </c>
      <c r="D40" s="11">
        <v>40</v>
      </c>
      <c r="E40" s="11" t="s">
        <v>11</v>
      </c>
      <c r="F40" s="11"/>
      <c r="G40" s="11"/>
      <c r="H40" s="33"/>
    </row>
    <row r="41" spans="1:8" ht="41.25" x14ac:dyDescent="0.2">
      <c r="A41" s="11">
        <v>32</v>
      </c>
      <c r="B41" s="13" t="s">
        <v>54</v>
      </c>
      <c r="C41" s="34" t="s">
        <v>165</v>
      </c>
      <c r="D41" s="11">
        <v>4</v>
      </c>
      <c r="E41" s="11" t="s">
        <v>22</v>
      </c>
      <c r="F41" s="11"/>
      <c r="G41" s="11"/>
      <c r="H41" s="33"/>
    </row>
    <row r="42" spans="1:8" ht="27" x14ac:dyDescent="0.2">
      <c r="A42" s="11">
        <v>33</v>
      </c>
      <c r="B42" s="13" t="s">
        <v>164</v>
      </c>
      <c r="C42" s="13" t="s">
        <v>163</v>
      </c>
      <c r="D42" s="11">
        <v>1</v>
      </c>
      <c r="E42" s="11" t="s">
        <v>58</v>
      </c>
      <c r="F42" s="11"/>
      <c r="G42" s="11"/>
      <c r="H42" s="33"/>
    </row>
    <row r="43" spans="1:8" x14ac:dyDescent="0.2">
      <c r="A43" s="11">
        <v>34</v>
      </c>
      <c r="B43" s="13" t="s">
        <v>162</v>
      </c>
      <c r="C43" s="13" t="s">
        <v>161</v>
      </c>
      <c r="D43" s="11">
        <v>1340</v>
      </c>
      <c r="E43" s="11" t="s">
        <v>147</v>
      </c>
      <c r="F43" s="11"/>
      <c r="G43" s="11"/>
      <c r="H43" s="33"/>
    </row>
    <row r="44" spans="1:8" x14ac:dyDescent="0.2">
      <c r="A44" s="11">
        <v>35</v>
      </c>
      <c r="B44" s="13" t="s">
        <v>160</v>
      </c>
      <c r="C44" s="13" t="s">
        <v>159</v>
      </c>
      <c r="D44" s="11">
        <v>290</v>
      </c>
      <c r="E44" s="11" t="s">
        <v>147</v>
      </c>
      <c r="F44" s="11"/>
      <c r="G44" s="11"/>
      <c r="H44" s="33"/>
    </row>
    <row r="45" spans="1:8" ht="27" x14ac:dyDescent="0.2">
      <c r="A45" s="11">
        <v>36</v>
      </c>
      <c r="B45" s="13" t="s">
        <v>158</v>
      </c>
      <c r="C45" s="34" t="s">
        <v>157</v>
      </c>
      <c r="D45" s="11">
        <v>83</v>
      </c>
      <c r="E45" s="11" t="s">
        <v>11</v>
      </c>
      <c r="F45" s="11"/>
      <c r="G45" s="11"/>
      <c r="H45" s="33"/>
    </row>
    <row r="46" spans="1:8" x14ac:dyDescent="0.2">
      <c r="A46" s="11">
        <v>37</v>
      </c>
      <c r="B46" s="13" t="s">
        <v>151</v>
      </c>
      <c r="C46" s="34" t="s">
        <v>156</v>
      </c>
      <c r="D46" s="11">
        <v>27</v>
      </c>
      <c r="E46" s="11" t="s">
        <v>22</v>
      </c>
      <c r="F46" s="11"/>
      <c r="G46" s="11"/>
      <c r="H46" s="33"/>
    </row>
    <row r="47" spans="1:8" x14ac:dyDescent="0.2">
      <c r="A47" s="11">
        <v>38</v>
      </c>
      <c r="B47" s="13" t="s">
        <v>155</v>
      </c>
      <c r="C47" s="34" t="s">
        <v>154</v>
      </c>
      <c r="D47" s="11">
        <v>4</v>
      </c>
      <c r="E47" s="11" t="s">
        <v>58</v>
      </c>
      <c r="F47" s="11"/>
      <c r="G47" s="11"/>
      <c r="H47" s="33"/>
    </row>
    <row r="48" spans="1:8" x14ac:dyDescent="0.2">
      <c r="A48" s="11">
        <v>39</v>
      </c>
      <c r="B48" s="13" t="s">
        <v>153</v>
      </c>
      <c r="C48" s="13" t="s">
        <v>152</v>
      </c>
      <c r="D48" s="11">
        <v>1</v>
      </c>
      <c r="E48" s="11" t="s">
        <v>22</v>
      </c>
      <c r="F48" s="11"/>
      <c r="G48" s="11"/>
      <c r="H48" s="33"/>
    </row>
    <row r="49" spans="1:8" x14ac:dyDescent="0.2">
      <c r="A49" s="11">
        <v>40</v>
      </c>
      <c r="B49" s="13" t="s">
        <v>151</v>
      </c>
      <c r="C49" s="34" t="s">
        <v>150</v>
      </c>
      <c r="D49" s="11">
        <v>18</v>
      </c>
      <c r="E49" s="11" t="s">
        <v>22</v>
      </c>
      <c r="F49" s="11"/>
      <c r="G49" s="11"/>
      <c r="H49" s="33"/>
    </row>
    <row r="50" spans="1:8" x14ac:dyDescent="0.2">
      <c r="A50" s="11">
        <v>41</v>
      </c>
      <c r="B50" s="13" t="s">
        <v>149</v>
      </c>
      <c r="C50" s="13" t="s">
        <v>148</v>
      </c>
      <c r="D50" s="11">
        <v>18</v>
      </c>
      <c r="E50" s="11" t="s">
        <v>147</v>
      </c>
      <c r="F50" s="11"/>
      <c r="G50" s="11"/>
      <c r="H50" s="33"/>
    </row>
    <row r="51" spans="1:8" x14ac:dyDescent="0.2">
      <c r="A51" s="11">
        <v>42</v>
      </c>
      <c r="B51" s="13" t="s">
        <v>146</v>
      </c>
      <c r="C51" s="13" t="s">
        <v>146</v>
      </c>
      <c r="D51" s="11">
        <v>8</v>
      </c>
      <c r="E51" s="11" t="s">
        <v>85</v>
      </c>
      <c r="F51" s="11"/>
      <c r="G51" s="11"/>
      <c r="H51" s="33"/>
    </row>
    <row r="52" spans="1:8" x14ac:dyDescent="0.2">
      <c r="A52" s="10" t="s">
        <v>1</v>
      </c>
      <c r="B52" s="9"/>
      <c r="C52" s="9"/>
      <c r="D52" s="9"/>
      <c r="E52" s="9"/>
      <c r="F52" s="32"/>
      <c r="G52" s="7">
        <f>SUM(G6:G51)</f>
        <v>0</v>
      </c>
      <c r="H52" s="31"/>
    </row>
    <row r="53" spans="1:8" x14ac:dyDescent="0.2">
      <c r="A53" s="26" t="s">
        <v>145</v>
      </c>
      <c r="B53" s="26"/>
      <c r="C53" s="26"/>
      <c r="D53" s="26"/>
      <c r="E53" s="26"/>
      <c r="F53" s="26"/>
      <c r="G53" s="26"/>
    </row>
    <row r="54" spans="1:8" ht="27" x14ac:dyDescent="0.2">
      <c r="A54" s="11">
        <v>43</v>
      </c>
      <c r="B54" s="13" t="s">
        <v>31</v>
      </c>
      <c r="C54" s="12" t="s">
        <v>144</v>
      </c>
      <c r="D54" s="11">
        <v>6</v>
      </c>
      <c r="E54" s="11" t="s">
        <v>14</v>
      </c>
      <c r="F54" s="11"/>
      <c r="G54" s="11"/>
    </row>
    <row r="55" spans="1:8" ht="42.75" x14ac:dyDescent="0.2">
      <c r="A55" s="11">
        <v>44</v>
      </c>
      <c r="B55" s="11" t="s">
        <v>41</v>
      </c>
      <c r="C55" s="12" t="s">
        <v>143</v>
      </c>
      <c r="D55" s="11">
        <v>49</v>
      </c>
      <c r="E55" s="11" t="s">
        <v>11</v>
      </c>
      <c r="F55" s="11"/>
      <c r="G55" s="11"/>
    </row>
    <row r="56" spans="1:8" x14ac:dyDescent="0.2">
      <c r="A56" s="11">
        <v>45</v>
      </c>
      <c r="B56" s="13" t="s">
        <v>81</v>
      </c>
      <c r="C56" s="12" t="s">
        <v>142</v>
      </c>
      <c r="D56" s="11">
        <v>7</v>
      </c>
      <c r="E56" s="11" t="s">
        <v>58</v>
      </c>
      <c r="F56" s="11"/>
      <c r="G56" s="11"/>
    </row>
    <row r="57" spans="1:8" x14ac:dyDescent="0.2">
      <c r="A57" s="11">
        <v>46</v>
      </c>
      <c r="B57" s="13" t="s">
        <v>116</v>
      </c>
      <c r="C57" s="12" t="s">
        <v>141</v>
      </c>
      <c r="D57" s="11">
        <v>1</v>
      </c>
      <c r="E57" s="11" t="s">
        <v>58</v>
      </c>
      <c r="F57" s="11"/>
      <c r="G57" s="11"/>
    </row>
    <row r="58" spans="1:8" x14ac:dyDescent="0.2">
      <c r="A58" s="11">
        <v>47</v>
      </c>
      <c r="B58" s="13" t="s">
        <v>140</v>
      </c>
      <c r="C58" s="12" t="s">
        <v>139</v>
      </c>
      <c r="D58" s="11">
        <v>13</v>
      </c>
      <c r="E58" s="11" t="s">
        <v>14</v>
      </c>
      <c r="F58" s="11"/>
      <c r="G58" s="11"/>
    </row>
    <row r="59" spans="1:8" ht="28.5" x14ac:dyDescent="0.2">
      <c r="A59" s="11">
        <v>48</v>
      </c>
      <c r="B59" s="11" t="s">
        <v>138</v>
      </c>
      <c r="C59" s="12" t="s">
        <v>137</v>
      </c>
      <c r="D59" s="11">
        <v>4</v>
      </c>
      <c r="E59" s="11" t="s">
        <v>22</v>
      </c>
      <c r="F59" s="11"/>
      <c r="G59" s="11"/>
    </row>
    <row r="60" spans="1:8" ht="21" customHeight="1" x14ac:dyDescent="0.2">
      <c r="A60" s="11">
        <v>49</v>
      </c>
      <c r="B60" s="13" t="s">
        <v>60</v>
      </c>
      <c r="C60" s="12" t="s">
        <v>136</v>
      </c>
      <c r="D60" s="11">
        <v>1</v>
      </c>
      <c r="E60" s="11" t="s">
        <v>2</v>
      </c>
      <c r="F60" s="11"/>
      <c r="G60" s="11"/>
    </row>
    <row r="61" spans="1:8" x14ac:dyDescent="0.2">
      <c r="A61" s="10" t="s">
        <v>1</v>
      </c>
      <c r="B61" s="9"/>
      <c r="C61" s="9"/>
      <c r="D61" s="9"/>
      <c r="E61" s="9"/>
      <c r="F61" s="8"/>
      <c r="G61" s="7">
        <f>SUM(G54:G60)</f>
        <v>0</v>
      </c>
    </row>
    <row r="62" spans="1:8" x14ac:dyDescent="0.2">
      <c r="A62" s="26" t="s">
        <v>135</v>
      </c>
      <c r="B62" s="26"/>
      <c r="C62" s="26"/>
      <c r="D62" s="26"/>
      <c r="E62" s="26"/>
      <c r="F62" s="26"/>
      <c r="G62" s="26"/>
    </row>
    <row r="63" spans="1:8" ht="51" x14ac:dyDescent="0.2">
      <c r="A63" s="11">
        <v>50</v>
      </c>
      <c r="B63" s="13" t="s">
        <v>134</v>
      </c>
      <c r="C63" s="12" t="s">
        <v>133</v>
      </c>
      <c r="D63" s="11">
        <v>1</v>
      </c>
      <c r="E63" s="11" t="s">
        <v>2</v>
      </c>
      <c r="F63" s="11"/>
      <c r="G63" s="11"/>
    </row>
    <row r="64" spans="1:8" x14ac:dyDescent="0.2">
      <c r="A64" s="11">
        <v>51</v>
      </c>
      <c r="B64" s="13" t="s">
        <v>132</v>
      </c>
      <c r="C64" s="12" t="s">
        <v>131</v>
      </c>
      <c r="D64" s="11">
        <v>1</v>
      </c>
      <c r="E64" s="11" t="s">
        <v>22</v>
      </c>
      <c r="F64" s="11"/>
      <c r="G64" s="11"/>
    </row>
    <row r="65" spans="1:7" x14ac:dyDescent="0.2">
      <c r="A65" s="11">
        <v>52</v>
      </c>
      <c r="B65" s="13" t="s">
        <v>130</v>
      </c>
      <c r="C65" s="12" t="s">
        <v>129</v>
      </c>
      <c r="D65" s="11">
        <v>4</v>
      </c>
      <c r="E65" s="11" t="s">
        <v>8</v>
      </c>
      <c r="F65" s="11"/>
      <c r="G65" s="11"/>
    </row>
    <row r="66" spans="1:7" x14ac:dyDescent="0.2">
      <c r="A66" s="11">
        <v>53</v>
      </c>
      <c r="B66" s="13" t="s">
        <v>128</v>
      </c>
      <c r="C66" s="12" t="s">
        <v>127</v>
      </c>
      <c r="D66" s="11">
        <v>2</v>
      </c>
      <c r="E66" s="11" t="s">
        <v>22</v>
      </c>
      <c r="F66" s="11"/>
      <c r="G66" s="11"/>
    </row>
    <row r="67" spans="1:7" x14ac:dyDescent="0.2">
      <c r="A67" s="30" t="s">
        <v>1</v>
      </c>
      <c r="B67" s="29"/>
      <c r="C67" s="29"/>
      <c r="D67" s="29"/>
      <c r="E67" s="29"/>
      <c r="F67" s="28"/>
      <c r="G67" s="7">
        <f>SUM(G63:G66)</f>
        <v>0</v>
      </c>
    </row>
    <row r="68" spans="1:7" x14ac:dyDescent="0.2">
      <c r="A68" s="26" t="s">
        <v>126</v>
      </c>
      <c r="B68" s="26"/>
      <c r="C68" s="26"/>
      <c r="D68" s="26"/>
      <c r="E68" s="26"/>
      <c r="F68" s="26"/>
      <c r="G68" s="26"/>
    </row>
    <row r="69" spans="1:7" ht="38.25" x14ac:dyDescent="0.2">
      <c r="A69" s="11">
        <v>54</v>
      </c>
      <c r="B69" s="13" t="s">
        <v>54</v>
      </c>
      <c r="C69" s="12" t="s">
        <v>125</v>
      </c>
      <c r="D69" s="11">
        <v>15</v>
      </c>
      <c r="E69" s="11" t="s">
        <v>11</v>
      </c>
      <c r="F69" s="11"/>
      <c r="G69" s="11"/>
    </row>
    <row r="70" spans="1:7" ht="27" x14ac:dyDescent="0.2">
      <c r="A70" s="11">
        <v>55</v>
      </c>
      <c r="B70" s="11" t="s">
        <v>21</v>
      </c>
      <c r="C70" s="12" t="s">
        <v>124</v>
      </c>
      <c r="D70" s="11">
        <v>1</v>
      </c>
      <c r="E70" s="11" t="s">
        <v>11</v>
      </c>
      <c r="F70" s="11"/>
      <c r="G70" s="11"/>
    </row>
    <row r="71" spans="1:7" x14ac:dyDescent="0.2">
      <c r="A71" s="11">
        <v>56</v>
      </c>
      <c r="B71" s="13" t="s">
        <v>123</v>
      </c>
      <c r="C71" s="12" t="s">
        <v>122</v>
      </c>
      <c r="D71" s="11">
        <v>5</v>
      </c>
      <c r="E71" s="11" t="s">
        <v>58</v>
      </c>
      <c r="F71" s="11"/>
      <c r="G71" s="11"/>
    </row>
    <row r="72" spans="1:7" x14ac:dyDescent="0.2">
      <c r="A72" s="11">
        <v>57</v>
      </c>
      <c r="B72" s="13" t="s">
        <v>121</v>
      </c>
      <c r="C72" s="12" t="s">
        <v>120</v>
      </c>
      <c r="D72" s="11">
        <v>2</v>
      </c>
      <c r="E72" s="11" t="s">
        <v>17</v>
      </c>
      <c r="F72" s="11"/>
      <c r="G72" s="11"/>
    </row>
    <row r="73" spans="1:7" x14ac:dyDescent="0.2">
      <c r="A73" s="27" t="s">
        <v>1</v>
      </c>
      <c r="B73" s="27"/>
      <c r="C73" s="27"/>
      <c r="D73" s="27"/>
      <c r="E73" s="27"/>
      <c r="F73" s="27"/>
      <c r="G73" s="7">
        <f>SUM(G69:G72)</f>
        <v>0</v>
      </c>
    </row>
    <row r="74" spans="1:7" x14ac:dyDescent="0.2">
      <c r="A74" s="26" t="s">
        <v>119</v>
      </c>
      <c r="B74" s="26"/>
      <c r="C74" s="26"/>
      <c r="D74" s="26"/>
      <c r="E74" s="26"/>
      <c r="F74" s="26"/>
      <c r="G74" s="26"/>
    </row>
    <row r="75" spans="1:7" ht="25.5" x14ac:dyDescent="0.2">
      <c r="A75" s="11">
        <v>58</v>
      </c>
      <c r="B75" s="13" t="s">
        <v>52</v>
      </c>
      <c r="C75" s="12" t="s">
        <v>118</v>
      </c>
      <c r="D75" s="11">
        <v>8</v>
      </c>
      <c r="E75" s="11" t="s">
        <v>22</v>
      </c>
      <c r="F75" s="11"/>
      <c r="G75" s="11"/>
    </row>
    <row r="76" spans="1:7" x14ac:dyDescent="0.2">
      <c r="A76" s="11">
        <v>59</v>
      </c>
      <c r="B76" s="13" t="s">
        <v>54</v>
      </c>
      <c r="C76" s="12" t="s">
        <v>117</v>
      </c>
      <c r="D76" s="11">
        <v>2</v>
      </c>
      <c r="E76" s="11" t="s">
        <v>11</v>
      </c>
      <c r="F76" s="11"/>
      <c r="G76" s="11"/>
    </row>
    <row r="77" spans="1:7" x14ac:dyDescent="0.2">
      <c r="A77" s="11">
        <v>60</v>
      </c>
      <c r="B77" s="13" t="s">
        <v>116</v>
      </c>
      <c r="C77" s="12" t="s">
        <v>115</v>
      </c>
      <c r="D77" s="11">
        <v>2</v>
      </c>
      <c r="E77" s="11" t="s">
        <v>11</v>
      </c>
      <c r="F77" s="11"/>
      <c r="G77" s="11"/>
    </row>
    <row r="78" spans="1:7" x14ac:dyDescent="0.2">
      <c r="A78" s="11"/>
      <c r="B78" s="13"/>
      <c r="C78" s="12"/>
      <c r="D78" s="11"/>
      <c r="E78" s="11"/>
      <c r="F78" s="11" t="s">
        <v>1</v>
      </c>
      <c r="G78" s="7">
        <f>SUM(G75:G77)</f>
        <v>0</v>
      </c>
    </row>
    <row r="79" spans="1:7" x14ac:dyDescent="0.2">
      <c r="A79" s="26" t="s">
        <v>114</v>
      </c>
      <c r="B79" s="26"/>
      <c r="C79" s="26"/>
      <c r="D79" s="26"/>
      <c r="E79" s="26"/>
      <c r="F79" s="26"/>
      <c r="G79" s="26"/>
    </row>
    <row r="80" spans="1:7" ht="28.5" x14ac:dyDescent="0.2">
      <c r="A80" s="11">
        <v>61</v>
      </c>
      <c r="B80" s="13" t="s">
        <v>31</v>
      </c>
      <c r="C80" s="12" t="s">
        <v>113</v>
      </c>
      <c r="D80" s="11">
        <v>63</v>
      </c>
      <c r="E80" s="11" t="s">
        <v>14</v>
      </c>
      <c r="F80" s="11"/>
      <c r="G80" s="11"/>
    </row>
    <row r="81" spans="1:7" s="2" customFormat="1" x14ac:dyDescent="0.2">
      <c r="A81" s="10" t="s">
        <v>1</v>
      </c>
      <c r="B81" s="9"/>
      <c r="C81" s="9"/>
      <c r="D81" s="9"/>
      <c r="E81" s="9"/>
      <c r="F81" s="8"/>
      <c r="G81" s="7">
        <f>SUM(G80:G80)</f>
        <v>0</v>
      </c>
    </row>
    <row r="82" spans="1:7" x14ac:dyDescent="0.2">
      <c r="A82" s="26" t="s">
        <v>112</v>
      </c>
      <c r="B82" s="26"/>
      <c r="C82" s="26"/>
      <c r="D82" s="26"/>
      <c r="E82" s="26"/>
      <c r="F82" s="26"/>
      <c r="G82" s="26"/>
    </row>
    <row r="83" spans="1:7" ht="25.5" x14ac:dyDescent="0.2">
      <c r="A83" s="11">
        <v>62</v>
      </c>
      <c r="B83" s="13" t="s">
        <v>54</v>
      </c>
      <c r="C83" s="12" t="s">
        <v>111</v>
      </c>
      <c r="D83" s="11">
        <v>5</v>
      </c>
      <c r="E83" s="11" t="s">
        <v>8</v>
      </c>
      <c r="F83" s="11"/>
      <c r="G83" s="11"/>
    </row>
    <row r="84" spans="1:7" ht="20.100000000000001" customHeight="1" x14ac:dyDescent="0.2">
      <c r="A84" s="11">
        <v>63</v>
      </c>
      <c r="B84" s="13" t="s">
        <v>66</v>
      </c>
      <c r="C84" s="12" t="s">
        <v>110</v>
      </c>
      <c r="D84" s="11">
        <v>46</v>
      </c>
      <c r="E84" s="11" t="s">
        <v>8</v>
      </c>
      <c r="F84" s="11"/>
      <c r="G84" s="11"/>
    </row>
    <row r="85" spans="1:7" ht="27" x14ac:dyDescent="0.2">
      <c r="A85" s="11">
        <v>64</v>
      </c>
      <c r="B85" s="13" t="s">
        <v>13</v>
      </c>
      <c r="C85" s="12" t="s">
        <v>109</v>
      </c>
      <c r="D85" s="11">
        <v>41</v>
      </c>
      <c r="E85" s="11" t="s">
        <v>11</v>
      </c>
      <c r="F85" s="11"/>
      <c r="G85" s="11"/>
    </row>
    <row r="86" spans="1:7" s="2" customFormat="1" x14ac:dyDescent="0.2">
      <c r="A86" s="10" t="s">
        <v>1</v>
      </c>
      <c r="B86" s="9"/>
      <c r="C86" s="9"/>
      <c r="D86" s="9"/>
      <c r="E86" s="9"/>
      <c r="F86" s="8"/>
      <c r="G86" s="7">
        <f>SUM(G83:G85)</f>
        <v>0</v>
      </c>
    </row>
    <row r="87" spans="1:7" x14ac:dyDescent="0.2">
      <c r="A87" s="26" t="s">
        <v>108</v>
      </c>
      <c r="B87" s="26"/>
      <c r="C87" s="26"/>
      <c r="D87" s="26"/>
      <c r="E87" s="26"/>
      <c r="F87" s="26"/>
      <c r="G87" s="26"/>
    </row>
    <row r="88" spans="1:7" x14ac:dyDescent="0.2">
      <c r="A88" s="11">
        <v>65</v>
      </c>
      <c r="B88" s="13" t="s">
        <v>81</v>
      </c>
      <c r="C88" s="12" t="s">
        <v>80</v>
      </c>
      <c r="D88" s="11">
        <v>1</v>
      </c>
      <c r="E88" s="11" t="s">
        <v>2</v>
      </c>
      <c r="F88" s="11"/>
      <c r="G88" s="11"/>
    </row>
    <row r="89" spans="1:7" ht="25.5" x14ac:dyDescent="0.2">
      <c r="A89" s="11">
        <v>66</v>
      </c>
      <c r="B89" s="13" t="s">
        <v>79</v>
      </c>
      <c r="C89" s="12" t="s">
        <v>78</v>
      </c>
      <c r="D89" s="11">
        <v>1</v>
      </c>
      <c r="E89" s="11" t="s">
        <v>58</v>
      </c>
      <c r="F89" s="11"/>
      <c r="G89" s="11"/>
    </row>
    <row r="90" spans="1:7" ht="25.5" x14ac:dyDescent="0.2">
      <c r="A90" s="11">
        <v>67</v>
      </c>
      <c r="B90" s="13" t="s">
        <v>77</v>
      </c>
      <c r="C90" s="12" t="s">
        <v>107</v>
      </c>
      <c r="D90" s="11">
        <v>120</v>
      </c>
      <c r="E90" s="11" t="s">
        <v>70</v>
      </c>
      <c r="F90" s="11"/>
      <c r="G90" s="11"/>
    </row>
    <row r="91" spans="1:7" ht="38.25" x14ac:dyDescent="0.2">
      <c r="A91" s="11">
        <v>68</v>
      </c>
      <c r="B91" s="13" t="s">
        <v>75</v>
      </c>
      <c r="C91" s="12" t="s">
        <v>74</v>
      </c>
      <c r="D91" s="11">
        <v>1</v>
      </c>
      <c r="E91" s="11" t="s">
        <v>2</v>
      </c>
      <c r="F91" s="11"/>
      <c r="G91" s="11"/>
    </row>
    <row r="92" spans="1:7" x14ac:dyDescent="0.2">
      <c r="A92" s="11">
        <v>69</v>
      </c>
      <c r="B92" s="13" t="s">
        <v>37</v>
      </c>
      <c r="C92" s="12" t="s">
        <v>73</v>
      </c>
      <c r="D92" s="11">
        <v>1</v>
      </c>
      <c r="E92" s="11" t="s">
        <v>11</v>
      </c>
      <c r="F92" s="11"/>
      <c r="G92" s="11"/>
    </row>
    <row r="93" spans="1:7" ht="38.25" x14ac:dyDescent="0.2">
      <c r="A93" s="19">
        <v>70</v>
      </c>
      <c r="B93" s="22" t="s">
        <v>72</v>
      </c>
      <c r="C93" s="12" t="s">
        <v>71</v>
      </c>
      <c r="D93" s="11">
        <v>500</v>
      </c>
      <c r="E93" s="11" t="s">
        <v>70</v>
      </c>
      <c r="F93" s="11"/>
      <c r="G93" s="11"/>
    </row>
    <row r="94" spans="1:7" ht="25.5" x14ac:dyDescent="0.2">
      <c r="A94" s="18"/>
      <c r="B94" s="21"/>
      <c r="C94" s="12" t="s">
        <v>69</v>
      </c>
      <c r="D94" s="11">
        <v>3</v>
      </c>
      <c r="E94" s="11" t="s">
        <v>17</v>
      </c>
      <c r="F94" s="11"/>
      <c r="G94" s="11"/>
    </row>
    <row r="95" spans="1:7" ht="38.25" x14ac:dyDescent="0.2">
      <c r="A95" s="11">
        <v>71</v>
      </c>
      <c r="B95" s="13" t="s">
        <v>68</v>
      </c>
      <c r="C95" s="12" t="s">
        <v>67</v>
      </c>
      <c r="D95" s="11">
        <v>100</v>
      </c>
      <c r="E95" s="11" t="s">
        <v>11</v>
      </c>
      <c r="F95" s="11"/>
      <c r="G95" s="11"/>
    </row>
    <row r="96" spans="1:7" x14ac:dyDescent="0.2">
      <c r="A96" s="11">
        <v>72</v>
      </c>
      <c r="B96" s="13" t="s">
        <v>66</v>
      </c>
      <c r="C96" s="12" t="s">
        <v>65</v>
      </c>
      <c r="D96" s="11">
        <v>32</v>
      </c>
      <c r="E96" s="11" t="s">
        <v>8</v>
      </c>
      <c r="F96" s="11"/>
      <c r="G96" s="11"/>
    </row>
    <row r="97" spans="1:7" ht="25.5" x14ac:dyDescent="0.2">
      <c r="A97" s="11">
        <v>73</v>
      </c>
      <c r="B97" s="13" t="s">
        <v>60</v>
      </c>
      <c r="C97" s="12" t="s">
        <v>64</v>
      </c>
      <c r="D97" s="11">
        <v>110</v>
      </c>
      <c r="E97" s="11" t="s">
        <v>58</v>
      </c>
      <c r="F97" s="11"/>
      <c r="G97" s="11"/>
    </row>
    <row r="98" spans="1:7" x14ac:dyDescent="0.2">
      <c r="A98" s="15">
        <v>74</v>
      </c>
      <c r="B98" s="13" t="s">
        <v>106</v>
      </c>
      <c r="C98" s="25" t="s">
        <v>105</v>
      </c>
      <c r="D98" s="15">
        <v>1</v>
      </c>
      <c r="E98" s="15" t="s">
        <v>14</v>
      </c>
      <c r="F98" s="15"/>
      <c r="G98" s="19"/>
    </row>
    <row r="99" spans="1:7" ht="33" customHeight="1" x14ac:dyDescent="0.2">
      <c r="A99" s="15"/>
      <c r="B99" s="13" t="s">
        <v>104</v>
      </c>
      <c r="C99" s="25"/>
      <c r="D99" s="15"/>
      <c r="E99" s="15"/>
      <c r="F99" s="15"/>
      <c r="G99" s="18"/>
    </row>
    <row r="100" spans="1:7" s="1" customFormat="1" ht="38.25" x14ac:dyDescent="0.2">
      <c r="A100" s="11">
        <v>75</v>
      </c>
      <c r="B100" s="13" t="s">
        <v>60</v>
      </c>
      <c r="C100" s="13" t="s">
        <v>103</v>
      </c>
      <c r="D100" s="11">
        <v>200</v>
      </c>
      <c r="E100" s="11" t="s">
        <v>58</v>
      </c>
      <c r="F100" s="11"/>
      <c r="G100" s="11"/>
    </row>
    <row r="101" spans="1:7" ht="25.5" x14ac:dyDescent="0.2">
      <c r="A101" s="11">
        <v>76</v>
      </c>
      <c r="B101" s="13" t="s">
        <v>56</v>
      </c>
      <c r="C101" s="12" t="s">
        <v>55</v>
      </c>
      <c r="D101" s="11">
        <v>1</v>
      </c>
      <c r="E101" s="11" t="s">
        <v>2</v>
      </c>
      <c r="F101" s="11"/>
      <c r="G101" s="11"/>
    </row>
    <row r="102" spans="1:7" ht="55.5" x14ac:dyDescent="0.2">
      <c r="A102" s="11">
        <v>77</v>
      </c>
      <c r="B102" s="13" t="s">
        <v>102</v>
      </c>
      <c r="C102" s="12" t="s">
        <v>101</v>
      </c>
      <c r="D102" s="11">
        <v>1</v>
      </c>
      <c r="E102" s="11" t="s">
        <v>2</v>
      </c>
      <c r="F102" s="11"/>
      <c r="G102" s="11"/>
    </row>
    <row r="103" spans="1:7" ht="38.25" x14ac:dyDescent="0.2">
      <c r="A103" s="11">
        <v>78</v>
      </c>
      <c r="B103" s="13" t="s">
        <v>54</v>
      </c>
      <c r="C103" s="12" t="s">
        <v>53</v>
      </c>
      <c r="D103" s="11">
        <v>112</v>
      </c>
      <c r="E103" s="11" t="s">
        <v>14</v>
      </c>
      <c r="F103" s="11"/>
      <c r="G103" s="11"/>
    </row>
    <row r="104" spans="1:7" ht="25.5" x14ac:dyDescent="0.2">
      <c r="A104" s="11">
        <v>79</v>
      </c>
      <c r="B104" s="13" t="s">
        <v>52</v>
      </c>
      <c r="C104" s="12" t="s">
        <v>51</v>
      </c>
      <c r="D104" s="11">
        <v>1</v>
      </c>
      <c r="E104" s="11" t="s">
        <v>22</v>
      </c>
      <c r="F104" s="11"/>
      <c r="G104" s="11"/>
    </row>
    <row r="105" spans="1:7" x14ac:dyDescent="0.2">
      <c r="A105" s="11">
        <v>80</v>
      </c>
      <c r="B105" s="13" t="s">
        <v>37</v>
      </c>
      <c r="C105" s="12" t="s">
        <v>50</v>
      </c>
      <c r="D105" s="11">
        <v>1</v>
      </c>
      <c r="E105" s="11" t="s">
        <v>11</v>
      </c>
      <c r="F105" s="11"/>
      <c r="G105" s="11"/>
    </row>
    <row r="106" spans="1:7" ht="51" x14ac:dyDescent="0.2">
      <c r="A106" s="11">
        <v>81</v>
      </c>
      <c r="B106" s="13" t="s">
        <v>49</v>
      </c>
      <c r="C106" s="12" t="s">
        <v>48</v>
      </c>
      <c r="D106" s="11">
        <v>1</v>
      </c>
      <c r="E106" s="11" t="s">
        <v>2</v>
      </c>
      <c r="F106" s="11"/>
      <c r="G106" s="11"/>
    </row>
    <row r="107" spans="1:7" ht="41.25" x14ac:dyDescent="0.2">
      <c r="A107" s="11">
        <v>82</v>
      </c>
      <c r="B107" s="13" t="s">
        <v>47</v>
      </c>
      <c r="C107" s="12" t="s">
        <v>46</v>
      </c>
      <c r="D107" s="11">
        <v>3</v>
      </c>
      <c r="E107" s="11" t="s">
        <v>17</v>
      </c>
      <c r="F107" s="11"/>
      <c r="G107" s="11"/>
    </row>
    <row r="108" spans="1:7" x14ac:dyDescent="0.2">
      <c r="A108" s="11">
        <v>83</v>
      </c>
      <c r="B108" s="13" t="s">
        <v>45</v>
      </c>
      <c r="C108" s="12" t="s">
        <v>44</v>
      </c>
      <c r="D108" s="11">
        <v>1</v>
      </c>
      <c r="E108" s="11" t="s">
        <v>8</v>
      </c>
      <c r="F108" s="11"/>
      <c r="G108" s="11"/>
    </row>
    <row r="109" spans="1:7" ht="25.5" x14ac:dyDescent="0.2">
      <c r="A109" s="19">
        <v>84</v>
      </c>
      <c r="B109" s="22" t="s">
        <v>100</v>
      </c>
      <c r="C109" s="12" t="s">
        <v>42</v>
      </c>
      <c r="D109" s="15">
        <v>6</v>
      </c>
      <c r="E109" s="15" t="s">
        <v>8</v>
      </c>
      <c r="F109" s="15"/>
      <c r="G109" s="19"/>
    </row>
    <row r="110" spans="1:7" x14ac:dyDescent="0.2">
      <c r="A110" s="24"/>
      <c r="B110" s="23"/>
      <c r="C110" s="22" t="s">
        <v>99</v>
      </c>
      <c r="D110" s="15"/>
      <c r="E110" s="15"/>
      <c r="F110" s="15"/>
      <c r="G110" s="18"/>
    </row>
    <row r="111" spans="1:7" x14ac:dyDescent="0.2">
      <c r="A111" s="18"/>
      <c r="B111" s="21"/>
      <c r="C111" s="21"/>
      <c r="D111" s="11">
        <v>120</v>
      </c>
      <c r="E111" s="11" t="s">
        <v>70</v>
      </c>
      <c r="F111" s="11"/>
      <c r="G111" s="11"/>
    </row>
    <row r="112" spans="1:7" x14ac:dyDescent="0.2">
      <c r="A112" s="11">
        <v>85</v>
      </c>
      <c r="B112" s="17" t="s">
        <v>41</v>
      </c>
      <c r="C112" s="12" t="s">
        <v>40</v>
      </c>
      <c r="D112" s="11">
        <v>4</v>
      </c>
      <c r="E112" s="11" t="s">
        <v>11</v>
      </c>
      <c r="F112" s="11"/>
      <c r="G112" s="11"/>
    </row>
    <row r="113" spans="1:7" ht="39.75" x14ac:dyDescent="0.2">
      <c r="A113" s="11">
        <v>86</v>
      </c>
      <c r="B113" s="13" t="s">
        <v>39</v>
      </c>
      <c r="C113" s="12" t="s">
        <v>98</v>
      </c>
      <c r="D113" s="11">
        <v>12</v>
      </c>
      <c r="E113" s="11" t="s">
        <v>11</v>
      </c>
      <c r="F113" s="11"/>
      <c r="G113" s="11"/>
    </row>
    <row r="114" spans="1:7" x14ac:dyDescent="0.2">
      <c r="A114" s="11">
        <v>87</v>
      </c>
      <c r="B114" s="13" t="s">
        <v>37</v>
      </c>
      <c r="C114" s="12" t="s">
        <v>36</v>
      </c>
      <c r="D114" s="11">
        <v>2</v>
      </c>
      <c r="E114" s="11" t="s">
        <v>11</v>
      </c>
      <c r="F114" s="11"/>
      <c r="G114" s="11"/>
    </row>
    <row r="115" spans="1:7" ht="38.25" x14ac:dyDescent="0.2">
      <c r="A115" s="11">
        <v>88</v>
      </c>
      <c r="B115" s="13" t="s">
        <v>35</v>
      </c>
      <c r="C115" s="12" t="s">
        <v>34</v>
      </c>
      <c r="D115" s="11">
        <v>8</v>
      </c>
      <c r="E115" s="11" t="s">
        <v>11</v>
      </c>
      <c r="F115" s="11"/>
      <c r="G115" s="11"/>
    </row>
    <row r="116" spans="1:7" ht="25.5" x14ac:dyDescent="0.2">
      <c r="A116" s="11">
        <v>89</v>
      </c>
      <c r="B116" s="13" t="s">
        <v>33</v>
      </c>
      <c r="C116" s="12" t="s">
        <v>32</v>
      </c>
      <c r="D116" s="11">
        <v>1</v>
      </c>
      <c r="E116" s="11" t="s">
        <v>2</v>
      </c>
      <c r="F116" s="11"/>
      <c r="G116" s="11"/>
    </row>
    <row r="117" spans="1:7" x14ac:dyDescent="0.2">
      <c r="A117" s="11">
        <v>90</v>
      </c>
      <c r="B117" s="13" t="s">
        <v>31</v>
      </c>
      <c r="C117" s="16" t="s">
        <v>30</v>
      </c>
      <c r="D117" s="11">
        <v>2</v>
      </c>
      <c r="E117" s="11" t="s">
        <v>14</v>
      </c>
      <c r="F117" s="11"/>
      <c r="G117" s="11"/>
    </row>
    <row r="118" spans="1:7" ht="25.5" x14ac:dyDescent="0.2">
      <c r="A118" s="19">
        <v>91</v>
      </c>
      <c r="B118" s="22" t="s">
        <v>29</v>
      </c>
      <c r="C118" s="12" t="s">
        <v>97</v>
      </c>
      <c r="D118" s="15">
        <v>1</v>
      </c>
      <c r="E118" s="15" t="s">
        <v>22</v>
      </c>
      <c r="F118" s="15"/>
      <c r="G118" s="19"/>
    </row>
    <row r="119" spans="1:7" x14ac:dyDescent="0.2">
      <c r="A119" s="24"/>
      <c r="B119" s="23"/>
      <c r="C119" s="22" t="s">
        <v>96</v>
      </c>
      <c r="D119" s="15"/>
      <c r="E119" s="15"/>
      <c r="F119" s="15"/>
      <c r="G119" s="18"/>
    </row>
    <row r="120" spans="1:7" x14ac:dyDescent="0.2">
      <c r="A120" s="18"/>
      <c r="B120" s="21"/>
      <c r="C120" s="21"/>
      <c r="D120" s="11">
        <v>1</v>
      </c>
      <c r="E120" s="11" t="s">
        <v>22</v>
      </c>
      <c r="F120" s="11"/>
      <c r="G120" s="11"/>
    </row>
    <row r="121" spans="1:7" ht="25.5" x14ac:dyDescent="0.2">
      <c r="A121" s="11">
        <v>92</v>
      </c>
      <c r="B121" s="13" t="s">
        <v>26</v>
      </c>
      <c r="C121" s="12" t="s">
        <v>95</v>
      </c>
      <c r="D121" s="11">
        <v>1</v>
      </c>
      <c r="E121" s="11" t="s">
        <v>2</v>
      </c>
      <c r="F121" s="11"/>
      <c r="G121" s="11"/>
    </row>
    <row r="122" spans="1:7" ht="25.5" x14ac:dyDescent="0.2">
      <c r="A122" s="11">
        <v>93</v>
      </c>
      <c r="B122" s="13" t="s">
        <v>24</v>
      </c>
      <c r="C122" s="12" t="s">
        <v>23</v>
      </c>
      <c r="D122" s="11">
        <v>3</v>
      </c>
      <c r="E122" s="11" t="s">
        <v>22</v>
      </c>
      <c r="F122" s="11"/>
      <c r="G122" s="11"/>
    </row>
    <row r="123" spans="1:7" ht="27" x14ac:dyDescent="0.2">
      <c r="A123" s="11">
        <v>94</v>
      </c>
      <c r="B123" s="13" t="s">
        <v>92</v>
      </c>
      <c r="C123" s="12" t="s">
        <v>94</v>
      </c>
      <c r="D123" s="11">
        <v>4</v>
      </c>
      <c r="E123" s="11" t="s">
        <v>17</v>
      </c>
      <c r="F123" s="11"/>
      <c r="G123" s="11"/>
    </row>
    <row r="124" spans="1:7" x14ac:dyDescent="0.2">
      <c r="A124" s="11">
        <v>95</v>
      </c>
      <c r="B124" s="13" t="s">
        <v>92</v>
      </c>
      <c r="C124" s="12" t="s">
        <v>93</v>
      </c>
      <c r="D124" s="11">
        <v>1</v>
      </c>
      <c r="E124" s="11" t="s">
        <v>2</v>
      </c>
      <c r="F124" s="11"/>
      <c r="G124" s="11"/>
    </row>
    <row r="125" spans="1:7" x14ac:dyDescent="0.2">
      <c r="A125" s="11">
        <v>96</v>
      </c>
      <c r="B125" s="13" t="s">
        <v>92</v>
      </c>
      <c r="C125" s="12" t="s">
        <v>91</v>
      </c>
      <c r="D125" s="11">
        <v>35</v>
      </c>
      <c r="E125" s="11" t="s">
        <v>70</v>
      </c>
      <c r="F125" s="11"/>
      <c r="G125" s="11"/>
    </row>
    <row r="126" spans="1:7" x14ac:dyDescent="0.2">
      <c r="A126" s="11">
        <v>97</v>
      </c>
      <c r="B126" s="13" t="s">
        <v>19</v>
      </c>
      <c r="C126" s="12" t="s">
        <v>90</v>
      </c>
      <c r="D126" s="11">
        <v>5</v>
      </c>
      <c r="E126" s="11" t="s">
        <v>14</v>
      </c>
      <c r="F126" s="11"/>
      <c r="G126" s="11"/>
    </row>
    <row r="127" spans="1:7" x14ac:dyDescent="0.2">
      <c r="A127" s="11">
        <v>98</v>
      </c>
      <c r="B127" s="13" t="s">
        <v>89</v>
      </c>
      <c r="C127" s="12" t="s">
        <v>88</v>
      </c>
      <c r="D127" s="11">
        <v>560</v>
      </c>
      <c r="E127" s="11" t="s">
        <v>70</v>
      </c>
      <c r="F127" s="11"/>
      <c r="G127" s="11"/>
    </row>
    <row r="128" spans="1:7" x14ac:dyDescent="0.2">
      <c r="A128" s="11">
        <v>99</v>
      </c>
      <c r="B128" s="13" t="s">
        <v>87</v>
      </c>
      <c r="C128" s="12" t="s">
        <v>86</v>
      </c>
      <c r="D128" s="11">
        <v>11</v>
      </c>
      <c r="E128" s="11" t="s">
        <v>85</v>
      </c>
      <c r="F128" s="11"/>
      <c r="G128" s="11"/>
    </row>
    <row r="129" spans="1:7" x14ac:dyDescent="0.2">
      <c r="A129" s="11">
        <v>100</v>
      </c>
      <c r="B129" s="13" t="s">
        <v>16</v>
      </c>
      <c r="C129" s="12" t="s">
        <v>84</v>
      </c>
      <c r="D129" s="11">
        <v>1</v>
      </c>
      <c r="E129" s="11" t="s">
        <v>14</v>
      </c>
      <c r="F129" s="11"/>
      <c r="G129" s="11"/>
    </row>
    <row r="130" spans="1:7" ht="41.25" x14ac:dyDescent="0.2">
      <c r="A130" s="11">
        <v>101</v>
      </c>
      <c r="B130" s="13" t="s">
        <v>13</v>
      </c>
      <c r="C130" s="12" t="s">
        <v>12</v>
      </c>
      <c r="D130" s="11">
        <v>187</v>
      </c>
      <c r="E130" s="11" t="s">
        <v>11</v>
      </c>
      <c r="F130" s="11"/>
      <c r="G130" s="11"/>
    </row>
    <row r="131" spans="1:7" ht="28.5" x14ac:dyDescent="0.2">
      <c r="A131" s="11">
        <v>102</v>
      </c>
      <c r="B131" s="13" t="s">
        <v>10</v>
      </c>
      <c r="C131" s="12" t="s">
        <v>83</v>
      </c>
      <c r="D131" s="11">
        <v>2</v>
      </c>
      <c r="E131" s="11" t="s">
        <v>8</v>
      </c>
      <c r="F131" s="11"/>
      <c r="G131" s="11"/>
    </row>
    <row r="132" spans="1:7" x14ac:dyDescent="0.2">
      <c r="A132" s="11">
        <v>103</v>
      </c>
      <c r="B132" s="13" t="s">
        <v>7</v>
      </c>
      <c r="C132" s="12" t="s">
        <v>6</v>
      </c>
      <c r="D132" s="11">
        <v>12</v>
      </c>
      <c r="E132" s="11" t="s">
        <v>5</v>
      </c>
      <c r="F132" s="11"/>
      <c r="G132" s="11"/>
    </row>
    <row r="133" spans="1:7" s="2" customFormat="1" x14ac:dyDescent="0.2">
      <c r="A133" s="10" t="s">
        <v>1</v>
      </c>
      <c r="B133" s="9"/>
      <c r="C133" s="9"/>
      <c r="D133" s="9"/>
      <c r="E133" s="9"/>
      <c r="F133" s="8"/>
      <c r="G133" s="7">
        <f>SUM(G88:G132)</f>
        <v>0</v>
      </c>
    </row>
    <row r="134" spans="1:7" x14ac:dyDescent="0.2">
      <c r="A134" s="20" t="s">
        <v>82</v>
      </c>
      <c r="B134" s="20"/>
      <c r="C134" s="20"/>
      <c r="D134" s="20"/>
      <c r="E134" s="20"/>
      <c r="F134" s="20"/>
      <c r="G134" s="20"/>
    </row>
    <row r="135" spans="1:7" x14ac:dyDescent="0.2">
      <c r="A135" s="11">
        <v>104</v>
      </c>
      <c r="B135" s="13" t="s">
        <v>81</v>
      </c>
      <c r="C135" s="12" t="s">
        <v>80</v>
      </c>
      <c r="D135" s="11">
        <v>1</v>
      </c>
      <c r="E135" s="11" t="s">
        <v>2</v>
      </c>
      <c r="F135" s="11"/>
      <c r="G135" s="11"/>
    </row>
    <row r="136" spans="1:7" ht="25.5" x14ac:dyDescent="0.2">
      <c r="A136" s="11">
        <v>105</v>
      </c>
      <c r="B136" s="13" t="s">
        <v>79</v>
      </c>
      <c r="C136" s="12" t="s">
        <v>78</v>
      </c>
      <c r="D136" s="11">
        <v>1</v>
      </c>
      <c r="E136" s="11" t="s">
        <v>58</v>
      </c>
      <c r="F136" s="11"/>
      <c r="G136" s="11"/>
    </row>
    <row r="137" spans="1:7" ht="25.5" x14ac:dyDescent="0.2">
      <c r="A137" s="11">
        <v>106</v>
      </c>
      <c r="B137" s="11" t="s">
        <v>77</v>
      </c>
      <c r="C137" s="12" t="s">
        <v>76</v>
      </c>
      <c r="D137" s="11">
        <v>120</v>
      </c>
      <c r="E137" s="11" t="s">
        <v>70</v>
      </c>
      <c r="F137" s="11"/>
      <c r="G137" s="11"/>
    </row>
    <row r="138" spans="1:7" ht="38.25" x14ac:dyDescent="0.2">
      <c r="A138" s="11">
        <v>107</v>
      </c>
      <c r="B138" s="13" t="s">
        <v>75</v>
      </c>
      <c r="C138" s="12" t="s">
        <v>74</v>
      </c>
      <c r="D138" s="11">
        <v>1</v>
      </c>
      <c r="E138" s="11" t="s">
        <v>2</v>
      </c>
      <c r="F138" s="11"/>
      <c r="G138" s="11"/>
    </row>
    <row r="139" spans="1:7" x14ac:dyDescent="0.2">
      <c r="A139" s="11">
        <v>108</v>
      </c>
      <c r="B139" s="13" t="s">
        <v>37</v>
      </c>
      <c r="C139" s="12" t="s">
        <v>73</v>
      </c>
      <c r="D139" s="11">
        <v>1</v>
      </c>
      <c r="E139" s="11" t="s">
        <v>11</v>
      </c>
      <c r="F139" s="11"/>
      <c r="G139" s="11"/>
    </row>
    <row r="140" spans="1:7" ht="38.25" x14ac:dyDescent="0.2">
      <c r="A140" s="19">
        <v>109</v>
      </c>
      <c r="B140" s="14" t="s">
        <v>72</v>
      </c>
      <c r="C140" s="12" t="s">
        <v>71</v>
      </c>
      <c r="D140" s="11">
        <v>500</v>
      </c>
      <c r="E140" s="11" t="s">
        <v>70</v>
      </c>
      <c r="F140" s="11"/>
      <c r="G140" s="11"/>
    </row>
    <row r="141" spans="1:7" ht="25.5" x14ac:dyDescent="0.2">
      <c r="A141" s="18"/>
      <c r="B141" s="14"/>
      <c r="C141" s="12" t="s">
        <v>69</v>
      </c>
      <c r="D141" s="11">
        <v>3</v>
      </c>
      <c r="E141" s="11" t="s">
        <v>17</v>
      </c>
      <c r="F141" s="11"/>
      <c r="G141" s="11"/>
    </row>
    <row r="142" spans="1:7" ht="38.25" x14ac:dyDescent="0.2">
      <c r="A142" s="11">
        <v>110</v>
      </c>
      <c r="B142" s="13" t="s">
        <v>68</v>
      </c>
      <c r="C142" s="12" t="s">
        <v>67</v>
      </c>
      <c r="D142" s="11">
        <v>100</v>
      </c>
      <c r="E142" s="11" t="s">
        <v>11</v>
      </c>
      <c r="F142" s="11"/>
      <c r="G142" s="11"/>
    </row>
    <row r="143" spans="1:7" x14ac:dyDescent="0.2">
      <c r="A143" s="11">
        <v>111</v>
      </c>
      <c r="B143" s="13" t="s">
        <v>66</v>
      </c>
      <c r="C143" s="12" t="s">
        <v>65</v>
      </c>
      <c r="D143" s="11">
        <v>32</v>
      </c>
      <c r="E143" s="11" t="s">
        <v>8</v>
      </c>
      <c r="F143" s="11"/>
      <c r="G143" s="11"/>
    </row>
    <row r="144" spans="1:7" ht="25.5" x14ac:dyDescent="0.2">
      <c r="A144" s="11">
        <v>112</v>
      </c>
      <c r="B144" s="13" t="s">
        <v>60</v>
      </c>
      <c r="C144" s="12" t="s">
        <v>64</v>
      </c>
      <c r="D144" s="11">
        <v>110</v>
      </c>
      <c r="E144" s="11" t="s">
        <v>58</v>
      </c>
      <c r="F144" s="11"/>
      <c r="G144" s="11"/>
    </row>
    <row r="145" spans="1:7" ht="27" x14ac:dyDescent="0.2">
      <c r="A145" s="15">
        <v>113</v>
      </c>
      <c r="B145" s="14" t="s">
        <v>63</v>
      </c>
      <c r="C145" s="12" t="s">
        <v>62</v>
      </c>
      <c r="D145" s="15">
        <v>1</v>
      </c>
      <c r="E145" s="15" t="s">
        <v>14</v>
      </c>
      <c r="F145" s="15"/>
      <c r="G145" s="19"/>
    </row>
    <row r="146" spans="1:7" x14ac:dyDescent="0.2">
      <c r="A146" s="15"/>
      <c r="B146" s="14"/>
      <c r="C146" s="12" t="s">
        <v>61</v>
      </c>
      <c r="D146" s="15"/>
      <c r="E146" s="15"/>
      <c r="F146" s="15"/>
      <c r="G146" s="18"/>
    </row>
    <row r="147" spans="1:7" x14ac:dyDescent="0.2">
      <c r="A147" s="15">
        <v>114</v>
      </c>
      <c r="B147" s="14" t="s">
        <v>60</v>
      </c>
      <c r="C147" s="12" t="s">
        <v>59</v>
      </c>
      <c r="D147" s="15">
        <v>200</v>
      </c>
      <c r="E147" s="15" t="s">
        <v>58</v>
      </c>
      <c r="F147" s="15"/>
      <c r="G147" s="19"/>
    </row>
    <row r="148" spans="1:7" ht="38.25" x14ac:dyDescent="0.2">
      <c r="A148" s="15"/>
      <c r="B148" s="14"/>
      <c r="C148" s="12" t="s">
        <v>57</v>
      </c>
      <c r="D148" s="15"/>
      <c r="E148" s="15"/>
      <c r="F148" s="15"/>
      <c r="G148" s="18"/>
    </row>
    <row r="149" spans="1:7" ht="25.5" x14ac:dyDescent="0.2">
      <c r="A149" s="11">
        <v>115</v>
      </c>
      <c r="B149" s="13" t="s">
        <v>56</v>
      </c>
      <c r="C149" s="12" t="s">
        <v>55</v>
      </c>
      <c r="D149" s="11">
        <v>1</v>
      </c>
      <c r="E149" s="11" t="s">
        <v>2</v>
      </c>
      <c r="F149" s="11"/>
      <c r="G149" s="11"/>
    </row>
    <row r="150" spans="1:7" ht="38.25" x14ac:dyDescent="0.2">
      <c r="A150" s="11">
        <v>116</v>
      </c>
      <c r="B150" s="13" t="s">
        <v>54</v>
      </c>
      <c r="C150" s="12" t="s">
        <v>53</v>
      </c>
      <c r="D150" s="11">
        <v>112</v>
      </c>
      <c r="E150" s="11" t="s">
        <v>14</v>
      </c>
      <c r="F150" s="11"/>
      <c r="G150" s="11"/>
    </row>
    <row r="151" spans="1:7" ht="25.5" x14ac:dyDescent="0.2">
      <c r="A151" s="11">
        <v>117</v>
      </c>
      <c r="B151" s="13" t="s">
        <v>52</v>
      </c>
      <c r="C151" s="12" t="s">
        <v>51</v>
      </c>
      <c r="D151" s="11">
        <v>1</v>
      </c>
      <c r="E151" s="11" t="s">
        <v>22</v>
      </c>
      <c r="F151" s="11"/>
      <c r="G151" s="11"/>
    </row>
    <row r="152" spans="1:7" x14ac:dyDescent="0.2">
      <c r="A152" s="11">
        <v>118</v>
      </c>
      <c r="B152" s="13" t="s">
        <v>37</v>
      </c>
      <c r="C152" s="12" t="s">
        <v>50</v>
      </c>
      <c r="D152" s="11">
        <v>1</v>
      </c>
      <c r="E152" s="11" t="s">
        <v>11</v>
      </c>
      <c r="F152" s="11"/>
      <c r="G152" s="11"/>
    </row>
    <row r="153" spans="1:7" ht="51" x14ac:dyDescent="0.2">
      <c r="A153" s="11">
        <v>119</v>
      </c>
      <c r="B153" s="13" t="s">
        <v>49</v>
      </c>
      <c r="C153" s="12" t="s">
        <v>48</v>
      </c>
      <c r="D153" s="11">
        <v>1</v>
      </c>
      <c r="E153" s="11" t="s">
        <v>2</v>
      </c>
      <c r="F153" s="11"/>
      <c r="G153" s="11"/>
    </row>
    <row r="154" spans="1:7" ht="41.25" x14ac:dyDescent="0.2">
      <c r="A154" s="11">
        <v>120</v>
      </c>
      <c r="B154" s="13" t="s">
        <v>47</v>
      </c>
      <c r="C154" s="12" t="s">
        <v>46</v>
      </c>
      <c r="D154" s="11">
        <v>3</v>
      </c>
      <c r="E154" s="11" t="s">
        <v>17</v>
      </c>
      <c r="F154" s="11"/>
      <c r="G154" s="11"/>
    </row>
    <row r="155" spans="1:7" x14ac:dyDescent="0.2">
      <c r="A155" s="11">
        <v>121</v>
      </c>
      <c r="B155" s="13" t="s">
        <v>45</v>
      </c>
      <c r="C155" s="12" t="s">
        <v>44</v>
      </c>
      <c r="D155" s="11">
        <v>1</v>
      </c>
      <c r="E155" s="11" t="s">
        <v>8</v>
      </c>
      <c r="F155" s="11"/>
      <c r="G155" s="11"/>
    </row>
    <row r="156" spans="1:7" ht="25.5" x14ac:dyDescent="0.2">
      <c r="A156" s="11">
        <v>122</v>
      </c>
      <c r="B156" s="13" t="s">
        <v>43</v>
      </c>
      <c r="C156" s="12" t="s">
        <v>42</v>
      </c>
      <c r="D156" s="11">
        <v>6</v>
      </c>
      <c r="E156" s="11" t="s">
        <v>8</v>
      </c>
      <c r="F156" s="11"/>
      <c r="G156" s="11"/>
    </row>
    <row r="157" spans="1:7" x14ac:dyDescent="0.2">
      <c r="A157" s="11">
        <v>123</v>
      </c>
      <c r="B157" s="17" t="s">
        <v>41</v>
      </c>
      <c r="C157" s="12" t="s">
        <v>40</v>
      </c>
      <c r="D157" s="11">
        <v>4</v>
      </c>
      <c r="E157" s="11" t="s">
        <v>11</v>
      </c>
      <c r="F157" s="11"/>
      <c r="G157" s="11"/>
    </row>
    <row r="158" spans="1:7" ht="39.75" x14ac:dyDescent="0.2">
      <c r="A158" s="11">
        <v>124</v>
      </c>
      <c r="B158" s="13" t="s">
        <v>39</v>
      </c>
      <c r="C158" s="12" t="s">
        <v>38</v>
      </c>
      <c r="D158" s="11">
        <v>12</v>
      </c>
      <c r="E158" s="11" t="s">
        <v>11</v>
      </c>
      <c r="F158" s="11"/>
      <c r="G158" s="11"/>
    </row>
    <row r="159" spans="1:7" x14ac:dyDescent="0.2">
      <c r="A159" s="11">
        <v>125</v>
      </c>
      <c r="B159" s="13" t="s">
        <v>37</v>
      </c>
      <c r="C159" s="12" t="s">
        <v>36</v>
      </c>
      <c r="D159" s="11">
        <v>2</v>
      </c>
      <c r="E159" s="11" t="s">
        <v>11</v>
      </c>
      <c r="F159" s="11"/>
      <c r="G159" s="11"/>
    </row>
    <row r="160" spans="1:7" ht="38.25" x14ac:dyDescent="0.2">
      <c r="A160" s="11">
        <v>126</v>
      </c>
      <c r="B160" s="13" t="s">
        <v>35</v>
      </c>
      <c r="C160" s="12" t="s">
        <v>34</v>
      </c>
      <c r="D160" s="11">
        <v>8</v>
      </c>
      <c r="E160" s="11" t="s">
        <v>11</v>
      </c>
      <c r="F160" s="11"/>
      <c r="G160" s="11"/>
    </row>
    <row r="161" spans="1:7" ht="25.5" x14ac:dyDescent="0.2">
      <c r="A161" s="11">
        <v>127</v>
      </c>
      <c r="B161" s="13" t="s">
        <v>33</v>
      </c>
      <c r="C161" s="12" t="s">
        <v>32</v>
      </c>
      <c r="D161" s="11">
        <v>1</v>
      </c>
      <c r="E161" s="11" t="s">
        <v>2</v>
      </c>
      <c r="F161" s="11"/>
      <c r="G161" s="11"/>
    </row>
    <row r="162" spans="1:7" x14ac:dyDescent="0.2">
      <c r="A162" s="11">
        <v>128</v>
      </c>
      <c r="B162" s="13" t="s">
        <v>31</v>
      </c>
      <c r="C162" s="16" t="s">
        <v>30</v>
      </c>
      <c r="D162" s="11">
        <v>2</v>
      </c>
      <c r="E162" s="11" t="s">
        <v>14</v>
      </c>
      <c r="F162" s="11"/>
      <c r="G162" s="11"/>
    </row>
    <row r="163" spans="1:7" ht="25.5" x14ac:dyDescent="0.2">
      <c r="A163" s="15">
        <v>129</v>
      </c>
      <c r="B163" s="14" t="s">
        <v>29</v>
      </c>
      <c r="C163" s="12" t="s">
        <v>28</v>
      </c>
      <c r="D163" s="11">
        <v>1</v>
      </c>
      <c r="E163" s="11" t="s">
        <v>22</v>
      </c>
      <c r="F163" s="11"/>
      <c r="G163" s="11"/>
    </row>
    <row r="164" spans="1:7" x14ac:dyDescent="0.2">
      <c r="A164" s="15"/>
      <c r="B164" s="14"/>
      <c r="C164" s="12" t="s">
        <v>27</v>
      </c>
      <c r="D164" s="11">
        <v>1</v>
      </c>
      <c r="E164" s="11" t="s">
        <v>22</v>
      </c>
      <c r="F164" s="11"/>
      <c r="G164" s="11"/>
    </row>
    <row r="165" spans="1:7" ht="38.25" x14ac:dyDescent="0.2">
      <c r="A165" s="11">
        <v>130</v>
      </c>
      <c r="B165" s="13" t="s">
        <v>26</v>
      </c>
      <c r="C165" s="12" t="s">
        <v>25</v>
      </c>
      <c r="D165" s="11">
        <v>1</v>
      </c>
      <c r="E165" s="11" t="s">
        <v>2</v>
      </c>
      <c r="F165" s="11"/>
      <c r="G165" s="11"/>
    </row>
    <row r="166" spans="1:7" ht="25.5" x14ac:dyDescent="0.2">
      <c r="A166" s="11">
        <v>131</v>
      </c>
      <c r="B166" s="13" t="s">
        <v>24</v>
      </c>
      <c r="C166" s="12" t="s">
        <v>23</v>
      </c>
      <c r="D166" s="11">
        <v>3</v>
      </c>
      <c r="E166" s="11" t="s">
        <v>22</v>
      </c>
      <c r="F166" s="11"/>
      <c r="G166" s="11"/>
    </row>
    <row r="167" spans="1:7" x14ac:dyDescent="0.2">
      <c r="A167" s="11">
        <v>132</v>
      </c>
      <c r="B167" s="13" t="s">
        <v>21</v>
      </c>
      <c r="C167" s="12" t="s">
        <v>20</v>
      </c>
      <c r="D167" s="11">
        <v>1</v>
      </c>
      <c r="E167" s="11" t="s">
        <v>8</v>
      </c>
      <c r="F167" s="11"/>
      <c r="G167" s="11"/>
    </row>
    <row r="168" spans="1:7" x14ac:dyDescent="0.2">
      <c r="A168" s="11">
        <v>133</v>
      </c>
      <c r="B168" s="13" t="s">
        <v>19</v>
      </c>
      <c r="C168" s="12" t="s">
        <v>18</v>
      </c>
      <c r="D168" s="11">
        <v>5</v>
      </c>
      <c r="E168" s="11" t="s">
        <v>17</v>
      </c>
      <c r="F168" s="11"/>
      <c r="G168" s="11"/>
    </row>
    <row r="169" spans="1:7" x14ac:dyDescent="0.2">
      <c r="A169" s="11">
        <v>134</v>
      </c>
      <c r="B169" s="13" t="s">
        <v>16</v>
      </c>
      <c r="C169" s="12" t="s">
        <v>15</v>
      </c>
      <c r="D169" s="11">
        <v>1</v>
      </c>
      <c r="E169" s="11" t="s">
        <v>14</v>
      </c>
      <c r="F169" s="11"/>
      <c r="G169" s="11"/>
    </row>
    <row r="170" spans="1:7" ht="41.25" x14ac:dyDescent="0.2">
      <c r="A170" s="11">
        <v>135</v>
      </c>
      <c r="B170" s="13" t="s">
        <v>13</v>
      </c>
      <c r="C170" s="12" t="s">
        <v>12</v>
      </c>
      <c r="D170" s="11">
        <v>187</v>
      </c>
      <c r="E170" s="11" t="s">
        <v>11</v>
      </c>
      <c r="F170" s="11"/>
      <c r="G170" s="11"/>
    </row>
    <row r="171" spans="1:7" ht="28.5" x14ac:dyDescent="0.2">
      <c r="A171" s="11">
        <v>136</v>
      </c>
      <c r="B171" s="13" t="s">
        <v>10</v>
      </c>
      <c r="C171" s="12" t="s">
        <v>9</v>
      </c>
      <c r="D171" s="11">
        <v>2</v>
      </c>
      <c r="E171" s="11" t="s">
        <v>8</v>
      </c>
      <c r="F171" s="11"/>
      <c r="G171" s="11"/>
    </row>
    <row r="172" spans="1:7" x14ac:dyDescent="0.2">
      <c r="A172" s="11">
        <v>137</v>
      </c>
      <c r="B172" s="13" t="s">
        <v>7</v>
      </c>
      <c r="C172" s="12" t="s">
        <v>6</v>
      </c>
      <c r="D172" s="11">
        <v>12</v>
      </c>
      <c r="E172" s="11" t="s">
        <v>5</v>
      </c>
      <c r="F172" s="11"/>
      <c r="G172" s="11"/>
    </row>
    <row r="173" spans="1:7" ht="54" x14ac:dyDescent="0.2">
      <c r="A173" s="11">
        <v>138</v>
      </c>
      <c r="B173" s="13" t="s">
        <v>4</v>
      </c>
      <c r="C173" s="12" t="s">
        <v>3</v>
      </c>
      <c r="D173" s="11">
        <v>1</v>
      </c>
      <c r="E173" s="11" t="s">
        <v>2</v>
      </c>
      <c r="F173" s="11"/>
      <c r="G173" s="11"/>
    </row>
    <row r="174" spans="1:7" ht="21.95" customHeight="1" x14ac:dyDescent="0.2">
      <c r="A174" s="10" t="s">
        <v>1</v>
      </c>
      <c r="B174" s="9"/>
      <c r="C174" s="9"/>
      <c r="D174" s="9"/>
      <c r="E174" s="9"/>
      <c r="F174" s="8"/>
      <c r="G174" s="7">
        <f>SUM(G135:G173)</f>
        <v>0</v>
      </c>
    </row>
    <row r="175" spans="1:7" s="2" customFormat="1" ht="21" customHeight="1" x14ac:dyDescent="0.2">
      <c r="A175" s="6" t="s">
        <v>0</v>
      </c>
      <c r="B175" s="5"/>
      <c r="C175" s="5"/>
      <c r="D175" s="5"/>
      <c r="E175" s="5"/>
      <c r="F175" s="4"/>
      <c r="G175" s="3">
        <f>G174+G133+G86+G81+G78+G73+G67+G61+G52</f>
        <v>0</v>
      </c>
    </row>
  </sheetData>
  <mergeCells count="73">
    <mergeCell ref="C3:C4"/>
    <mergeCell ref="C9:C10"/>
    <mergeCell ref="D3:D4"/>
    <mergeCell ref="D9:D10"/>
    <mergeCell ref="F9:F10"/>
    <mergeCell ref="G9:G10"/>
    <mergeCell ref="A53:G53"/>
    <mergeCell ref="A61:F61"/>
    <mergeCell ref="A62:G62"/>
    <mergeCell ref="A67:F67"/>
    <mergeCell ref="A68:G68"/>
    <mergeCell ref="A1:G1"/>
    <mergeCell ref="A2:G2"/>
    <mergeCell ref="F3:G3"/>
    <mergeCell ref="A5:G5"/>
    <mergeCell ref="A52:F52"/>
    <mergeCell ref="C98:C99"/>
    <mergeCell ref="C110:C111"/>
    <mergeCell ref="C119:C120"/>
    <mergeCell ref="D98:D99"/>
    <mergeCell ref="D109:D110"/>
    <mergeCell ref="A73:F73"/>
    <mergeCell ref="A74:G74"/>
    <mergeCell ref="A79:G79"/>
    <mergeCell ref="A81:F81"/>
    <mergeCell ref="A82:G82"/>
    <mergeCell ref="A174:F174"/>
    <mergeCell ref="B109:B111"/>
    <mergeCell ref="B118:B120"/>
    <mergeCell ref="B140:B141"/>
    <mergeCell ref="B145:B146"/>
    <mergeCell ref="B147:B148"/>
    <mergeCell ref="B163:B164"/>
    <mergeCell ref="A147:A148"/>
    <mergeCell ref="A163:A164"/>
    <mergeCell ref="B3:B4"/>
    <mergeCell ref="B9:B10"/>
    <mergeCell ref="B32:B35"/>
    <mergeCell ref="B93:B94"/>
    <mergeCell ref="A86:F86"/>
    <mergeCell ref="A87:G87"/>
    <mergeCell ref="A133:F133"/>
    <mergeCell ref="A134:G134"/>
    <mergeCell ref="A175:F175"/>
    <mergeCell ref="A3:A4"/>
    <mergeCell ref="A9:A10"/>
    <mergeCell ref="A32:A35"/>
    <mergeCell ref="A93:A94"/>
    <mergeCell ref="A98:A99"/>
    <mergeCell ref="A109:A111"/>
    <mergeCell ref="A118:A120"/>
    <mergeCell ref="A140:A141"/>
    <mergeCell ref="A145:A146"/>
    <mergeCell ref="D118:D119"/>
    <mergeCell ref="D145:D146"/>
    <mergeCell ref="D147:D148"/>
    <mergeCell ref="E3:E4"/>
    <mergeCell ref="E9:E10"/>
    <mergeCell ref="E98:E99"/>
    <mergeCell ref="E109:E110"/>
    <mergeCell ref="E118:E119"/>
    <mergeCell ref="E145:E146"/>
    <mergeCell ref="E147:E148"/>
    <mergeCell ref="G98:G99"/>
    <mergeCell ref="G109:G110"/>
    <mergeCell ref="G118:G119"/>
    <mergeCell ref="G145:G146"/>
    <mergeCell ref="G147:G148"/>
    <mergeCell ref="F98:F99"/>
    <mergeCell ref="F109:F110"/>
    <mergeCell ref="F118:F119"/>
    <mergeCell ref="F145:F146"/>
    <mergeCell ref="F147:F148"/>
  </mergeCells>
  <phoneticPr fontId="1" type="noConversion"/>
  <pageMargins left="0.75" right="0.75" top="1" bottom="1" header="0.5" footer="0.5"/>
  <pageSetup paperSize="9" scale="8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桃园校区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dc:creator>
  <cp:lastModifiedBy>Ade</cp:lastModifiedBy>
  <dcterms:created xsi:type="dcterms:W3CDTF">2024-11-19T09:45:20Z</dcterms:created>
  <dcterms:modified xsi:type="dcterms:W3CDTF">2024-11-19T09:46:44Z</dcterms:modified>
</cp:coreProperties>
</file>