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thazar K\Desktop\"/>
    </mc:Choice>
  </mc:AlternateContent>
  <xr:revisionPtr revIDLastSave="0" documentId="8_{B00CB9DA-686E-4776-92AA-E642931FC53F}" xr6:coauthVersionLast="47" xr6:coauthVersionMax="47" xr10:uidLastSave="{00000000-0000-0000-0000-000000000000}"/>
  <bookViews>
    <workbookView xWindow="-120" yWindow="-120" windowWidth="29040" windowHeight="15840" xr2:uid="{CA2211FD-9666-40D0-A048-B8AB7BA5B0C0}"/>
  </bookViews>
  <sheets>
    <sheet name="太白校区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21" i="1"/>
  <c r="G27" i="1"/>
  <c r="G32" i="1"/>
  <c r="G41" i="1" s="1"/>
  <c r="G40" i="1"/>
</calcChain>
</file>

<file path=xl/sharedStrings.xml><?xml version="1.0" encoding="utf-8"?>
<sst xmlns="http://schemas.openxmlformats.org/spreadsheetml/2006/main" count="99" uniqueCount="68">
  <si>
    <t>太白校区总计</t>
  </si>
  <si>
    <t>合计</t>
  </si>
  <si>
    <t>个</t>
  </si>
  <si>
    <t>人工及材料</t>
  </si>
  <si>
    <t>封窗户</t>
  </si>
  <si>
    <t>工日</t>
  </si>
  <si>
    <t>人工费</t>
  </si>
  <si>
    <t>安装</t>
  </si>
  <si>
    <t>卷</t>
  </si>
  <si>
    <t>材料费</t>
  </si>
  <si>
    <t>2.5㎡电源线</t>
  </si>
  <si>
    <t>处</t>
  </si>
  <si>
    <t>强、弱电井穿越楼层进行防火封堵</t>
  </si>
  <si>
    <t>防火封堵</t>
  </si>
  <si>
    <t>改造成符合要求的形式</t>
  </si>
  <si>
    <t>窗户改造</t>
  </si>
  <si>
    <t>制作及安装</t>
  </si>
  <si>
    <t>疏散标识</t>
  </si>
  <si>
    <t>化工原理楼</t>
  </si>
  <si>
    <t>台班</t>
  </si>
  <si>
    <t>拆除过程中除尘</t>
  </si>
  <si>
    <t>水泡除尘</t>
  </si>
  <si>
    <t>m³</t>
  </si>
  <si>
    <t>垃圾清运</t>
  </si>
  <si>
    <t>建筑垃圾清运</t>
  </si>
  <si>
    <t>㎡</t>
  </si>
  <si>
    <t>拆除</t>
  </si>
  <si>
    <t>砖木结构车棚拆除</t>
  </si>
  <si>
    <t>教学区车棚</t>
  </si>
  <si>
    <t>项</t>
  </si>
  <si>
    <t>辅材</t>
  </si>
  <si>
    <t>采购及安装</t>
  </si>
  <si>
    <t>脚手架、辅材、灯具（脚手架租赁、脚步螺丝，灯具）</t>
  </si>
  <si>
    <t>m</t>
  </si>
  <si>
    <t>线管改造</t>
  </si>
  <si>
    <t>润林超市、公寓线管改造</t>
  </si>
  <si>
    <t>电路拆除</t>
  </si>
  <si>
    <t>原有老化电路拆除整改</t>
  </si>
  <si>
    <t>润林园超市</t>
  </si>
  <si>
    <t>樘</t>
  </si>
  <si>
    <t>铝型材窗户</t>
  </si>
  <si>
    <t>楼梯间窗户拆除</t>
  </si>
  <si>
    <t>平方米</t>
  </si>
  <si>
    <t>电源敷设</t>
  </si>
  <si>
    <t>公寓插线电源敷设</t>
  </si>
  <si>
    <t>强、弱电井穿越楼层进行防火胶泥封堵</t>
  </si>
  <si>
    <t>公寓防火封堵</t>
  </si>
  <si>
    <t>公寓线管改造</t>
  </si>
  <si>
    <t>外聘员工宿舍</t>
  </si>
  <si>
    <t>油漆喷涂</t>
  </si>
  <si>
    <t>除锈打磨</t>
  </si>
  <si>
    <t>拆移及安装</t>
  </si>
  <si>
    <t>监控设施拆移安装</t>
  </si>
  <si>
    <t>楼梯入口铝型材门</t>
  </si>
  <si>
    <t>钢制楼梯扶手</t>
  </si>
  <si>
    <t>阶</t>
  </si>
  <si>
    <t>全钢制楼梯踏步</t>
  </si>
  <si>
    <t>电运中心楼</t>
  </si>
  <si>
    <t>太白校区</t>
  </si>
  <si>
    <t>合价</t>
  </si>
  <si>
    <t>综合单价</t>
  </si>
  <si>
    <t>金额（元）</t>
  </si>
  <si>
    <t>单位</t>
  </si>
  <si>
    <t>工程量</t>
  </si>
  <si>
    <t>工作内容</t>
  </si>
  <si>
    <t>项目名称</t>
  </si>
  <si>
    <t>编号</t>
  </si>
  <si>
    <t>后勤集团三校区消防安全治理工程预算（合同包3：太白校区消防安全综合治理工程）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</si>
</sst>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19CC-B178-40F4-ABE2-34E6C2F553F3}">
  <sheetPr>
    <pageSetUpPr fitToPage="1"/>
  </sheetPr>
  <dimension ref="A1:G41"/>
  <sheetViews>
    <sheetView tabSelected="1" workbookViewId="0">
      <selection activeCell="E2" sqref="E2:E3"/>
    </sheetView>
  </sheetViews>
  <sheetFormatPr defaultColWidth="9" defaultRowHeight="14.25" x14ac:dyDescent="0.2"/>
  <cols>
    <col min="2" max="2" width="21.25" customWidth="1"/>
    <col min="3" max="3" width="23.5" customWidth="1"/>
  </cols>
  <sheetData>
    <row r="1" spans="1:7" ht="56.25" customHeight="1" x14ac:dyDescent="0.2">
      <c r="A1" s="16" t="s">
        <v>67</v>
      </c>
      <c r="B1" s="17"/>
      <c r="C1" s="17"/>
      <c r="D1" s="17"/>
      <c r="E1" s="17"/>
      <c r="F1" s="17"/>
      <c r="G1" s="17"/>
    </row>
    <row r="2" spans="1:7" ht="24" customHeight="1" x14ac:dyDescent="0.2">
      <c r="A2" s="15" t="s">
        <v>66</v>
      </c>
      <c r="B2" s="15" t="s">
        <v>65</v>
      </c>
      <c r="C2" s="15" t="s">
        <v>64</v>
      </c>
      <c r="D2" s="15" t="s">
        <v>63</v>
      </c>
      <c r="E2" s="15" t="s">
        <v>62</v>
      </c>
      <c r="F2" s="14" t="s">
        <v>61</v>
      </c>
      <c r="G2" s="14"/>
    </row>
    <row r="3" spans="1:7" ht="26.1" customHeight="1" x14ac:dyDescent="0.2">
      <c r="A3" s="13"/>
      <c r="B3" s="13"/>
      <c r="C3" s="13"/>
      <c r="D3" s="13"/>
      <c r="E3" s="13"/>
      <c r="F3" s="12" t="s">
        <v>60</v>
      </c>
      <c r="G3" s="12" t="s">
        <v>59</v>
      </c>
    </row>
    <row r="4" spans="1:7" ht="20.100000000000001" customHeight="1" x14ac:dyDescent="0.2">
      <c r="A4" s="10" t="s">
        <v>58</v>
      </c>
      <c r="B4" s="9"/>
      <c r="C4" s="9"/>
      <c r="D4" s="9"/>
      <c r="E4" s="9"/>
      <c r="F4" s="9"/>
      <c r="G4" s="8"/>
    </row>
    <row r="5" spans="1:7" ht="23.1" customHeight="1" x14ac:dyDescent="0.2">
      <c r="A5" s="10" t="s">
        <v>57</v>
      </c>
      <c r="B5" s="9"/>
      <c r="C5" s="9"/>
      <c r="D5" s="9"/>
      <c r="E5" s="9"/>
      <c r="F5" s="9"/>
      <c r="G5" s="8"/>
    </row>
    <row r="6" spans="1:7" ht="21" customHeight="1" x14ac:dyDescent="0.2">
      <c r="A6" s="7">
        <v>1</v>
      </c>
      <c r="B6" s="7" t="s">
        <v>56</v>
      </c>
      <c r="C6" s="7" t="s">
        <v>16</v>
      </c>
      <c r="D6" s="7">
        <v>25</v>
      </c>
      <c r="E6" s="7" t="s">
        <v>55</v>
      </c>
      <c r="F6" s="7"/>
      <c r="G6" s="7"/>
    </row>
    <row r="7" spans="1:7" ht="24" customHeight="1" x14ac:dyDescent="0.2">
      <c r="A7" s="7">
        <v>2</v>
      </c>
      <c r="B7" s="7" t="s">
        <v>54</v>
      </c>
      <c r="C7" s="7" t="s">
        <v>16</v>
      </c>
      <c r="D7" s="7">
        <v>18</v>
      </c>
      <c r="E7" s="7" t="s">
        <v>33</v>
      </c>
      <c r="F7" s="7"/>
      <c r="G7" s="7"/>
    </row>
    <row r="8" spans="1:7" ht="24" customHeight="1" x14ac:dyDescent="0.2">
      <c r="A8" s="7">
        <v>3</v>
      </c>
      <c r="B8" s="7" t="s">
        <v>53</v>
      </c>
      <c r="C8" s="7" t="s">
        <v>16</v>
      </c>
      <c r="D8" s="7">
        <v>1</v>
      </c>
      <c r="E8" s="7" t="s">
        <v>39</v>
      </c>
      <c r="F8" s="7"/>
      <c r="G8" s="7"/>
    </row>
    <row r="9" spans="1:7" ht="20.100000000000001" customHeight="1" x14ac:dyDescent="0.2">
      <c r="A9" s="7">
        <v>4</v>
      </c>
      <c r="B9" s="7" t="s">
        <v>52</v>
      </c>
      <c r="C9" s="7" t="s">
        <v>51</v>
      </c>
      <c r="D9" s="7">
        <v>1</v>
      </c>
      <c r="E9" s="7" t="s">
        <v>29</v>
      </c>
      <c r="F9" s="7"/>
      <c r="G9" s="7"/>
    </row>
    <row r="10" spans="1:7" ht="18.95" customHeight="1" x14ac:dyDescent="0.2">
      <c r="A10" s="7">
        <v>5</v>
      </c>
      <c r="B10" s="7" t="s">
        <v>50</v>
      </c>
      <c r="C10" s="7" t="s">
        <v>3</v>
      </c>
      <c r="D10" s="7">
        <v>70</v>
      </c>
      <c r="E10" s="7" t="s">
        <v>42</v>
      </c>
      <c r="F10" s="7"/>
      <c r="G10" s="7"/>
    </row>
    <row r="11" spans="1:7" ht="18.95" customHeight="1" x14ac:dyDescent="0.2">
      <c r="A11" s="7">
        <v>6</v>
      </c>
      <c r="B11" s="7" t="s">
        <v>49</v>
      </c>
      <c r="C11" s="7" t="s">
        <v>3</v>
      </c>
      <c r="D11" s="7">
        <v>70</v>
      </c>
      <c r="E11" s="7" t="s">
        <v>42</v>
      </c>
      <c r="F11" s="7"/>
      <c r="G11" s="7"/>
    </row>
    <row r="12" spans="1:7" ht="18" customHeight="1" x14ac:dyDescent="0.2">
      <c r="A12" s="6" t="s">
        <v>1</v>
      </c>
      <c r="B12" s="5"/>
      <c r="C12" s="5"/>
      <c r="D12" s="5"/>
      <c r="E12" s="5"/>
      <c r="F12" s="4"/>
      <c r="G12" s="3">
        <f>SUM(G6:G11)</f>
        <v>0</v>
      </c>
    </row>
    <row r="13" spans="1:7" ht="24.95" customHeight="1" x14ac:dyDescent="0.2">
      <c r="A13" s="10" t="s">
        <v>48</v>
      </c>
      <c r="B13" s="9"/>
      <c r="C13" s="9"/>
      <c r="D13" s="9"/>
      <c r="E13" s="9"/>
      <c r="F13" s="9"/>
      <c r="G13" s="8"/>
    </row>
    <row r="14" spans="1:7" ht="21.95" customHeight="1" x14ac:dyDescent="0.2">
      <c r="A14" s="7">
        <v>7</v>
      </c>
      <c r="B14" s="7" t="s">
        <v>37</v>
      </c>
      <c r="C14" s="7" t="s">
        <v>36</v>
      </c>
      <c r="D14" s="7">
        <v>1</v>
      </c>
      <c r="E14" s="7" t="s">
        <v>11</v>
      </c>
      <c r="F14" s="7"/>
      <c r="G14" s="7"/>
    </row>
    <row r="15" spans="1:7" ht="20.100000000000001" customHeight="1" x14ac:dyDescent="0.2">
      <c r="A15" s="7">
        <v>8</v>
      </c>
      <c r="B15" s="7" t="s">
        <v>47</v>
      </c>
      <c r="C15" s="7" t="s">
        <v>34</v>
      </c>
      <c r="D15" s="7">
        <v>10</v>
      </c>
      <c r="E15" s="7" t="s">
        <v>33</v>
      </c>
      <c r="F15" s="7"/>
      <c r="G15" s="7"/>
    </row>
    <row r="16" spans="1:7" ht="33.950000000000003" customHeight="1" x14ac:dyDescent="0.2">
      <c r="A16" s="7">
        <v>9</v>
      </c>
      <c r="B16" s="7" t="s">
        <v>46</v>
      </c>
      <c r="C16" s="7" t="s">
        <v>45</v>
      </c>
      <c r="D16" s="7">
        <v>3</v>
      </c>
      <c r="E16" s="7" t="s">
        <v>11</v>
      </c>
      <c r="F16" s="7"/>
      <c r="G16" s="7"/>
    </row>
    <row r="17" spans="1:7" ht="21" customHeight="1" x14ac:dyDescent="0.2">
      <c r="A17" s="7">
        <v>10</v>
      </c>
      <c r="B17" s="7" t="s">
        <v>44</v>
      </c>
      <c r="C17" s="7" t="s">
        <v>43</v>
      </c>
      <c r="D17" s="7">
        <v>1</v>
      </c>
      <c r="E17" s="7" t="s">
        <v>11</v>
      </c>
      <c r="F17" s="7"/>
      <c r="G17" s="7"/>
    </row>
    <row r="18" spans="1:7" ht="48" customHeight="1" x14ac:dyDescent="0.2">
      <c r="A18" s="7">
        <v>11</v>
      </c>
      <c r="B18" s="7" t="s">
        <v>32</v>
      </c>
      <c r="C18" s="7" t="s">
        <v>9</v>
      </c>
      <c r="D18" s="7">
        <v>300</v>
      </c>
      <c r="E18" s="7" t="s">
        <v>42</v>
      </c>
      <c r="F18" s="7"/>
      <c r="G18" s="7"/>
    </row>
    <row r="19" spans="1:7" ht="21" customHeight="1" x14ac:dyDescent="0.2">
      <c r="A19" s="7">
        <v>12</v>
      </c>
      <c r="B19" s="7" t="s">
        <v>41</v>
      </c>
      <c r="C19" s="7" t="s">
        <v>26</v>
      </c>
      <c r="D19" s="7">
        <v>8</v>
      </c>
      <c r="E19" s="7" t="s">
        <v>39</v>
      </c>
      <c r="F19" s="7"/>
      <c r="G19" s="7"/>
    </row>
    <row r="20" spans="1:7" ht="21.95" customHeight="1" x14ac:dyDescent="0.2">
      <c r="A20" s="7">
        <v>13</v>
      </c>
      <c r="B20" s="7" t="s">
        <v>40</v>
      </c>
      <c r="C20" s="7" t="s">
        <v>31</v>
      </c>
      <c r="D20" s="7">
        <v>8</v>
      </c>
      <c r="E20" s="7" t="s">
        <v>39</v>
      </c>
      <c r="F20" s="7"/>
      <c r="G20" s="7"/>
    </row>
    <row r="21" spans="1:7" ht="21.95" customHeight="1" x14ac:dyDescent="0.2">
      <c r="A21" s="10" t="s">
        <v>1</v>
      </c>
      <c r="B21" s="9"/>
      <c r="C21" s="9"/>
      <c r="D21" s="9"/>
      <c r="E21" s="9"/>
      <c r="F21" s="8"/>
      <c r="G21" s="11">
        <f>SUM(G14:G20)</f>
        <v>0</v>
      </c>
    </row>
    <row r="22" spans="1:7" ht="24" customHeight="1" x14ac:dyDescent="0.2">
      <c r="A22" s="10" t="s">
        <v>38</v>
      </c>
      <c r="B22" s="9"/>
      <c r="C22" s="9"/>
      <c r="D22" s="9"/>
      <c r="E22" s="9"/>
      <c r="F22" s="9"/>
      <c r="G22" s="8"/>
    </row>
    <row r="23" spans="1:7" ht="20.100000000000001" customHeight="1" x14ac:dyDescent="0.2">
      <c r="A23" s="7">
        <v>14</v>
      </c>
      <c r="B23" s="7" t="s">
        <v>37</v>
      </c>
      <c r="C23" s="7" t="s">
        <v>36</v>
      </c>
      <c r="D23" s="7">
        <v>14</v>
      </c>
      <c r="E23" s="7" t="s">
        <v>11</v>
      </c>
      <c r="F23" s="7"/>
      <c r="G23" s="7"/>
    </row>
    <row r="24" spans="1:7" ht="31.5" x14ac:dyDescent="0.2">
      <c r="A24" s="7">
        <v>15</v>
      </c>
      <c r="B24" s="7" t="s">
        <v>35</v>
      </c>
      <c r="C24" s="7" t="s">
        <v>34</v>
      </c>
      <c r="D24" s="7">
        <v>120</v>
      </c>
      <c r="E24" s="7" t="s">
        <v>33</v>
      </c>
      <c r="F24" s="7"/>
      <c r="G24" s="7"/>
    </row>
    <row r="25" spans="1:7" ht="47.25" x14ac:dyDescent="0.2">
      <c r="A25" s="7">
        <v>16</v>
      </c>
      <c r="B25" s="7" t="s">
        <v>32</v>
      </c>
      <c r="C25" s="7" t="s">
        <v>31</v>
      </c>
      <c r="D25" s="7">
        <v>150</v>
      </c>
      <c r="E25" s="7" t="s">
        <v>25</v>
      </c>
      <c r="F25" s="7"/>
      <c r="G25" s="7"/>
    </row>
    <row r="26" spans="1:7" ht="15.75" x14ac:dyDescent="0.2">
      <c r="A26" s="7">
        <v>17</v>
      </c>
      <c r="B26" s="7" t="s">
        <v>30</v>
      </c>
      <c r="C26" s="7" t="s">
        <v>9</v>
      </c>
      <c r="D26" s="7">
        <v>1</v>
      </c>
      <c r="E26" s="7" t="s">
        <v>29</v>
      </c>
      <c r="F26" s="7"/>
      <c r="G26" s="7"/>
    </row>
    <row r="27" spans="1:7" ht="20.100000000000001" customHeight="1" x14ac:dyDescent="0.2">
      <c r="A27" s="6" t="s">
        <v>1</v>
      </c>
      <c r="B27" s="5"/>
      <c r="C27" s="5"/>
      <c r="D27" s="5"/>
      <c r="E27" s="5"/>
      <c r="F27" s="4"/>
      <c r="G27" s="3">
        <f>SUM(G23:G26)</f>
        <v>0</v>
      </c>
    </row>
    <row r="28" spans="1:7" ht="23.1" customHeight="1" x14ac:dyDescent="0.2">
      <c r="A28" s="10" t="s">
        <v>28</v>
      </c>
      <c r="B28" s="9"/>
      <c r="C28" s="9"/>
      <c r="D28" s="9"/>
      <c r="E28" s="9"/>
      <c r="F28" s="9"/>
      <c r="G28" s="8"/>
    </row>
    <row r="29" spans="1:7" ht="15.75" x14ac:dyDescent="0.2">
      <c r="A29" s="7">
        <v>18</v>
      </c>
      <c r="B29" s="7" t="s">
        <v>27</v>
      </c>
      <c r="C29" s="7" t="s">
        <v>26</v>
      </c>
      <c r="D29" s="7">
        <v>286</v>
      </c>
      <c r="E29" s="7" t="s">
        <v>25</v>
      </c>
      <c r="F29" s="7"/>
      <c r="G29" s="7"/>
    </row>
    <row r="30" spans="1:7" ht="15.75" x14ac:dyDescent="0.2">
      <c r="A30" s="7">
        <v>19</v>
      </c>
      <c r="B30" s="7" t="s">
        <v>24</v>
      </c>
      <c r="C30" s="7" t="s">
        <v>23</v>
      </c>
      <c r="D30" s="7">
        <v>143</v>
      </c>
      <c r="E30" s="7" t="s">
        <v>22</v>
      </c>
      <c r="F30" s="7"/>
      <c r="G30" s="7"/>
    </row>
    <row r="31" spans="1:7" ht="15.75" x14ac:dyDescent="0.2">
      <c r="A31" s="7">
        <v>20</v>
      </c>
      <c r="B31" s="7" t="s">
        <v>21</v>
      </c>
      <c r="C31" s="7" t="s">
        <v>20</v>
      </c>
      <c r="D31" s="7">
        <v>8</v>
      </c>
      <c r="E31" s="7" t="s">
        <v>19</v>
      </c>
      <c r="F31" s="7"/>
      <c r="G31" s="7"/>
    </row>
    <row r="32" spans="1:7" ht="21.95" customHeight="1" x14ac:dyDescent="0.2">
      <c r="A32" s="6" t="s">
        <v>1</v>
      </c>
      <c r="B32" s="5"/>
      <c r="C32" s="5"/>
      <c r="D32" s="5"/>
      <c r="E32" s="5"/>
      <c r="F32" s="4"/>
      <c r="G32" s="3">
        <f>SUM(G29:G31)</f>
        <v>0</v>
      </c>
    </row>
    <row r="33" spans="1:7" ht="24" customHeight="1" x14ac:dyDescent="0.2">
      <c r="A33" s="10" t="s">
        <v>18</v>
      </c>
      <c r="B33" s="9"/>
      <c r="C33" s="9"/>
      <c r="D33" s="9"/>
      <c r="E33" s="9"/>
      <c r="F33" s="9"/>
      <c r="G33" s="8"/>
    </row>
    <row r="34" spans="1:7" ht="15.75" x14ac:dyDescent="0.2">
      <c r="A34" s="7">
        <v>21</v>
      </c>
      <c r="B34" s="7" t="s">
        <v>17</v>
      </c>
      <c r="C34" s="7" t="s">
        <v>16</v>
      </c>
      <c r="D34" s="7">
        <v>30</v>
      </c>
      <c r="E34" s="7" t="s">
        <v>2</v>
      </c>
      <c r="F34" s="7"/>
      <c r="G34" s="7"/>
    </row>
    <row r="35" spans="1:7" ht="15.75" x14ac:dyDescent="0.2">
      <c r="A35" s="7">
        <v>22</v>
      </c>
      <c r="B35" s="7" t="s">
        <v>15</v>
      </c>
      <c r="C35" s="7" t="s">
        <v>14</v>
      </c>
      <c r="D35" s="7">
        <v>8</v>
      </c>
      <c r="E35" s="7" t="s">
        <v>2</v>
      </c>
      <c r="F35" s="7"/>
      <c r="G35" s="7"/>
    </row>
    <row r="36" spans="1:7" ht="31.5" x14ac:dyDescent="0.2">
      <c r="A36" s="7">
        <v>23</v>
      </c>
      <c r="B36" s="7" t="s">
        <v>13</v>
      </c>
      <c r="C36" s="7" t="s">
        <v>12</v>
      </c>
      <c r="D36" s="7">
        <v>5</v>
      </c>
      <c r="E36" s="7" t="s">
        <v>11</v>
      </c>
      <c r="F36" s="7"/>
      <c r="G36" s="7"/>
    </row>
    <row r="37" spans="1:7" ht="20.100000000000001" customHeight="1" x14ac:dyDescent="0.2">
      <c r="A37" s="7">
        <v>24</v>
      </c>
      <c r="B37" s="7" t="s">
        <v>10</v>
      </c>
      <c r="C37" s="7" t="s">
        <v>9</v>
      </c>
      <c r="D37" s="7">
        <v>8</v>
      </c>
      <c r="E37" s="7" t="s">
        <v>8</v>
      </c>
      <c r="F37" s="7"/>
      <c r="G37" s="7"/>
    </row>
    <row r="38" spans="1:7" ht="15.75" x14ac:dyDescent="0.2">
      <c r="A38" s="7">
        <v>25</v>
      </c>
      <c r="B38" s="7" t="s">
        <v>7</v>
      </c>
      <c r="C38" s="7" t="s">
        <v>6</v>
      </c>
      <c r="D38" s="7">
        <v>20</v>
      </c>
      <c r="E38" s="7" t="s">
        <v>5</v>
      </c>
      <c r="F38" s="7"/>
      <c r="G38" s="7"/>
    </row>
    <row r="39" spans="1:7" ht="15.75" x14ac:dyDescent="0.2">
      <c r="A39" s="7">
        <v>26</v>
      </c>
      <c r="B39" s="7" t="s">
        <v>4</v>
      </c>
      <c r="C39" s="7" t="s">
        <v>3</v>
      </c>
      <c r="D39" s="7">
        <v>4</v>
      </c>
      <c r="E39" s="7" t="s">
        <v>2</v>
      </c>
      <c r="F39" s="7"/>
      <c r="G39" s="7"/>
    </row>
    <row r="40" spans="1:7" ht="23.1" customHeight="1" x14ac:dyDescent="0.2">
      <c r="A40" s="6" t="s">
        <v>1</v>
      </c>
      <c r="B40" s="5"/>
      <c r="C40" s="5"/>
      <c r="D40" s="5"/>
      <c r="E40" s="5"/>
      <c r="F40" s="4"/>
      <c r="G40" s="3">
        <f>SUM(G34:G39)</f>
        <v>0</v>
      </c>
    </row>
    <row r="41" spans="1:7" ht="23.1" customHeight="1" x14ac:dyDescent="0.2">
      <c r="A41" s="2" t="s">
        <v>0</v>
      </c>
      <c r="B41" s="2"/>
      <c r="C41" s="2"/>
      <c r="D41" s="2"/>
      <c r="E41" s="2"/>
      <c r="F41" s="2"/>
      <c r="G41" s="1">
        <f>G40+G32+G27+G21+G12</f>
        <v>0</v>
      </c>
    </row>
  </sheetData>
  <mergeCells count="19">
    <mergeCell ref="A21:F21"/>
    <mergeCell ref="A22:G22"/>
    <mergeCell ref="A27:F27"/>
    <mergeCell ref="A28:G28"/>
    <mergeCell ref="A1:G1"/>
    <mergeCell ref="F2:G2"/>
    <mergeCell ref="A4:G4"/>
    <mergeCell ref="A5:G5"/>
    <mergeCell ref="A12:F12"/>
    <mergeCell ref="A32:F32"/>
    <mergeCell ref="A33:G33"/>
    <mergeCell ref="A40:F40"/>
    <mergeCell ref="A41:F41"/>
    <mergeCell ref="A2:A3"/>
    <mergeCell ref="B2:B3"/>
    <mergeCell ref="C2:C3"/>
    <mergeCell ref="D2:D3"/>
    <mergeCell ref="E2:E3"/>
    <mergeCell ref="A13:G13"/>
  </mergeCells>
  <phoneticPr fontId="1" type="noConversion"/>
  <pageMargins left="0.75" right="0.75" top="1" bottom="1" header="0.5" footer="0.5"/>
  <pageSetup paperSize="9" scale="9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太白校区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</dc:creator>
  <cp:lastModifiedBy>Ade</cp:lastModifiedBy>
  <dcterms:created xsi:type="dcterms:W3CDTF">2024-11-19T09:45:12Z</dcterms:created>
  <dcterms:modified xsi:type="dcterms:W3CDTF">2024-11-19T09:48:16Z</dcterms:modified>
</cp:coreProperties>
</file>