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9990" tabRatio="966" firstSheet="18" activeTab="24"/>
  </bookViews>
  <sheets>
    <sheet name="封面" sheetId="76" r:id="rId1"/>
    <sheet name="汇总表" sheetId="1" r:id="rId2"/>
    <sheet name="楼宇立体字" sheetId="58" r:id="rId3"/>
    <sheet name="建筑入口立体字" sheetId="60" r:id="rId4"/>
    <sheet name="户外LED大屏" sheetId="61" r:id="rId5"/>
    <sheet name="建筑入口功能立牌" sheetId="62" r:id="rId6"/>
    <sheet name="停车场指引" sheetId="63" r:id="rId7"/>
    <sheet name="行人指引标识" sheetId="64" r:id="rId8"/>
    <sheet name="宣传栏" sheetId="65" r:id="rId9"/>
    <sheet name="总平面图" sheetId="66" r:id="rId10"/>
    <sheet name="建筑入口墙面指引标识" sheetId="67" r:id="rId11"/>
    <sheet name="地下车库出入口标识" sheetId="68" r:id="rId12"/>
    <sheet name="垃圾桶" sheetId="69" r:id="rId13"/>
    <sheet name="温馨提示标识" sheetId="70" r:id="rId14"/>
    <sheet name="入口防撞标识" sheetId="71" r:id="rId15"/>
    <sheet name="地下-1层标识" sheetId="72" r:id="rId16"/>
    <sheet name="地下-2层标识" sheetId="73" r:id="rId17"/>
    <sheet name="室内标识" sheetId="74" r:id="rId18"/>
    <sheet name="地下室电气工程（医疗导视）" sheetId="77" r:id="rId19"/>
    <sheet name="室外电气工程（医疗导视）" sheetId="78" r:id="rId20"/>
    <sheet name="门诊楼电气工程（医疗导视）" sheetId="79" r:id="rId21"/>
    <sheet name="保健楼电气工程（医疗导视）" sheetId="80" r:id="rId22"/>
    <sheet name="门诊楼泛光照明" sheetId="81" r:id="rId23"/>
    <sheet name="康复保健楼泛光照明" sheetId="82" r:id="rId24"/>
    <sheet name="保障综合楼泛光照明" sheetId="83" r:id="rId25"/>
  </sheets>
  <definedNames>
    <definedName name="_Ref417485384">#REF!</definedName>
    <definedName name="单一来源">#REF!</definedName>
    <definedName name="公开招标">#REF!</definedName>
    <definedName name="公开招标11">#REF!</definedName>
    <definedName name="教师阅览室">#REF!</definedName>
    <definedName name="竞争性谈判">#REF!</definedName>
    <definedName name="询价">#REF!</definedName>
    <definedName name="邀请招标">#REF!</definedName>
  </definedNames>
  <calcPr calcId="144525"/>
</workbook>
</file>

<file path=xl/sharedStrings.xml><?xml version="1.0" encoding="utf-8"?>
<sst xmlns="http://schemas.openxmlformats.org/spreadsheetml/2006/main" count="960" uniqueCount="299">
  <si>
    <t>延安大学附属医院妇女儿童分院导视标识系统及泛光照明</t>
  </si>
  <si>
    <t>工程</t>
  </si>
  <si>
    <t>工程量清单</t>
  </si>
  <si>
    <t>招  标  人：</t>
  </si>
  <si>
    <t>（单位盖章）</t>
  </si>
  <si>
    <t>法定代表人
或其授权人：</t>
  </si>
  <si>
    <t>（签字或盖章）</t>
  </si>
  <si>
    <t>工程造价咨询
或招标代理人：</t>
  </si>
  <si>
    <t>编  制  人：</t>
  </si>
  <si>
    <t>(造价人员签字盖专用章)</t>
  </si>
  <si>
    <t>复  核  人：</t>
  </si>
  <si>
    <t>编制时间：     年   月   日</t>
  </si>
  <si>
    <t>复核时间：     年   月   日</t>
  </si>
  <si>
    <t>工程造价汇总表</t>
  </si>
  <si>
    <t>序号</t>
  </si>
  <si>
    <t>项目名称</t>
  </si>
  <si>
    <t>金额（元）</t>
  </si>
  <si>
    <t>备注</t>
  </si>
  <si>
    <t>户外标识</t>
  </si>
  <si>
    <t>楼宇立体字</t>
  </si>
  <si>
    <t>建筑入口立体字</t>
  </si>
  <si>
    <t>户外LED大屏</t>
  </si>
  <si>
    <t>建筑入口功能立牌</t>
  </si>
  <si>
    <t>停车场指引</t>
  </si>
  <si>
    <t>行人指引标识</t>
  </si>
  <si>
    <t>宣传栏</t>
  </si>
  <si>
    <t>总平面图</t>
  </si>
  <si>
    <t>建筑入口墙面指引标识</t>
  </si>
  <si>
    <t>地下车库出入口标识</t>
  </si>
  <si>
    <t>垃圾桶</t>
  </si>
  <si>
    <t>温馨提示标识</t>
  </si>
  <si>
    <t>入口防撞标识</t>
  </si>
  <si>
    <t>地下车库标识</t>
  </si>
  <si>
    <t>地下-1层标识</t>
  </si>
  <si>
    <t>地下-2层标识</t>
  </si>
  <si>
    <t>室内标识</t>
  </si>
  <si>
    <t>专家一览表</t>
  </si>
  <si>
    <t>大厅总索引</t>
  </si>
  <si>
    <t>电子水牌广告位</t>
  </si>
  <si>
    <t>护士站\接待处标识</t>
  </si>
  <si>
    <t>扶梯楼层索引</t>
  </si>
  <si>
    <t>电梯厅楼层索引</t>
  </si>
  <si>
    <t>贴墙指引标识</t>
  </si>
  <si>
    <t>吊牌指引标识</t>
  </si>
  <si>
    <t>轿厢索引标识</t>
  </si>
  <si>
    <t>电梯停靠标识</t>
  </si>
  <si>
    <t>电梯厅楼层编号</t>
  </si>
  <si>
    <t>楼梯间楼层编号</t>
  </si>
  <si>
    <t>门沿标识</t>
  </si>
  <si>
    <t>医患公示栏</t>
  </si>
  <si>
    <t>科室简介医护一览表</t>
  </si>
  <si>
    <t>科室牌</t>
  </si>
  <si>
    <t>功能门牌</t>
  </si>
  <si>
    <t>病房门牌</t>
  </si>
  <si>
    <t>床位号标识</t>
  </si>
  <si>
    <t>卫生间标识</t>
  </si>
  <si>
    <t>制度牌</t>
  </si>
  <si>
    <t>消防疏散图</t>
  </si>
  <si>
    <t>温馨提示牌</t>
  </si>
  <si>
    <t>指引地贴</t>
  </si>
  <si>
    <t>窗口标识</t>
  </si>
  <si>
    <t>室内果皮箱</t>
  </si>
  <si>
    <t>医院导视系统-电气配套工程</t>
  </si>
  <si>
    <t>医院导视系统-地下室电气工程</t>
  </si>
  <si>
    <t>医院导视系统-室外总平电气工程</t>
  </si>
  <si>
    <t>医院导视系统-门诊楼电气工程</t>
  </si>
  <si>
    <t>医院导视系统-保健楼电气工程</t>
  </si>
  <si>
    <t>泛光照明</t>
  </si>
  <si>
    <t>门诊楼泛光照明</t>
  </si>
  <si>
    <t>康复保健楼泛光照明</t>
  </si>
  <si>
    <t>保障综合楼泛光照明</t>
  </si>
  <si>
    <t>预留金（5%）</t>
  </si>
  <si>
    <t>合计</t>
  </si>
  <si>
    <t>备注：本项目单价为全费用单价</t>
  </si>
  <si>
    <t>楼宇立体字清单</t>
  </si>
  <si>
    <t>产品名称</t>
  </si>
  <si>
    <t>规格及技术参数</t>
  </si>
  <si>
    <t>数量</t>
  </si>
  <si>
    <t>单位</t>
  </si>
  <si>
    <t>单价</t>
  </si>
  <si>
    <t>合价</t>
  </si>
  <si>
    <t>参考图片(图片仅供参考，实际以设计图纸为准)</t>
  </si>
  <si>
    <t>宽：23200mm，高3000mm，厚80mm。铝板冲孔烤漆立体字+LED光源， 白天不发光，夜晚发红光</t>
  </si>
  <si>
    <t>套</t>
  </si>
  <si>
    <t>宽：27970mm，高3000mm，厚80mm。铝板冲孔烤漆立体字+LED光源， 白天不发光，夜晚发红光</t>
  </si>
  <si>
    <t>宽：13890mm，高2660mm，厚80mm。铝板冲孔烤漆立体字+LED光源， 白天不发光，夜晚发红光</t>
  </si>
  <si>
    <t>宽：17680mm，高2000mm，厚80mm。铝板冲孔烤漆立体字+LED光源， 白天不发光，夜晚发红光</t>
  </si>
  <si>
    <t>宽：14310mm，高2000mm，厚80mm。铝板冲孔烤漆立体字+LED光源， 白天不发光，夜晚发红光</t>
  </si>
  <si>
    <t>汇总造价</t>
  </si>
  <si>
    <t>建筑入口立体字清单</t>
  </si>
  <si>
    <t>参考图片</t>
  </si>
  <si>
    <r>
      <rPr>
        <sz val="10"/>
        <color rgb="FFFF0000"/>
        <rFont val="宋体"/>
        <charset val="134"/>
      </rPr>
      <t>2580mm*(1200+320)*100,</t>
    </r>
    <r>
      <rPr>
        <sz val="10"/>
        <color rgb="FF000000"/>
        <rFont val="宋体"/>
        <charset val="134"/>
      </rPr>
      <t>不锈钢围边烤漆标准色，亚克力面板，内置LED灯组，白天不发光，夜晚发红光方管焊接背支架，尺寸需按实际情况定</t>
    </r>
  </si>
  <si>
    <r>
      <rPr>
        <sz val="10"/>
        <color rgb="FFFF0000"/>
        <rFont val="宋体"/>
        <charset val="134"/>
      </rPr>
      <t>2680mm*（1200mm+320mm）*100mm,</t>
    </r>
    <r>
      <rPr>
        <sz val="10"/>
        <color rgb="FF000000"/>
        <rFont val="宋体"/>
        <charset val="134"/>
      </rPr>
      <t>不锈钢围边烤漆标准色，亚克力面板，内置LED灯组，白天不发光，夜晚发红光方管焊接背支架，尺寸需按实际情况定</t>
    </r>
  </si>
  <si>
    <r>
      <rPr>
        <sz val="10"/>
        <color rgb="FFFF0000"/>
        <rFont val="宋体"/>
        <charset val="134"/>
      </rPr>
      <t>5570mm*(1200mm+320mm)*100mm,</t>
    </r>
    <r>
      <rPr>
        <sz val="10"/>
        <color rgb="FF000000"/>
        <rFont val="宋体"/>
        <charset val="134"/>
      </rPr>
      <t>不锈钢围边烤漆标准色，亚克力面板，内置LED灯组，白天不发光，夜晚发红光方管焊接背支架，尺寸需按实际情况定</t>
    </r>
  </si>
  <si>
    <r>
      <rPr>
        <sz val="10"/>
        <color rgb="FFFF0000"/>
        <rFont val="宋体"/>
        <charset val="134"/>
      </rPr>
      <t>4140mm*(1200mm+320mm)*100mm,</t>
    </r>
    <r>
      <rPr>
        <sz val="10"/>
        <color rgb="FF000000"/>
        <rFont val="宋体"/>
        <charset val="134"/>
      </rPr>
      <t>不锈钢围边烤漆标准色，亚克力面板，内置LED灯组，白天不发光，夜晚发红光方管焊接背支架，尺寸需按实际情况定</t>
    </r>
  </si>
  <si>
    <t>户外LED大屏清单</t>
  </si>
  <si>
    <t>挖基坑土方</t>
  </si>
  <si>
    <t>2200mm*2200mm*2500mm*2个</t>
  </si>
  <si>
    <t>m3</t>
  </si>
  <si>
    <t>素土回填</t>
  </si>
  <si>
    <t>基坑周边+顶面</t>
  </si>
  <si>
    <t>C25混凝土垫层</t>
  </si>
  <si>
    <t>2200mm*2200mm*200mm*2个</t>
  </si>
  <si>
    <t>C30砼浇筑基础</t>
  </si>
  <si>
    <t>2000mm*2000mm*2000mm*2个</t>
  </si>
  <si>
    <t>18mm螺纹钢</t>
  </si>
  <si>
    <t>按150kg/m3</t>
  </si>
  <si>
    <t>t</t>
  </si>
  <si>
    <t>20mm厚钢板焊接做防锈处理</t>
  </si>
  <si>
    <t>基础混凝土顶2000mm*2000mm*20mm</t>
  </si>
  <si>
    <t>m2</t>
  </si>
  <si>
    <t>钢骨架</t>
  </si>
  <si>
    <t>100*100*8镀锌方钢主骨架，焊点打磨平整、防腐防锈处理；320*8圆柱为主支撑柱，焊接、防腐防锈处理；</t>
  </si>
  <si>
    <t>铝塑板边框150m宽(规格：5mm厚35丝、干挂工艺)</t>
  </si>
  <si>
    <t>9280mm*600mm+5280mm*600mm*2+1138mm*600mm*2</t>
  </si>
  <si>
    <t>户外LED P2.5全彩显示屏</t>
  </si>
  <si>
    <r>
      <rPr>
        <sz val="10"/>
        <color rgb="FF000000"/>
        <rFont val="宋体"/>
        <charset val="134"/>
      </rPr>
      <t xml:space="preserve"> 显示尺寸:9.28m×5.28m=49.0m² ；外形尺寸：9.</t>
    </r>
    <r>
      <rPr>
        <sz val="10"/>
        <color rgb="FF000000"/>
        <rFont val="宋体"/>
        <charset val="134"/>
      </rPr>
      <t>2</t>
    </r>
    <r>
      <rPr>
        <sz val="10"/>
        <color rgb="FF000000"/>
        <rFont val="宋体"/>
        <charset val="134"/>
      </rPr>
      <t xml:space="preserve">8m×5.48m=51.95m²；分辨率：2320*1320；
1）户外LED全彩显示屏；       
2）像素间距：2.5mm；
3）简易箱体；                
4）像素结构：LED表贴三合一  
5）像素密度：160000点/㎡ 
6）光学参数：色温3000K—10000K可调，水平、垂直视角160°，亮度均匀性≥97%，刷新3840HZ
7）寿命：≥10万小时，工作温度范围-10—40℃，存储温度范围-20—60℃，工作湿度范围（RH）无结露10-80%，存储湿度范围（RH）无结露10-85%。
8）功能特性：支持任意方向、任意尺寸、任意造型拼接，画面均匀一致，无黑线，实现真正无缝拼接。
9）视频处理器：HDMI×1、DVI×2、SDI×1,4输入3画面，位置、大小自由调节，最大输入分辨率1920*1200@60Hz，支持分辨率任意设置，支持串口控制，支持双USB2.0控制和级联
10)含安装、调试等所有内容
</t>
    </r>
  </si>
  <si>
    <t>铝塑(规格：5mm厚35丝)</t>
  </si>
  <si>
    <t>背部铝塑板封闭(规格：5mm厚35丝、干挂工艺)9280mm*5280mm</t>
  </si>
  <si>
    <t>镀锌板(2mm厚)</t>
  </si>
  <si>
    <t>底部造型采用镀锌板激光切割焊接成型，内置方钢龙骨骨架汽车烤漆(镀锌板2mm厚)；表面PPG光油防紫外线处理LOGO部分丝网印刷</t>
  </si>
  <si>
    <t>建筑入口功能立牌清单</t>
  </si>
  <si>
    <t>1050mm*500mm*800mm*3个</t>
  </si>
  <si>
    <t>1050mm*500mm*100mm*3个</t>
  </si>
  <si>
    <t>950mm*400mm*500mm*3个</t>
  </si>
  <si>
    <t>16mm厚钢板焊接做防锈处理</t>
  </si>
  <si>
    <t>基础混凝土顶950mm*400mm*16mm*3个</t>
  </si>
  <si>
    <t>100*100*8镀锌方钢主骨架，焊点打磨平整、防腐防锈处理；</t>
  </si>
  <si>
    <t xml:space="preserve">
1.5mm镀锌板焊接/打磨/烤漆白色</t>
  </si>
  <si>
    <t>2800mm*650mm*2；1.5mm镀锌板焊接/打磨/烤漆白色；文字激光雕刻镂空，内置LED灯组，夜晚发红光；图案丝网印刷</t>
  </si>
  <si>
    <t>停车场指引清单</t>
  </si>
  <si>
    <t>1050mm*500mm*800mm*6个</t>
  </si>
  <si>
    <t>1050mm*500mm*100mm*6个</t>
  </si>
  <si>
    <t>950mm*400mm*500mm*6个</t>
  </si>
  <si>
    <t>基础混凝土顶950mm*400mm*16mm*6个</t>
  </si>
  <si>
    <t>行人指引标识清单</t>
  </si>
  <si>
    <t>1050mm*500mm*800mm*12个</t>
  </si>
  <si>
    <t>1050mm*500mm*100mm*12个</t>
  </si>
  <si>
    <t>950mm*400mm*500mm*12个</t>
  </si>
  <si>
    <t>基础混凝土顶950mm*400mm*16mm*12个</t>
  </si>
  <si>
    <t>宣传栏清单</t>
  </si>
  <si>
    <t>550mm*550mm*800mm*4个*6个</t>
  </si>
  <si>
    <t>550mm*550mm*100mm*4个*6个</t>
  </si>
  <si>
    <t>450mm*450mm*500mm*4个*6个</t>
  </si>
  <si>
    <t>基础混凝土顶450mm*450mm*16mm*4个*6个</t>
  </si>
  <si>
    <t>150*150*8镀锌方管焊接主骨架，焊点打磨平整、防腐防锈处理；30*30*3镀锌管焊接主龙骨；50*50*3镀锌方管横撑</t>
  </si>
  <si>
    <t xml:space="preserve">
1.5mm镀锌板焊接箱体</t>
  </si>
  <si>
    <t>1.5mm镀锌板焊接箱体，内置液压杆方便开启，耐力板面罩，隐形折页及隐形锁</t>
  </si>
  <si>
    <t xml:space="preserve">
1.2mm镀锌板雨棚</t>
  </si>
  <si>
    <t>1.2mm镀锌板折弯焊接制作雨棚，静电喷塑白色</t>
  </si>
  <si>
    <t xml:space="preserve">
1.5mm镀锌板</t>
  </si>
  <si>
    <t>镀锌板焊接，打磨，外观颜色采用静电喷塑logo红色</t>
  </si>
  <si>
    <t>总平面图清单</t>
  </si>
  <si>
    <t>900mm*500mm*800mm*2个*1个</t>
  </si>
  <si>
    <t>900mm*500mm*100mm*2个*1个</t>
  </si>
  <si>
    <t>800mm*400mm*500mm*2个*1个</t>
  </si>
  <si>
    <t>基础混凝土顶800mm*400mm*16mm*2个*1个</t>
  </si>
  <si>
    <t>50*50*3镀锌方管主骨架，焊点打磨平整、防腐防锈处理；30*30*3镀锌管焊接龙骨；</t>
  </si>
  <si>
    <t>1.5mm镀锌板焊接，汽车烤漆白色，图文丝网印刷；-LOGO丝网印刷</t>
  </si>
  <si>
    <t xml:space="preserve">
钢化玻璃镶嵌</t>
  </si>
  <si>
    <t>表面钢化玻璃镶嵌，平面图灯箱片高清喷印，内置LED灯组</t>
  </si>
  <si>
    <t>建筑入口墙面指引标识清单</t>
  </si>
  <si>
    <t>1050mm*500mm*800mm*8个</t>
  </si>
  <si>
    <t>1050mm*500mm*100mm*8个</t>
  </si>
  <si>
    <t>950mm*400mm*500mm*8个</t>
  </si>
  <si>
    <t>基础混凝土顶950mm*400mm*16mm*8个</t>
  </si>
  <si>
    <t>地下车库出入口标识清单</t>
  </si>
  <si>
    <t>6000mm*630mm；镀锌方管焊接龙骨，1.2mm镀锌板焊接，汽车烤漆深灰色K80；3M反光贴制作</t>
  </si>
  <si>
    <t>项</t>
  </si>
  <si>
    <t>垃圾桶清单</t>
  </si>
  <si>
    <t>740mm*800mm*350mm；镀锌方管焊接龙骨，1.2mm
镀锌板焊接箱体，汽车烤漆白色，图文丝网印刷</t>
  </si>
  <si>
    <t>个</t>
  </si>
  <si>
    <t>温馨提示标识清单</t>
  </si>
  <si>
    <t>400mm*300mm；40mm方管焊接，汽车烤漆；1.2mm镀锌板围边焊接，汽车烤漆；图文丝网印刷</t>
  </si>
  <si>
    <t>入口防撞标识清单</t>
  </si>
  <si>
    <t>高120mm；半透明磨砂 贴打印</t>
  </si>
  <si>
    <t>m</t>
  </si>
  <si>
    <t>地下-1层标识清单</t>
  </si>
  <si>
    <t>20mm不锈钢圆管；1.5mm镀锌板烤漆，图文镂空，内衬亚克力烤漆，内置LED灯组</t>
  </si>
  <si>
    <t>电梯厅指引标识</t>
  </si>
  <si>
    <t>900mm*1400mm；1.2mm镀锌板烤漆，图文丝网印刷</t>
  </si>
  <si>
    <t>540mm*1800mm；1.5mm镀锌板焊接/打磨，磁吸式面板可更换，图文丝网印刷</t>
  </si>
  <si>
    <t>1100mm*120mm；正面10mm亚克力打腐圆角抛光，分段烤漆，文字丝网印刷；侧面7mm亚克力标准色烤漆</t>
  </si>
  <si>
    <t>5mm亚克力打磨圆角，标准色烤漆
12mm亚克力打磨圆角，烤漆白色
图文丝网印刷
贴墙安装</t>
  </si>
  <si>
    <t>10mm亚克力打磨圆角标准色烤漆白色，7mm亚克力打磨圆角烤漆，
图文丝网印刷
贴墙安装</t>
  </si>
  <si>
    <t>10mm亚克力热弯，
烤漆白色，图文丝网印刷贴墙安装</t>
  </si>
  <si>
    <t>10mm亚克力
抛光、热弯烤漆
7mm亚克力烤漆-
图文丝网印刷
贴墙安装</t>
  </si>
  <si>
    <t>地下-2层标识清单</t>
  </si>
  <si>
    <t>540mm*1800mm；1.5mm镀锌板焊接/打磨，汽车烤漆白色；磁吸式面板可更换，图文丝网印刷</t>
  </si>
  <si>
    <t>10mm亚克力
抛光、热弯烤漆
7mm亚克力烤漆
图文丝网印刷
贴墙安装</t>
  </si>
  <si>
    <t>卫生间</t>
  </si>
  <si>
    <t>10mm亚克力打磨圆角，抛光
汽车烤漆白色标准色烤漆
图文丝网印刷
贴墙安装</t>
  </si>
  <si>
    <t>室内标识清单</t>
  </si>
  <si>
    <t>1层数量</t>
  </si>
  <si>
    <t>2层数量</t>
  </si>
  <si>
    <t>3层数量</t>
  </si>
  <si>
    <t>4层数量</t>
  </si>
  <si>
    <t>5层数量</t>
  </si>
  <si>
    <t>6层数量</t>
  </si>
  <si>
    <t>7层数量</t>
  </si>
  <si>
    <t>8层数量</t>
  </si>
  <si>
    <t>9层数量</t>
  </si>
  <si>
    <t>10层数量</t>
  </si>
  <si>
    <t>合计数量</t>
  </si>
  <si>
    <t>显示尺寸:3.52m×1.92m=6.76m²；外形尺寸：3.7m×2.00m=7.77m²；分辨率：1408*768
1）室内LED全彩显示屏；       
2）像素间距：2.5mm；
3）磁吸前维护结构；          
4）像素结构：LED表贴三合一  
5）像素密度：160000点/㎡ 
6）光学参数：色温3000K—10000K可调，水平、垂直视角160°，亮度均匀性≥97%，刷新3840HZ
7）寿命：≥10万小时，工作温度范围-10—40℃，存储温度范围-20—60℃，工作湿度范围（RH）无结露10-80%，存储湿度范围（RH）无结露10-85%。
8）功能特性：支持任意方向、任意尺寸、任意造型拼接，画面均匀一致，无黑线，实现真正无缝拼接。
9）视频处理器：支持视频源信号任意无缝切换，支持广播级任意缩放，支持双USB高速通讯，支持前面板快速设置，支持HDCP，输入：DVI×1、HDMI1.4×1、SDI×1、VGA×1、 CVBS×1，输出：千兆网口×2；
10)含安装、调试等所有内容</t>
  </si>
  <si>
    <t>1430mm*1300mm；（65寸红外卧式一体机+55寸立式广告机） 
1、触摸一体机：面板尺寸：55寸；显示比例：16：9：分辩率 1920×1080
亮度＞350 cd/m2；可视角度 89/89/89/89（L/R/U/D)
触摸屏类型：红外多点触摸屏；触摸精度：±2mm
设备颜色：白色；主机配置：I5四代，8+128G。定制丝印LOGO
2、广告机：面板尺寸：55寸；显示比例：16：9：分辩率 1920×1080
亮度＞350 cd/m2；可视角度 89/89/89/89（L/R/U/D)
设备颜色：黑色；配置：安卓A40，1+16G
3)含安装、调试等所有内容</t>
  </si>
  <si>
    <t>750mm*1915mm；工业级饭金机身，金属边框，表面钢化请；55寸液晶显示器4K高清IPS硬屏；LOGO丝网印刷</t>
  </si>
  <si>
    <t>亚克力烤漆立体字</t>
  </si>
  <si>
    <t>镀锌方管焊接龙骨，1.5mm
镀锌板焊接/打磨，汽车烤漆
图文丝网印刷
LOGO丝网印刷
20mm钢板焊接底座，汽车烤漆，磁吸式面板可更换，图文丝网印刷</t>
  </si>
  <si>
    <t>1.5mm镀锌板焊接/打磨，汽车烤漆
图文丝网印刷
标准色烤漆，LOGO丝网印制
磁吸式面板可更换，图文丝网印刷</t>
  </si>
  <si>
    <t>15mm亚克力打磨抛光，标准色烤漆
20mm亚克力打磨抛光，烤漆白色
图文丝网印刷</t>
  </si>
  <si>
    <t>20mm不锈钢圆管，内穿钢丝吊绳及电源线
5mm亚克力面板烤漆白色，图文信息丝网印刷</t>
  </si>
  <si>
    <t>15mm亚克力标准色烤漆，打磨圆角，磁吸式面板，烤漆白色。</t>
  </si>
  <si>
    <t>10mm亚克力打腐圆角抛光，分段烤漆
文字丝网印刷
7mm亚克力标准色烤漆</t>
  </si>
  <si>
    <t>5mm亚克力标准色烤漆
12mm亚克力打磨圆角，烤漆白色
图文丝网印刷</t>
  </si>
  <si>
    <t>10mm亚克力打磨圆角标准色烤漆白色，侧面标准色烤漆，
图文丝网印刷</t>
  </si>
  <si>
    <t>10mm亚克力打磨圆角，标准色烤速
15mm亚克力打磨图角，抛光，
烤漆白色，图文丝网印刷</t>
  </si>
  <si>
    <t>1.5mm镀肆板围边。汽车烤漆，图文丝网印
透明亚克力盒子
墙面粘贴安装</t>
  </si>
  <si>
    <t>1.5mm键锌板围边烤漆。图文丝网印
透明亚克力盒子
墙面粘贴安装</t>
  </si>
  <si>
    <t>10mm亚克力上下打磨圆角，
烤漆白色，图文丝网印刷</t>
  </si>
  <si>
    <t>5mm亚克力打磨圆角，标准色烤漆
8mm亚克力打磨圆角。烤漆白色
图文丝网印刷</t>
  </si>
  <si>
    <t>铝型材标准色烤漆
图文丝网印刷
可更换内容为3mm透明亚克力丝网印</t>
  </si>
  <si>
    <t>8mm亚克力圆角抛光，图文背面Uv打印，背面打白</t>
  </si>
  <si>
    <t>10mm亚克力打磨圆角，抛光烤漆白色
图文丝网印刷</t>
  </si>
  <si>
    <t>10mm结皮板烤漆，图文丝网印</t>
  </si>
  <si>
    <t>10mm亚克力打磨圆角，抛光烤漆白色
7mm亚克力烤漆
图文丝网印刷</t>
  </si>
  <si>
    <t>10mm亚克力打磨圆角，抛光
烤漆白色
图文丝网印刷</t>
  </si>
  <si>
    <t>3M膜打印，表面覆耐磨防滑保护膜</t>
  </si>
  <si>
    <t>分部分项工程量清单计价表</t>
  </si>
  <si>
    <t>工程名称：医院导视系统-地下室电气工程</t>
  </si>
  <si>
    <t>专业：电气设备安装工程</t>
  </si>
  <si>
    <t>第 1 页  共 1 页</t>
  </si>
  <si>
    <t>项目编码</t>
  </si>
  <si>
    <t>计量单位</t>
  </si>
  <si>
    <t>工程数量</t>
  </si>
  <si>
    <t>030212003001</t>
  </si>
  <si>
    <t>电气配线
[项目特征]
1.导线型号、材质、规格:BV-2.5
[工作内容]
1.配线</t>
  </si>
  <si>
    <t>..</t>
  </si>
  <si>
    <t>工程名称：医院导视系统-门诊楼电气工程</t>
  </si>
  <si>
    <t>030212002001</t>
  </si>
  <si>
    <t>线槽
[项目特征]
1.材质:铝线槽
2.规格:50*30
[工作内容]
1.安装</t>
  </si>
  <si>
    <t>030212001001</t>
  </si>
  <si>
    <t>电气配管
[项目特征]
1.名称:电气配管
2.材质:PC20
3.配置形式及部位:暗配</t>
  </si>
  <si>
    <t>030208001002</t>
  </si>
  <si>
    <t>控制电缆
[项目特征]
1.名称、规格:ZR-YJV-5*6
2.敷设方式:配管/桥架敷设
3.电缆头制作安装</t>
  </si>
  <si>
    <t>工程名称：医院导视系统-保健楼电气工程</t>
  </si>
  <si>
    <t>工程名称：泛光照明-门诊综合楼</t>
  </si>
  <si>
    <t>第 1 页  共 3 页</t>
  </si>
  <si>
    <t>030213003001</t>
  </si>
  <si>
    <t>洗墙灯
[项目特征]
1.名称:洗墙灯
2.型号:灯具尺寸：1m 额定功率：15W、色温：3000K
[工作内容]
1.安装</t>
  </si>
  <si>
    <t>030213003003</t>
  </si>
  <si>
    <t>洗墙灯
[项目特征]
1.名称:洗墙灯
2.型号:灯具尺寸：0.5m 额定功率：8W、色温：3000K
[工作内容]
1.安装</t>
  </si>
  <si>
    <t>030213003004</t>
  </si>
  <si>
    <t>洗墙灯
[项目特征]
1.名称:洗墙灯
2.型号:灯具尺寸：0.3m 额定功率：5W、色温：3000K
[工作内容]
1.安装</t>
  </si>
  <si>
    <t>030213003005</t>
  </si>
  <si>
    <t>洗墙灯
[项目特征]
1.名称:洗墙灯（DMX512灰度变化）
2.型号:灯具尺寸：1m 额定功率：15W、色温：3000K
[工作内容]
1.安装</t>
  </si>
  <si>
    <t>030213003006</t>
  </si>
  <si>
    <t>洗墙灯
[项目特征]
1.名称:洗墙灯（DMX512灰度变化）
2.型号:灯具尺寸：0.5m 额定功率：8W、色温：3000K
[工作内容]
1.安装</t>
  </si>
  <si>
    <t>030213003007</t>
  </si>
  <si>
    <t>洗墙灯
[项目特征]
1.名称:洗墙灯（DMX512）
2.型号:灯具尺寸：0.5m 额定功率：8W、色温：3000K双色
[工作内容]
1.安装</t>
  </si>
  <si>
    <t>020303001001</t>
  </si>
  <si>
    <t>灯带
1.名称:柔性灯带
2.型号:额定功率：12W、色温：4000K
[工作内容]
1.安装</t>
  </si>
  <si>
    <t>030204018001</t>
  </si>
  <si>
    <t>配电箱
[项目特征]
1.名称、型号:控制开关防雨箱
2.安装高度:挂墙安装
[工作内容]
1.箱体安装</t>
  </si>
  <si>
    <t>台</t>
  </si>
  <si>
    <t>第 2 页  共 3 页</t>
  </si>
  <si>
    <t>030204018002</t>
  </si>
  <si>
    <t>配电箱
[项目特征]
1.名称、型号:主控器防雨箱
2.安装高度:挂墙安装
[工作内容]
1.箱体安装</t>
  </si>
  <si>
    <t>030204018003</t>
  </si>
  <si>
    <t>配电箱
[项目特征]
1.名称、型号:分控器防雨箱
2.安装高度:挂墙安装
[工作内容]
1.箱体安装</t>
  </si>
  <si>
    <t>030204018004</t>
  </si>
  <si>
    <t>信号放大器
[项目特征]
1.名称、型号:信号放大器</t>
  </si>
  <si>
    <t>030208001001</t>
  </si>
  <si>
    <t>电力电缆
[项目特征]
1.名称、规格:ZR-YJV-5*16
2.敷设方式:配管/桥架敷设
3.电缆头制作安装</t>
  </si>
  <si>
    <t>控制电缆
[项目特征]
1.名称、规格:ZR-YJV-3*4
2.敷设方式:配管/桥架敷设
3.电缆头制作安装</t>
  </si>
  <si>
    <t>电气配线
[项目特征]
1.名称:电气配线
2.导线型号:ZR-RVV-2*4
3.敷设方式：管内/桥架配线</t>
  </si>
  <si>
    <t>030212003002</t>
  </si>
  <si>
    <t>电气配线
[项目特征]
1.配线形式:暗配
2.导线型号、材质、规格:UTP CAT6
3.敷设部位或线制:管内/桥架穿线
[工作内容]
1.安装</t>
  </si>
  <si>
    <t>线槽
[项目特征]
1.材质:铝线槽
2.规格:100*50
[工作内容]
1.安装</t>
  </si>
  <si>
    <t>030212002002</t>
  </si>
  <si>
    <t>线槽
[项目特征]
1.材质:铝线槽
2.规格:50*30
[工作内容]
1.安装</t>
  </si>
  <si>
    <t>第 3 页  共 3 页</t>
  </si>
  <si>
    <t>030212002003</t>
  </si>
  <si>
    <t>线槽
[项目特征]
1.材质:铝线槽
2.规格:30*20
[工作内容]
1.安装</t>
  </si>
  <si>
    <t>电气配管
[项目特征]
1.名称:电气配管
2.材质:PC25
3.配置形式及部位:暗配</t>
  </si>
  <si>
    <t>030204018005</t>
  </si>
  <si>
    <t>配电箱
[项目特征]
1.名称、型号:MZAL箱
2.规格:800*1800*400
3.落地安装
[工作内容]
1.箱体安装</t>
  </si>
  <si>
    <t>工程名称：泛光照明-康复保健楼</t>
  </si>
  <si>
    <t>配电箱
[项目特征]
1.名称、型号:BJAL箱
2.规格:800*1800*400
3.落地安装
[工作内容]
1.箱体安装</t>
  </si>
  <si>
    <t>工程名称：泛光照明-保障综合楼</t>
  </si>
  <si>
    <t>第 1 页  共 2 页</t>
  </si>
  <si>
    <t>线条灯
[项目特征]
1.名称:LED线条灯
2.型号:灯具尺寸：1m 额定功率：12W、色温：3000K
[工作内容]
1.安装</t>
  </si>
  <si>
    <t>030213003002</t>
  </si>
  <si>
    <t>线条灯
[项目特征]
1.名称:LED线条灯
2.型号:灯具尺寸：0.5m 额定功率：6W、色温：3000K
[工作内容]
1.安装</t>
  </si>
  <si>
    <t>线条灯
[项目特征]
1.名称:LED线条灯
2.型号:灯具尺寸：0.3m 额定功率：4W、色温：3000K
[工作内容]
1.安装</t>
  </si>
  <si>
    <t>030213002001</t>
  </si>
  <si>
    <t>投光灯
[项目特征]
1.名称、型号:投光灯
2.规格:额定功率：12W、色温：3000K
[工作内容]
1.安装</t>
  </si>
  <si>
    <t>第 2 页  共 2 页</t>
  </si>
  <si>
    <t>配电箱
[项目特征]
1.名称、型号:BZAL箱
2.规格:600*800*300
3.挂墙安装
[工作内容]
1.箱体安装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</si>
</sst>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[DBNum2][$-804]General"/>
    <numFmt numFmtId="178" formatCode="0.00_ "/>
  </numFmts>
  <fonts count="52">
    <font>
      <sz val="11"/>
      <color theme="1"/>
      <name val="宋体"/>
      <charset val="134"/>
      <scheme val="minor"/>
    </font>
    <font>
      <b/>
      <sz val="9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20"/>
      <name val="宋体"/>
      <charset val="134"/>
    </font>
    <font>
      <sz val="10"/>
      <name val="宋体"/>
      <charset val="134"/>
    </font>
    <font>
      <b/>
      <sz val="10"/>
      <name val="宋体"/>
      <charset val="134"/>
    </font>
    <font>
      <sz val="12"/>
      <name val="宋体"/>
      <charset val="134"/>
    </font>
    <font>
      <sz val="11"/>
      <color theme="1"/>
      <name val="宋体"/>
      <charset val="134"/>
    </font>
    <font>
      <sz val="18"/>
      <color indexed="8"/>
      <name val="宋体"/>
      <charset val="134"/>
    </font>
    <font>
      <sz val="10"/>
      <color theme="1"/>
      <name val="宋体"/>
      <charset val="134"/>
    </font>
    <font>
      <sz val="10"/>
      <color indexed="8"/>
      <name val="宋体"/>
      <charset val="134"/>
    </font>
    <font>
      <sz val="10"/>
      <color theme="1"/>
      <name val="宋体"/>
      <charset val="134"/>
      <scheme val="minor"/>
    </font>
    <font>
      <sz val="10"/>
      <color rgb="FF000000"/>
      <name val="宋体"/>
      <charset val="134"/>
    </font>
    <font>
      <b/>
      <sz val="10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1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name val="宋体"/>
      <charset val="134"/>
      <scheme val="minor"/>
    </font>
    <font>
      <u/>
      <sz val="11"/>
      <name val="宋体"/>
      <charset val="134"/>
      <scheme val="minor"/>
    </font>
    <font>
      <b/>
      <sz val="11"/>
      <name val="宋体"/>
      <charset val="134"/>
      <scheme val="minor"/>
    </font>
    <font>
      <b/>
      <u/>
      <sz val="11"/>
      <name val="宋体"/>
      <charset val="134"/>
      <scheme val="minor"/>
    </font>
    <font>
      <sz val="11"/>
      <name val="宋体"/>
      <charset val="134"/>
      <scheme val="minor"/>
    </font>
    <font>
      <sz val="9"/>
      <name val="宋体"/>
      <charset val="134"/>
    </font>
    <font>
      <sz val="18"/>
      <name val="宋体"/>
      <charset val="134"/>
    </font>
    <font>
      <b/>
      <sz val="18"/>
      <name val="宋体"/>
      <charset val="134"/>
    </font>
    <font>
      <b/>
      <sz val="22"/>
      <name val="宋体"/>
      <charset val="134"/>
    </font>
    <font>
      <sz val="14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0"/>
      <name val="Arial"/>
      <charset val="134"/>
    </font>
    <font>
      <sz val="11"/>
      <color indexed="8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2"/>
      <name val="Times New Roman"/>
      <charset val="134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1"/>
      <name val="Tahoma"/>
      <charset val="134"/>
    </font>
    <font>
      <sz val="11"/>
      <color indexed="8"/>
      <name val="宋体"/>
      <charset val="134"/>
      <scheme val="minor"/>
    </font>
    <font>
      <sz val="10"/>
      <color rgb="FFFF0000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9"/>
        <bgColor indexed="1"/>
      </patternFill>
    </fill>
    <fill>
      <patternFill patternType="solid">
        <fgColor theme="0" tint="-0.14996795556505"/>
        <bgColor indexed="64"/>
      </patternFill>
    </fill>
    <fill>
      <patternFill patternType="solid">
        <fgColor theme="4" tint="0.799951170384838"/>
        <bgColor indexed="64"/>
      </patternFill>
    </fill>
    <fill>
      <patternFill patternType="solid">
        <fgColor theme="5" tint="0.79995117038483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6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8" fillId="7" borderId="17" applyNumberFormat="0" applyAlignment="0" applyProtection="0">
      <alignment vertical="center"/>
    </xf>
    <xf numFmtId="0" fontId="29" fillId="0" borderId="0" applyBorder="0"/>
    <xf numFmtId="44" fontId="0" fillId="0" borderId="0" applyFont="0" applyFill="0" applyBorder="0" applyAlignment="0" applyProtection="0">
      <alignment vertical="center"/>
    </xf>
    <xf numFmtId="0" fontId="30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0" fillId="0" borderId="0">
      <alignment vertical="center"/>
    </xf>
    <xf numFmtId="0" fontId="0" fillId="12" borderId="18" applyNumberFormat="0" applyFont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0"/>
    <xf numFmtId="0" fontId="38" fillId="0" borderId="0" applyNumberFormat="0" applyFill="0" applyBorder="0" applyAlignment="0" applyProtection="0">
      <alignment vertical="center"/>
    </xf>
    <xf numFmtId="0" fontId="30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0" borderId="19" applyNumberFormat="0" applyFill="0" applyAlignment="0" applyProtection="0">
      <alignment vertical="center"/>
    </xf>
    <xf numFmtId="0" fontId="41" fillId="0" borderId="19" applyNumberFormat="0" applyFill="0" applyAlignment="0" applyProtection="0">
      <alignment vertical="center"/>
    </xf>
    <xf numFmtId="0" fontId="6" fillId="0" borderId="0"/>
    <xf numFmtId="0" fontId="32" fillId="14" borderId="0" applyNumberFormat="0" applyBorder="0" applyAlignment="0" applyProtection="0">
      <alignment vertical="center"/>
    </xf>
    <xf numFmtId="0" fontId="35" fillId="0" borderId="20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42" fillId="16" borderId="21" applyNumberFormat="0" applyAlignment="0" applyProtection="0">
      <alignment vertical="center"/>
    </xf>
    <xf numFmtId="0" fontId="43" fillId="16" borderId="17" applyNumberFormat="0" applyAlignment="0" applyProtection="0">
      <alignment vertical="center"/>
    </xf>
    <xf numFmtId="0" fontId="44" fillId="17" borderId="22" applyNumberFormat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45" fillId="0" borderId="23" applyNumberFormat="0" applyFill="0" applyAlignment="0" applyProtection="0">
      <alignment vertical="center"/>
    </xf>
    <xf numFmtId="0" fontId="46" fillId="0" borderId="24" applyNumberFormat="0" applyFill="0" applyAlignment="0" applyProtection="0">
      <alignment vertical="center"/>
    </xf>
    <xf numFmtId="0" fontId="47" fillId="20" borderId="0" applyNumberFormat="0" applyBorder="0" applyAlignment="0" applyProtection="0">
      <alignment vertical="center"/>
    </xf>
    <xf numFmtId="0" fontId="48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37" fillId="0" borderId="0">
      <alignment vertical="center"/>
    </xf>
    <xf numFmtId="0" fontId="27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27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  <xf numFmtId="0" fontId="32" fillId="35" borderId="0" applyNumberFormat="0" applyBorder="0" applyAlignment="0" applyProtection="0">
      <alignment vertical="center"/>
    </xf>
    <xf numFmtId="0" fontId="30" fillId="0" borderId="0">
      <alignment vertical="center"/>
    </xf>
    <xf numFmtId="0" fontId="27" fillId="36" borderId="0" applyNumberFormat="0" applyBorder="0" applyAlignment="0" applyProtection="0">
      <alignment vertical="center"/>
    </xf>
    <xf numFmtId="0" fontId="32" fillId="37" borderId="0" applyNumberFormat="0" applyBorder="0" applyAlignment="0" applyProtection="0">
      <alignment vertical="center"/>
    </xf>
    <xf numFmtId="0" fontId="37" fillId="0" borderId="0">
      <alignment vertical="center"/>
    </xf>
    <xf numFmtId="0" fontId="6" fillId="0" borderId="0">
      <alignment vertical="center"/>
    </xf>
    <xf numFmtId="0" fontId="2" fillId="0" borderId="0"/>
    <xf numFmtId="0" fontId="3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0" fillId="0" borderId="0">
      <alignment vertical="center"/>
    </xf>
    <xf numFmtId="0" fontId="6" fillId="0" borderId="0">
      <alignment vertical="center"/>
    </xf>
    <xf numFmtId="0" fontId="30" fillId="0" borderId="0">
      <alignment vertical="center"/>
    </xf>
    <xf numFmtId="0" fontId="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0" fillId="0" borderId="0">
      <alignment vertical="center"/>
    </xf>
    <xf numFmtId="0" fontId="29" fillId="0" borderId="0" applyBorder="0">
      <alignment vertical="center"/>
    </xf>
    <xf numFmtId="177" fontId="6" fillId="0" borderId="0"/>
    <xf numFmtId="0" fontId="30" fillId="0" borderId="0">
      <alignment vertical="center"/>
    </xf>
    <xf numFmtId="0" fontId="49" fillId="0" borderId="0"/>
    <xf numFmtId="0" fontId="6" fillId="0" borderId="0"/>
    <xf numFmtId="0" fontId="0" fillId="0" borderId="0"/>
    <xf numFmtId="0" fontId="6" fillId="0" borderId="0">
      <alignment vertical="center"/>
    </xf>
    <xf numFmtId="0" fontId="30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0" fillId="0" borderId="0">
      <alignment vertical="center"/>
    </xf>
    <xf numFmtId="0" fontId="30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</cellStyleXfs>
  <cellXfs count="95">
    <xf numFmtId="0" fontId="0" fillId="0" borderId="0" xfId="0">
      <alignment vertical="center"/>
    </xf>
    <xf numFmtId="0" fontId="1" fillId="0" borderId="0" xfId="62" applyFont="1" applyFill="1" applyAlignment="1"/>
    <xf numFmtId="0" fontId="2" fillId="0" borderId="0" xfId="62" applyFont="1" applyFill="1" applyAlignment="1"/>
    <xf numFmtId="0" fontId="3" fillId="2" borderId="0" xfId="62" applyFont="1" applyFill="1" applyAlignment="1">
      <alignment horizontal="center" vertical="center" wrapText="1"/>
    </xf>
    <xf numFmtId="0" fontId="4" fillId="2" borderId="0" xfId="62" applyFont="1" applyFill="1" applyAlignment="1">
      <alignment wrapText="1"/>
    </xf>
    <xf numFmtId="0" fontId="4" fillId="2" borderId="0" xfId="62" applyFont="1" applyFill="1" applyAlignment="1">
      <alignment horizontal="left" wrapText="1"/>
    </xf>
    <xf numFmtId="0" fontId="4" fillId="2" borderId="0" xfId="62" applyFont="1" applyFill="1" applyAlignment="1">
      <alignment horizontal="right" wrapText="1"/>
    </xf>
    <xf numFmtId="0" fontId="4" fillId="2" borderId="1" xfId="62" applyFont="1" applyFill="1" applyBorder="1" applyAlignment="1">
      <alignment horizontal="center" vertical="center" wrapText="1"/>
    </xf>
    <xf numFmtId="0" fontId="4" fillId="2" borderId="2" xfId="62" applyFont="1" applyFill="1" applyBorder="1" applyAlignment="1">
      <alignment horizontal="center" vertical="center" wrapText="1"/>
    </xf>
    <xf numFmtId="0" fontId="4" fillId="2" borderId="3" xfId="62" applyFont="1" applyFill="1" applyBorder="1" applyAlignment="1">
      <alignment horizontal="center" vertical="center" wrapText="1"/>
    </xf>
    <xf numFmtId="0" fontId="4" fillId="2" borderId="4" xfId="62" applyFont="1" applyFill="1" applyBorder="1" applyAlignment="1">
      <alignment horizontal="center" vertical="center" wrapText="1"/>
    </xf>
    <xf numFmtId="0" fontId="4" fillId="2" borderId="5" xfId="62" applyFont="1" applyFill="1" applyBorder="1" applyAlignment="1">
      <alignment horizontal="left" vertical="center" wrapText="1"/>
    </xf>
    <xf numFmtId="0" fontId="4" fillId="2" borderId="5" xfId="62" applyFont="1" applyFill="1" applyBorder="1" applyAlignment="1">
      <alignment horizontal="center" vertical="center" wrapText="1"/>
    </xf>
    <xf numFmtId="0" fontId="4" fillId="2" borderId="6" xfId="62" applyFont="1" applyFill="1" applyBorder="1" applyAlignment="1">
      <alignment horizontal="center" vertical="center" wrapText="1"/>
    </xf>
    <xf numFmtId="0" fontId="4" fillId="2" borderId="7" xfId="62" applyFont="1" applyFill="1" applyBorder="1" applyAlignment="1">
      <alignment horizontal="center" vertical="center" wrapText="1"/>
    </xf>
    <xf numFmtId="0" fontId="4" fillId="2" borderId="8" xfId="62" applyFont="1" applyFill="1" applyBorder="1" applyAlignment="1">
      <alignment horizontal="left" vertical="center" wrapText="1"/>
    </xf>
    <xf numFmtId="0" fontId="4" fillId="2" borderId="8" xfId="62" applyFont="1" applyFill="1" applyBorder="1" applyAlignment="1">
      <alignment horizontal="center" vertical="center" wrapText="1"/>
    </xf>
    <xf numFmtId="0" fontId="4" fillId="2" borderId="9" xfId="62" applyFont="1" applyFill="1" applyBorder="1" applyAlignment="1">
      <alignment horizontal="center" vertical="center" wrapText="1"/>
    </xf>
    <xf numFmtId="0" fontId="5" fillId="2" borderId="7" xfId="62" applyFont="1" applyFill="1" applyBorder="1" applyAlignment="1">
      <alignment horizontal="center" vertical="center" wrapText="1"/>
    </xf>
    <xf numFmtId="0" fontId="5" fillId="2" borderId="8" xfId="62" applyFont="1" applyFill="1" applyBorder="1" applyAlignment="1">
      <alignment horizontal="left" vertical="center" wrapText="1"/>
    </xf>
    <xf numFmtId="0" fontId="5" fillId="2" borderId="8" xfId="62" applyFont="1" applyFill="1" applyBorder="1" applyAlignment="1">
      <alignment horizontal="center" vertical="center" wrapText="1"/>
    </xf>
    <xf numFmtId="0" fontId="5" fillId="2" borderId="9" xfId="62" applyFont="1" applyFill="1" applyBorder="1" applyAlignment="1">
      <alignment horizontal="center" vertical="center" wrapText="1"/>
    </xf>
    <xf numFmtId="0" fontId="5" fillId="2" borderId="4" xfId="62" applyFont="1" applyFill="1" applyBorder="1" applyAlignment="1">
      <alignment horizontal="center" vertical="center" wrapText="1"/>
    </xf>
    <xf numFmtId="0" fontId="5" fillId="2" borderId="5" xfId="62" applyFont="1" applyFill="1" applyBorder="1" applyAlignment="1">
      <alignment horizontal="left" vertical="center" wrapText="1"/>
    </xf>
    <xf numFmtId="0" fontId="5" fillId="2" borderId="5" xfId="62" applyFont="1" applyFill="1" applyBorder="1" applyAlignment="1">
      <alignment horizontal="center" vertical="center" wrapText="1"/>
    </xf>
    <xf numFmtId="0" fontId="5" fillId="2" borderId="6" xfId="62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vertical="center" wrapText="1"/>
    </xf>
    <xf numFmtId="0" fontId="7" fillId="0" borderId="0" xfId="0" applyFont="1" applyFill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9" fillId="0" borderId="10" xfId="0" applyFont="1" applyFill="1" applyBorder="1" applyAlignment="1">
      <alignment horizontal="center" vertical="center"/>
    </xf>
    <xf numFmtId="0" fontId="9" fillId="3" borderId="10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left" vertical="center" wrapText="1"/>
    </xf>
    <xf numFmtId="0" fontId="4" fillId="3" borderId="10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left" vertical="center" wrapText="1"/>
    </xf>
    <xf numFmtId="0" fontId="9" fillId="0" borderId="11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5" fillId="0" borderId="0" xfId="0" applyNumberFormat="1" applyFont="1" applyFill="1" applyBorder="1" applyAlignment="1">
      <alignment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4" fillId="0" borderId="0" xfId="0" applyNumberFormat="1" applyFont="1" applyFill="1" applyBorder="1" applyAlignment="1">
      <alignment vertical="center" wrapText="1"/>
    </xf>
    <xf numFmtId="0" fontId="9" fillId="4" borderId="10" xfId="0" applyFont="1" applyFill="1" applyBorder="1" applyAlignment="1">
      <alignment horizontal="center" vertical="center"/>
    </xf>
    <xf numFmtId="0" fontId="4" fillId="4" borderId="10" xfId="0" applyFont="1" applyFill="1" applyBorder="1" applyAlignment="1">
      <alignment horizontal="center" vertical="center"/>
    </xf>
    <xf numFmtId="0" fontId="9" fillId="5" borderId="10" xfId="0" applyFont="1" applyFill="1" applyBorder="1" applyAlignment="1">
      <alignment horizontal="center" vertical="center"/>
    </xf>
    <xf numFmtId="0" fontId="4" fillId="5" borderId="10" xfId="0" applyFont="1" applyFill="1" applyBorder="1" applyAlignment="1">
      <alignment horizontal="center" vertical="center"/>
    </xf>
    <xf numFmtId="176" fontId="8" fillId="0" borderId="0" xfId="0" applyNumberFormat="1" applyFont="1" applyFill="1" applyAlignment="1">
      <alignment horizontal="center" vertical="center"/>
    </xf>
    <xf numFmtId="176" fontId="9" fillId="0" borderId="1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176" fontId="4" fillId="0" borderId="10" xfId="0" applyNumberFormat="1" applyFont="1" applyFill="1" applyBorder="1" applyAlignment="1">
      <alignment horizontal="center" vertical="center"/>
    </xf>
    <xf numFmtId="176" fontId="9" fillId="0" borderId="0" xfId="0" applyNumberFormat="1" applyFont="1" applyFill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wrapText="1"/>
    </xf>
    <xf numFmtId="0" fontId="6" fillId="0" borderId="0" xfId="0" applyFont="1" applyFill="1" applyBorder="1" applyAlignment="1">
      <alignment vertical="center"/>
    </xf>
    <xf numFmtId="0" fontId="10" fillId="0" borderId="1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176" fontId="4" fillId="0" borderId="10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78" fontId="11" fillId="0" borderId="0" xfId="0" applyNumberFormat="1" applyFont="1" applyAlignment="1">
      <alignment horizontal="center" vertical="center" wrapText="1"/>
    </xf>
    <xf numFmtId="0" fontId="14" fillId="0" borderId="13" xfId="0" applyFont="1" applyFill="1" applyBorder="1" applyAlignment="1">
      <alignment horizontal="center" vertical="center" wrapText="1"/>
    </xf>
    <xf numFmtId="0" fontId="15" fillId="0" borderId="10" xfId="0" applyNumberFormat="1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 wrapText="1"/>
    </xf>
    <xf numFmtId="178" fontId="15" fillId="0" borderId="10" xfId="0" applyNumberFormat="1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/>
    </xf>
    <xf numFmtId="0" fontId="17" fillId="0" borderId="10" xfId="0" applyNumberFormat="1" applyFont="1" applyFill="1" applyBorder="1" applyAlignment="1">
      <alignment horizontal="center" vertical="center" wrapText="1"/>
    </xf>
    <xf numFmtId="0" fontId="18" fillId="0" borderId="10" xfId="14" applyFont="1" applyFill="1" applyBorder="1" applyAlignment="1">
      <alignment horizontal="center" vertical="center"/>
    </xf>
    <xf numFmtId="178" fontId="17" fillId="0" borderId="10" xfId="0" applyNumberFormat="1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/>
    </xf>
    <xf numFmtId="0" fontId="20" fillId="0" borderId="10" xfId="14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178" fontId="13" fillId="0" borderId="10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178" fontId="11" fillId="0" borderId="0" xfId="0" applyNumberFormat="1" applyFont="1" applyFill="1" applyAlignment="1">
      <alignment horizontal="center" vertical="center" wrapText="1"/>
    </xf>
    <xf numFmtId="0" fontId="2" fillId="0" borderId="0" xfId="62"/>
    <xf numFmtId="0" fontId="22" fillId="2" borderId="0" xfId="62" applyFont="1" applyFill="1" applyAlignment="1">
      <alignment horizontal="left" vertical="center" wrapText="1"/>
    </xf>
    <xf numFmtId="0" fontId="23" fillId="2" borderId="14" xfId="62" applyFont="1" applyFill="1" applyBorder="1" applyAlignment="1">
      <alignment horizontal="center" wrapText="1"/>
    </xf>
    <xf numFmtId="0" fontId="24" fillId="2" borderId="0" xfId="62" applyFont="1" applyFill="1" applyAlignment="1">
      <alignment horizontal="left" wrapText="1"/>
    </xf>
    <xf numFmtId="0" fontId="25" fillId="2" borderId="0" xfId="62" applyFont="1" applyFill="1" applyAlignment="1">
      <alignment horizontal="center" vertical="center" wrapText="1"/>
    </xf>
    <xf numFmtId="0" fontId="22" fillId="2" borderId="0" xfId="62" applyFont="1" applyFill="1" applyAlignment="1">
      <alignment horizontal="right" vertical="center" wrapText="1"/>
    </xf>
    <xf numFmtId="0" fontId="26" fillId="2" borderId="0" xfId="62" applyFont="1" applyFill="1" applyAlignment="1">
      <alignment horizontal="right" wrapText="1"/>
    </xf>
    <xf numFmtId="178" fontId="26" fillId="2" borderId="0" xfId="62" applyNumberFormat="1" applyFont="1" applyFill="1" applyBorder="1" applyAlignment="1">
      <alignment horizontal="left" wrapText="1"/>
    </xf>
    <xf numFmtId="0" fontId="26" fillId="2" borderId="0" xfId="62" applyFont="1" applyFill="1" applyAlignment="1">
      <alignment horizontal="left" wrapText="1"/>
    </xf>
    <xf numFmtId="0" fontId="26" fillId="2" borderId="0" xfId="62" applyFont="1" applyFill="1" applyBorder="1" applyAlignment="1">
      <alignment horizontal="left" wrapText="1"/>
    </xf>
    <xf numFmtId="0" fontId="26" fillId="2" borderId="14" xfId="62" applyFont="1" applyFill="1" applyBorder="1" applyAlignment="1">
      <alignment horizontal="left" wrapText="1"/>
    </xf>
    <xf numFmtId="0" fontId="26" fillId="2" borderId="15" xfId="62" applyFont="1" applyFill="1" applyBorder="1" applyAlignment="1">
      <alignment horizontal="left" wrapText="1"/>
    </xf>
    <xf numFmtId="0" fontId="26" fillId="2" borderId="16" xfId="62" applyFont="1" applyFill="1" applyBorder="1" applyAlignment="1">
      <alignment horizontal="left" wrapText="1"/>
    </xf>
    <xf numFmtId="0" fontId="26" fillId="2" borderId="16" xfId="62" applyFont="1" applyFill="1" applyBorder="1" applyAlignment="1">
      <alignment horizontal="center" wrapText="1"/>
    </xf>
    <xf numFmtId="0" fontId="26" fillId="2" borderId="0" xfId="62" applyFont="1" applyFill="1" applyAlignment="1">
      <alignment horizontal="center" wrapText="1"/>
    </xf>
    <xf numFmtId="0" fontId="26" fillId="2" borderId="0" xfId="62" applyFont="1" applyFill="1" applyAlignment="1">
      <alignment wrapText="1"/>
    </xf>
  </cellXfs>
  <cellStyles count="96">
    <cellStyle name="常规" xfId="0" builtinId="0"/>
    <cellStyle name="货币[0]" xfId="1" builtinId="7"/>
    <cellStyle name="20% - 强调文字颜色 3" xfId="2" builtinId="38"/>
    <cellStyle name="输入" xfId="3" builtinId="20"/>
    <cellStyle name="常规 2 2 4" xfId="4"/>
    <cellStyle name="货币" xfId="5" builtinId="4"/>
    <cellStyle name="常规 10 10 2 2" xfId="6"/>
    <cellStyle name="千位分隔[0]" xfId="7" builtinId="6"/>
    <cellStyle name="差" xfId="8" builtinId="27"/>
    <cellStyle name="40% - 强调文字颜色 2 5 2 2" xfId="9"/>
    <cellStyle name="千位分隔" xfId="10" builtinId="3"/>
    <cellStyle name="20% - 强调文字颜色 4 6 3" xfId="11"/>
    <cellStyle name="40% - 强调文字颜色 3" xfId="12" builtinId="39"/>
    <cellStyle name="60% - 强调文字颜色 3" xfId="13" builtinId="40"/>
    <cellStyle name="超链接" xfId="14" builtinId="8"/>
    <cellStyle name="常规 12 10 2 2" xfId="15"/>
    <cellStyle name="百分比" xfId="16" builtinId="5"/>
    <cellStyle name="已访问的超链接" xfId="17" builtinId="9"/>
    <cellStyle name="常规 6" xfId="18"/>
    <cellStyle name="注释" xfId="19" builtinId="10"/>
    <cellStyle name="60% - 强调文字颜色 2" xfId="20" builtinId="36"/>
    <cellStyle name="标题 4" xfId="21" builtinId="19"/>
    <cellStyle name="警告文本" xfId="22" builtinId="11"/>
    <cellStyle name="_ET_STYLE_NoName_00_" xfId="23"/>
    <cellStyle name="标题" xfId="24" builtinId="15"/>
    <cellStyle name="常规 12" xfId="25"/>
    <cellStyle name="解释性文本" xfId="26" builtinId="53"/>
    <cellStyle name="标题 1" xfId="27" builtinId="16"/>
    <cellStyle name="标题 2" xfId="28" builtinId="17"/>
    <cellStyle name="0,0_x000d__x000a_NA_x000d__x000a_" xfId="29"/>
    <cellStyle name="60% - 强调文字颜色 1" xfId="30" builtinId="32"/>
    <cellStyle name="标题 3" xfId="31" builtinId="18"/>
    <cellStyle name="60% - 强调文字颜色 4" xfId="32" builtinId="44"/>
    <cellStyle name="输出" xfId="33" builtinId="21"/>
    <cellStyle name="计算" xfId="34" builtinId="22"/>
    <cellStyle name="检查单元格" xfId="35" builtinId="23"/>
    <cellStyle name="20% - 强调文字颜色 6" xfId="36" builtinId="50"/>
    <cellStyle name="强调文字颜色 2" xfId="37" builtinId="33"/>
    <cellStyle name="链接单元格" xfId="38" builtinId="24"/>
    <cellStyle name="汇总" xfId="39" builtinId="25"/>
    <cellStyle name="好" xfId="40" builtinId="26"/>
    <cellStyle name="适中" xfId="41" builtinId="28"/>
    <cellStyle name="20% - 强调文字颜色 5" xfId="42" builtinId="46"/>
    <cellStyle name="强调文字颜色 1" xfId="43" builtinId="29"/>
    <cellStyle name="20% - 强调文字颜色 1" xfId="44" builtinId="30"/>
    <cellStyle name="40% - 强调文字颜色 1" xfId="45" builtinId="31"/>
    <cellStyle name="20% - 强调文字颜色 2" xfId="46" builtinId="34"/>
    <cellStyle name="_中山东风实验室" xfId="47"/>
    <cellStyle name="40% - 强调文字颜色 2" xfId="48" builtinId="35"/>
    <cellStyle name="强调文字颜色 3" xfId="49" builtinId="37"/>
    <cellStyle name="强调文字颜色 4" xfId="50" builtinId="41"/>
    <cellStyle name="20% - 强调文字颜色 4" xfId="51" builtinId="42"/>
    <cellStyle name="40% - 强调文字颜色 4" xfId="52" builtinId="43"/>
    <cellStyle name="强调文字颜色 5" xfId="53" builtinId="45"/>
    <cellStyle name="40% - 强调文字颜色 5" xfId="54" builtinId="47"/>
    <cellStyle name="60% - 强调文字颜色 5" xfId="55" builtinId="48"/>
    <cellStyle name="强调文字颜色 6" xfId="56" builtinId="49"/>
    <cellStyle name="常规 10" xfId="57"/>
    <cellStyle name="40% - 强调文字颜色 6" xfId="58" builtinId="51"/>
    <cellStyle name="60% - 强调文字颜色 6" xfId="59" builtinId="52"/>
    <cellStyle name="0,0_x000d__x000a_NA_x000d__x000a_ 3" xfId="60"/>
    <cellStyle name="0,0_x000d__x000a_NA_x000d__x000a_ 4" xfId="61"/>
    <cellStyle name="Normal" xfId="62"/>
    <cellStyle name="常规 12 16" xfId="63"/>
    <cellStyle name="常规 10 10" xfId="64"/>
    <cellStyle name="常规 11" xfId="65"/>
    <cellStyle name="常规 12 2 10 2" xfId="66"/>
    <cellStyle name="常规 13" xfId="67"/>
    <cellStyle name="常规 15" xfId="68"/>
    <cellStyle name="常规 15 4" xfId="69"/>
    <cellStyle name="常规 22" xfId="70"/>
    <cellStyle name="常规 17" xfId="71"/>
    <cellStyle name="常规 17 10 2 2" xfId="72"/>
    <cellStyle name="常规 18" xfId="73"/>
    <cellStyle name="常规 2" xfId="74"/>
    <cellStyle name="常规 2 10" xfId="75"/>
    <cellStyle name="常规 2 2" xfId="76"/>
    <cellStyle name="常规 2 2 10 2 2" xfId="77"/>
    <cellStyle name="常规 2 3 2" xfId="78"/>
    <cellStyle name="常规 2 4" xfId="79"/>
    <cellStyle name="常规 24" xfId="80"/>
    <cellStyle name="常规 25 13" xfId="81"/>
    <cellStyle name="常规 27" xfId="82"/>
    <cellStyle name="常规 3" xfId="83"/>
    <cellStyle name="常规 3 10" xfId="84"/>
    <cellStyle name="常规 3 2 2" xfId="85"/>
    <cellStyle name="常规 4" xfId="86"/>
    <cellStyle name="常规 4 2" xfId="87"/>
    <cellStyle name="常规 43 2" xfId="88"/>
    <cellStyle name="常规 5" xfId="89"/>
    <cellStyle name="常规 5 2 3 9" xfId="90"/>
    <cellStyle name="常规 6 16" xfId="91"/>
    <cellStyle name="常规 7" xfId="92"/>
    <cellStyle name="常规 7 2" xfId="93"/>
    <cellStyle name="样式 1 3" xfId="94"/>
    <cellStyle name="样式 1 6" xfId="95"/>
  </cellStyles>
  <tableStyles count="0" defaultTableStyle="TableStyleMedium2" defaultPivotStyle="PivotStyleLight16"/>
  <colors>
    <mruColors>
      <color rgb="00FFFF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9" Type="http://schemas.openxmlformats.org/officeDocument/2006/relationships/sharedStrings" Target="sharedStrings.xml"/><Relationship Id="rId28" Type="http://schemas.openxmlformats.org/officeDocument/2006/relationships/styles" Target="styles.xml"/><Relationship Id="rId27" Type="http://schemas.openxmlformats.org/officeDocument/2006/relationships/theme" Target="theme/theme1.xml"/><Relationship Id="rId26" Type="http://schemas.openxmlformats.org/officeDocument/2006/relationships/customXml" Target="../customXml/item1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14.xml.rels><?xml version="1.0" encoding="UTF-8" standalone="yes"?>
<Relationships xmlns="http://schemas.openxmlformats.org/package/2006/relationships"><Relationship Id="rId9" Type="http://schemas.openxmlformats.org/officeDocument/2006/relationships/image" Target="../media/image32.png"/><Relationship Id="rId8" Type="http://schemas.openxmlformats.org/officeDocument/2006/relationships/image" Target="../media/image31.png"/><Relationship Id="rId7" Type="http://schemas.openxmlformats.org/officeDocument/2006/relationships/image" Target="../media/image30.png"/><Relationship Id="rId6" Type="http://schemas.openxmlformats.org/officeDocument/2006/relationships/image" Target="../media/image29.png"/><Relationship Id="rId5" Type="http://schemas.openxmlformats.org/officeDocument/2006/relationships/image" Target="../media/image28.png"/><Relationship Id="rId4" Type="http://schemas.openxmlformats.org/officeDocument/2006/relationships/image" Target="../media/image27.png"/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0" Type="http://schemas.openxmlformats.org/officeDocument/2006/relationships/image" Target="../media/image33.png"/><Relationship Id="rId1" Type="http://schemas.openxmlformats.org/officeDocument/2006/relationships/image" Target="../media/image24.png"/></Relationships>
</file>

<file path=xl/drawings/_rels/drawing15.xml.rels><?xml version="1.0" encoding="UTF-8" standalone="yes"?>
<Relationships xmlns="http://schemas.openxmlformats.org/package/2006/relationships"><Relationship Id="rId9" Type="http://schemas.openxmlformats.org/officeDocument/2006/relationships/image" Target="../media/image32.png"/><Relationship Id="rId8" Type="http://schemas.openxmlformats.org/officeDocument/2006/relationships/image" Target="../media/image31.png"/><Relationship Id="rId7" Type="http://schemas.openxmlformats.org/officeDocument/2006/relationships/image" Target="../media/image30.png"/><Relationship Id="rId6" Type="http://schemas.openxmlformats.org/officeDocument/2006/relationships/image" Target="../media/image29.png"/><Relationship Id="rId5" Type="http://schemas.openxmlformats.org/officeDocument/2006/relationships/image" Target="../media/image28.png"/><Relationship Id="rId4" Type="http://schemas.openxmlformats.org/officeDocument/2006/relationships/image" Target="../media/image27.png"/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1" Type="http://schemas.openxmlformats.org/officeDocument/2006/relationships/image" Target="../media/image35.png"/><Relationship Id="rId10" Type="http://schemas.openxmlformats.org/officeDocument/2006/relationships/image" Target="../media/image34.png"/><Relationship Id="rId1" Type="http://schemas.openxmlformats.org/officeDocument/2006/relationships/image" Target="../media/image24.png"/></Relationships>
</file>

<file path=xl/drawings/_rels/drawing16.xml.rels><?xml version="1.0" encoding="UTF-8" standalone="yes"?>
<Relationships xmlns="http://schemas.openxmlformats.org/package/2006/relationships"><Relationship Id="rId9" Type="http://schemas.openxmlformats.org/officeDocument/2006/relationships/image" Target="../media/image44.png"/><Relationship Id="rId8" Type="http://schemas.openxmlformats.org/officeDocument/2006/relationships/image" Target="../media/image43.png"/><Relationship Id="rId7" Type="http://schemas.openxmlformats.org/officeDocument/2006/relationships/image" Target="../media/image42.png"/><Relationship Id="rId6" Type="http://schemas.openxmlformats.org/officeDocument/2006/relationships/image" Target="../media/image41.png"/><Relationship Id="rId5" Type="http://schemas.openxmlformats.org/officeDocument/2006/relationships/image" Target="../media/image40.png"/><Relationship Id="rId4" Type="http://schemas.openxmlformats.org/officeDocument/2006/relationships/image" Target="../media/image39.png"/><Relationship Id="rId3" Type="http://schemas.openxmlformats.org/officeDocument/2006/relationships/image" Target="../media/image38.png"/><Relationship Id="rId24" Type="http://schemas.openxmlformats.org/officeDocument/2006/relationships/image" Target="../media/image59.png"/><Relationship Id="rId23" Type="http://schemas.openxmlformats.org/officeDocument/2006/relationships/image" Target="../media/image58.png"/><Relationship Id="rId22" Type="http://schemas.openxmlformats.org/officeDocument/2006/relationships/image" Target="../media/image57.png"/><Relationship Id="rId21" Type="http://schemas.openxmlformats.org/officeDocument/2006/relationships/image" Target="../media/image56.png"/><Relationship Id="rId20" Type="http://schemas.openxmlformats.org/officeDocument/2006/relationships/image" Target="../media/image55.png"/><Relationship Id="rId2" Type="http://schemas.openxmlformats.org/officeDocument/2006/relationships/image" Target="../media/image37.png"/><Relationship Id="rId19" Type="http://schemas.openxmlformats.org/officeDocument/2006/relationships/image" Target="../media/image54.png"/><Relationship Id="rId18" Type="http://schemas.openxmlformats.org/officeDocument/2006/relationships/image" Target="../media/image53.png"/><Relationship Id="rId17" Type="http://schemas.openxmlformats.org/officeDocument/2006/relationships/image" Target="../media/image52.png"/><Relationship Id="rId16" Type="http://schemas.openxmlformats.org/officeDocument/2006/relationships/image" Target="../media/image51.png"/><Relationship Id="rId15" Type="http://schemas.openxmlformats.org/officeDocument/2006/relationships/image" Target="../media/image50.png"/><Relationship Id="rId14" Type="http://schemas.openxmlformats.org/officeDocument/2006/relationships/image" Target="../media/image49.png"/><Relationship Id="rId13" Type="http://schemas.openxmlformats.org/officeDocument/2006/relationships/image" Target="../media/image48.png"/><Relationship Id="rId12" Type="http://schemas.openxmlformats.org/officeDocument/2006/relationships/image" Target="../media/image47.png"/><Relationship Id="rId11" Type="http://schemas.openxmlformats.org/officeDocument/2006/relationships/image" Target="../media/image46.png"/><Relationship Id="rId10" Type="http://schemas.openxmlformats.org/officeDocument/2006/relationships/image" Target="../media/image45.png"/><Relationship Id="rId1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64135</xdr:colOff>
      <xdr:row>2</xdr:row>
      <xdr:rowOff>12065</xdr:rowOff>
    </xdr:from>
    <xdr:to>
      <xdr:col>8</xdr:col>
      <xdr:colOff>6912610</xdr:colOff>
      <xdr:row>2</xdr:row>
      <xdr:rowOff>1133475</xdr:rowOff>
    </xdr:to>
    <xdr:pic>
      <xdr:nvPicPr>
        <xdr:cNvPr id="7" name="图片 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303260" y="888365"/>
          <a:ext cx="6848475" cy="1121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50165</xdr:colOff>
      <xdr:row>3</xdr:row>
      <xdr:rowOff>54610</xdr:rowOff>
    </xdr:from>
    <xdr:to>
      <xdr:col>8</xdr:col>
      <xdr:colOff>6908165</xdr:colOff>
      <xdr:row>3</xdr:row>
      <xdr:rowOff>1003300</xdr:rowOff>
    </xdr:to>
    <xdr:pic>
      <xdr:nvPicPr>
        <xdr:cNvPr id="8" name="图片 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289290" y="2302510"/>
          <a:ext cx="6858000" cy="948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323850</xdr:colOff>
      <xdr:row>4</xdr:row>
      <xdr:rowOff>38100</xdr:rowOff>
    </xdr:from>
    <xdr:to>
      <xdr:col>8</xdr:col>
      <xdr:colOff>6567683</xdr:colOff>
      <xdr:row>4</xdr:row>
      <xdr:rowOff>1254125</xdr:rowOff>
    </xdr:to>
    <xdr:pic>
      <xdr:nvPicPr>
        <xdr:cNvPr id="9" name="图片 8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562975" y="3379470"/>
          <a:ext cx="6243320" cy="1216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95885</xdr:colOff>
      <xdr:row>5</xdr:row>
      <xdr:rowOff>66675</xdr:rowOff>
    </xdr:from>
    <xdr:to>
      <xdr:col>8</xdr:col>
      <xdr:colOff>6762115</xdr:colOff>
      <xdr:row>5</xdr:row>
      <xdr:rowOff>1301115</xdr:rowOff>
    </xdr:to>
    <xdr:pic>
      <xdr:nvPicPr>
        <xdr:cNvPr id="10" name="图片 9"/>
        <xdr:cNvPicPr>
          <a:picLocks noChangeAspect="1"/>
        </xdr:cNvPicPr>
      </xdr:nvPicPr>
      <xdr:blipFill>
        <a:blip r:embed="rId4"/>
        <a:srcRect t="8475"/>
        <a:stretch>
          <a:fillRect/>
        </a:stretch>
      </xdr:blipFill>
      <xdr:spPr>
        <a:xfrm>
          <a:off x="8335010" y="4741545"/>
          <a:ext cx="6666230" cy="1234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571499</xdr:colOff>
      <xdr:row>6</xdr:row>
      <xdr:rowOff>50800</xdr:rowOff>
    </xdr:from>
    <xdr:to>
      <xdr:col>8</xdr:col>
      <xdr:colOff>6171564</xdr:colOff>
      <xdr:row>6</xdr:row>
      <xdr:rowOff>1242721</xdr:rowOff>
    </xdr:to>
    <xdr:pic>
      <xdr:nvPicPr>
        <xdr:cNvPr id="11" name="图片 10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809990" y="6033135"/>
          <a:ext cx="5600065" cy="11918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7</xdr:col>
      <xdr:colOff>333375</xdr:colOff>
      <xdr:row>7</xdr:row>
      <xdr:rowOff>638175</xdr:rowOff>
    </xdr:from>
    <xdr:to>
      <xdr:col>7</xdr:col>
      <xdr:colOff>1419225</xdr:colOff>
      <xdr:row>7</xdr:row>
      <xdr:rowOff>2247900</xdr:rowOff>
    </xdr:to>
    <xdr:pic>
      <xdr:nvPicPr>
        <xdr:cNvPr id="7" name="图片 3" descr="765645"/>
        <xdr:cNvPicPr>
          <a:picLocks noChangeAspect="1"/>
        </xdr:cNvPicPr>
      </xdr:nvPicPr>
      <xdr:blipFill>
        <a:blip r:embed="rId1"/>
        <a:srcRect l="18810" t="1805" r="20163" b="1985"/>
        <a:stretch>
          <a:fillRect/>
        </a:stretch>
      </xdr:blipFill>
      <xdr:spPr>
        <a:xfrm>
          <a:off x="7934325" y="10668635"/>
          <a:ext cx="6286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7</xdr:col>
      <xdr:colOff>85725</xdr:colOff>
      <xdr:row>8</xdr:row>
      <xdr:rowOff>742950</xdr:rowOff>
    </xdr:from>
    <xdr:to>
      <xdr:col>7</xdr:col>
      <xdr:colOff>1620520</xdr:colOff>
      <xdr:row>8</xdr:row>
      <xdr:rowOff>2457450</xdr:rowOff>
    </xdr:to>
    <xdr:pic>
      <xdr:nvPicPr>
        <xdr:cNvPr id="8" name="图片 7" descr="32192153078333535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686675" y="10840085"/>
          <a:ext cx="87630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482396</xdr:colOff>
      <xdr:row>2</xdr:row>
      <xdr:rowOff>66252</xdr:rowOff>
    </xdr:from>
    <xdr:to>
      <xdr:col>8</xdr:col>
      <xdr:colOff>3132666</xdr:colOff>
      <xdr:row>2</xdr:row>
      <xdr:rowOff>1776903</xdr:rowOff>
    </xdr:to>
    <xdr:pic>
      <xdr:nvPicPr>
        <xdr:cNvPr id="2" name="图片 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044940" y="942340"/>
          <a:ext cx="2650490" cy="1710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994834</xdr:colOff>
      <xdr:row>3</xdr:row>
      <xdr:rowOff>137583</xdr:rowOff>
    </xdr:from>
    <xdr:to>
      <xdr:col>8</xdr:col>
      <xdr:colOff>3153834</xdr:colOff>
      <xdr:row>3</xdr:row>
      <xdr:rowOff>1788411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rcRect l="20745" r="13130"/>
        <a:stretch>
          <a:fillRect/>
        </a:stretch>
      </xdr:blipFill>
      <xdr:spPr>
        <a:xfrm>
          <a:off x="9557385" y="2868930"/>
          <a:ext cx="2159000" cy="1651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719667</xdr:colOff>
      <xdr:row>4</xdr:row>
      <xdr:rowOff>149796</xdr:rowOff>
    </xdr:from>
    <xdr:to>
      <xdr:col>8</xdr:col>
      <xdr:colOff>5080001</xdr:colOff>
      <xdr:row>4</xdr:row>
      <xdr:rowOff>2013069</xdr:rowOff>
    </xdr:to>
    <xdr:pic>
      <xdr:nvPicPr>
        <xdr:cNvPr id="4" name="图片 3"/>
        <xdr:cNvPicPr>
          <a:picLocks noChangeAspect="1"/>
        </xdr:cNvPicPr>
      </xdr:nvPicPr>
      <xdr:blipFill>
        <a:blip r:embed="rId5"/>
        <a:srcRect l="10895" r="8949"/>
        <a:stretch>
          <a:fillRect/>
        </a:stretch>
      </xdr:blipFill>
      <xdr:spPr>
        <a:xfrm>
          <a:off x="9282430" y="4862195"/>
          <a:ext cx="4360545" cy="186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804333</xdr:colOff>
      <xdr:row>5</xdr:row>
      <xdr:rowOff>87842</xdr:rowOff>
    </xdr:from>
    <xdr:to>
      <xdr:col>8</xdr:col>
      <xdr:colOff>5005917</xdr:colOff>
      <xdr:row>5</xdr:row>
      <xdr:rowOff>2059962</xdr:rowOff>
    </xdr:to>
    <xdr:pic>
      <xdr:nvPicPr>
        <xdr:cNvPr id="5" name="图片 4"/>
        <xdr:cNvPicPr>
          <a:picLocks noChangeAspect="1"/>
        </xdr:cNvPicPr>
      </xdr:nvPicPr>
      <xdr:blipFill>
        <a:blip r:embed="rId6"/>
        <a:srcRect l="7941" r="4491"/>
        <a:stretch>
          <a:fillRect/>
        </a:stretch>
      </xdr:blipFill>
      <xdr:spPr>
        <a:xfrm>
          <a:off x="9366885" y="6908165"/>
          <a:ext cx="4201795" cy="197231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457835</xdr:colOff>
      <xdr:row>2</xdr:row>
      <xdr:rowOff>205774</xdr:rowOff>
    </xdr:from>
    <xdr:to>
      <xdr:col>8</xdr:col>
      <xdr:colOff>5381625</xdr:colOff>
      <xdr:row>8</xdr:row>
      <xdr:rowOff>224156</xdr:rowOff>
    </xdr:to>
    <xdr:pic>
      <xdr:nvPicPr>
        <xdr:cNvPr id="7" name="图片 6"/>
        <xdr:cNvPicPr>
          <a:picLocks noChangeAspect="1"/>
        </xdr:cNvPicPr>
      </xdr:nvPicPr>
      <xdr:blipFill>
        <a:blip r:embed="rId1"/>
        <a:srcRect t="7797" r="23845"/>
        <a:stretch>
          <a:fillRect/>
        </a:stretch>
      </xdr:blipFill>
      <xdr:spPr>
        <a:xfrm>
          <a:off x="9363710" y="1082040"/>
          <a:ext cx="4923790" cy="43618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230822</xdr:colOff>
      <xdr:row>2</xdr:row>
      <xdr:rowOff>269875</xdr:rowOff>
    </xdr:from>
    <xdr:to>
      <xdr:col>8</xdr:col>
      <xdr:colOff>3295967</xdr:colOff>
      <xdr:row>5</xdr:row>
      <xdr:rowOff>692467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rcRect t="7539"/>
        <a:stretch>
          <a:fillRect/>
        </a:stretch>
      </xdr:blipFill>
      <xdr:spPr>
        <a:xfrm>
          <a:off x="9136380" y="1146175"/>
          <a:ext cx="3065145" cy="2593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253047</xdr:colOff>
      <xdr:row>6</xdr:row>
      <xdr:rowOff>444500</xdr:rowOff>
    </xdr:from>
    <xdr:to>
      <xdr:col>8</xdr:col>
      <xdr:colOff>3970337</xdr:colOff>
      <xdr:row>10</xdr:row>
      <xdr:rowOff>385762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rcRect t="9253"/>
        <a:stretch>
          <a:fillRect/>
        </a:stretch>
      </xdr:blipFill>
      <xdr:spPr>
        <a:xfrm>
          <a:off x="9158605" y="4216400"/>
          <a:ext cx="3717290" cy="28365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171111</xdr:colOff>
      <xdr:row>2</xdr:row>
      <xdr:rowOff>447675</xdr:rowOff>
    </xdr:from>
    <xdr:to>
      <xdr:col>8</xdr:col>
      <xdr:colOff>6134101</xdr:colOff>
      <xdr:row>7</xdr:row>
      <xdr:rowOff>200025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rcRect t="9729" r="2633"/>
        <a:stretch>
          <a:fillRect/>
        </a:stretch>
      </xdr:blipFill>
      <xdr:spPr>
        <a:xfrm>
          <a:off x="9076690" y="1323975"/>
          <a:ext cx="5963285" cy="33718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705484</xdr:colOff>
      <xdr:row>2</xdr:row>
      <xdr:rowOff>511576</xdr:rowOff>
    </xdr:from>
    <xdr:to>
      <xdr:col>8</xdr:col>
      <xdr:colOff>5029199</xdr:colOff>
      <xdr:row>9</xdr:row>
      <xdr:rowOff>585260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rcRect t="8376" r="30364"/>
        <a:stretch>
          <a:fillRect/>
        </a:stretch>
      </xdr:blipFill>
      <xdr:spPr>
        <a:xfrm>
          <a:off x="9610725" y="1387475"/>
          <a:ext cx="4323715" cy="51409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38735</xdr:colOff>
      <xdr:row>4</xdr:row>
      <xdr:rowOff>552449</xdr:rowOff>
    </xdr:from>
    <xdr:to>
      <xdr:col>8</xdr:col>
      <xdr:colOff>6613525</xdr:colOff>
      <xdr:row>8</xdr:row>
      <xdr:rowOff>295274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rcRect t="42539"/>
        <a:stretch>
          <a:fillRect/>
        </a:stretch>
      </xdr:blipFill>
      <xdr:spPr>
        <a:xfrm>
          <a:off x="8944610" y="2875915"/>
          <a:ext cx="6574790" cy="26384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161925</xdr:colOff>
      <xdr:row>4</xdr:row>
      <xdr:rowOff>3811</xdr:rowOff>
    </xdr:from>
    <xdr:to>
      <xdr:col>8</xdr:col>
      <xdr:colOff>6606614</xdr:colOff>
      <xdr:row>7</xdr:row>
      <xdr:rowOff>695325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rcRect r="3733"/>
        <a:stretch>
          <a:fillRect/>
        </a:stretch>
      </xdr:blipFill>
      <xdr:spPr>
        <a:xfrm>
          <a:off x="9067800" y="2327910"/>
          <a:ext cx="6444615" cy="28632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990601</xdr:colOff>
      <xdr:row>2</xdr:row>
      <xdr:rowOff>571881</xdr:rowOff>
    </xdr:from>
    <xdr:to>
      <xdr:col>8</xdr:col>
      <xdr:colOff>4810125</xdr:colOff>
      <xdr:row>9</xdr:row>
      <xdr:rowOff>623754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96475" y="1447800"/>
          <a:ext cx="3819525" cy="511937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171450</xdr:colOff>
      <xdr:row>2</xdr:row>
      <xdr:rowOff>101604</xdr:rowOff>
    </xdr:from>
    <xdr:to>
      <xdr:col>8</xdr:col>
      <xdr:colOff>5800725</xdr:colOff>
      <xdr:row>3</xdr:row>
      <xdr:rowOff>336550</xdr:rowOff>
    </xdr:to>
    <xdr:pic>
      <xdr:nvPicPr>
        <xdr:cNvPr id="4" name="图片 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077325" y="977900"/>
          <a:ext cx="5629275" cy="46050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342900</xdr:colOff>
      <xdr:row>2</xdr:row>
      <xdr:rowOff>857250</xdr:rowOff>
    </xdr:from>
    <xdr:to>
      <xdr:col>8</xdr:col>
      <xdr:colOff>5590282</xdr:colOff>
      <xdr:row>2</xdr:row>
      <xdr:rowOff>3438525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rcRect l="2295" t="7184" r="19643" b="44241"/>
        <a:stretch>
          <a:fillRect/>
        </a:stretch>
      </xdr:blipFill>
      <xdr:spPr>
        <a:xfrm>
          <a:off x="9248775" y="1733550"/>
          <a:ext cx="5247005" cy="25812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886461</xdr:colOff>
      <xdr:row>2</xdr:row>
      <xdr:rowOff>952500</xdr:rowOff>
    </xdr:from>
    <xdr:to>
      <xdr:col>8</xdr:col>
      <xdr:colOff>5043449</xdr:colOff>
      <xdr:row>2</xdr:row>
      <xdr:rowOff>3324225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792335" y="1828800"/>
          <a:ext cx="4156710" cy="23717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91439</xdr:colOff>
      <xdr:row>2</xdr:row>
      <xdr:rowOff>838200</xdr:rowOff>
    </xdr:from>
    <xdr:to>
      <xdr:col>8</xdr:col>
      <xdr:colOff>6631368</xdr:colOff>
      <xdr:row>2</xdr:row>
      <xdr:rowOff>2762250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996680" y="1714500"/>
          <a:ext cx="6540500" cy="19240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8255</xdr:colOff>
      <xdr:row>2</xdr:row>
      <xdr:rowOff>38100</xdr:rowOff>
    </xdr:from>
    <xdr:to>
      <xdr:col>8</xdr:col>
      <xdr:colOff>3989070</xdr:colOff>
      <xdr:row>2</xdr:row>
      <xdr:rowOff>681355</xdr:rowOff>
    </xdr:to>
    <xdr:pic>
      <xdr:nvPicPr>
        <xdr:cNvPr id="7" name="图片 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247380" y="914400"/>
          <a:ext cx="3980815" cy="6432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4262120</xdr:colOff>
      <xdr:row>2</xdr:row>
      <xdr:rowOff>76200</xdr:rowOff>
    </xdr:from>
    <xdr:to>
      <xdr:col>8</xdr:col>
      <xdr:colOff>5943600</xdr:colOff>
      <xdr:row>2</xdr:row>
      <xdr:rowOff>649605</xdr:rowOff>
    </xdr:to>
    <xdr:pic>
      <xdr:nvPicPr>
        <xdr:cNvPr id="8" name="图片 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501245" y="952500"/>
          <a:ext cx="168148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19685</xdr:colOff>
      <xdr:row>2</xdr:row>
      <xdr:rowOff>685800</xdr:rowOff>
    </xdr:from>
    <xdr:to>
      <xdr:col>8</xdr:col>
      <xdr:colOff>2796540</xdr:colOff>
      <xdr:row>2</xdr:row>
      <xdr:rowOff>1347470</xdr:rowOff>
    </xdr:to>
    <xdr:pic>
      <xdr:nvPicPr>
        <xdr:cNvPr id="9" name="图片 8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258810" y="1562100"/>
          <a:ext cx="2776855" cy="661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60960</xdr:colOff>
      <xdr:row>3</xdr:row>
      <xdr:rowOff>28575</xdr:rowOff>
    </xdr:from>
    <xdr:to>
      <xdr:col>8</xdr:col>
      <xdr:colOff>1085215</xdr:colOff>
      <xdr:row>3</xdr:row>
      <xdr:rowOff>1490345</xdr:rowOff>
    </xdr:to>
    <xdr:pic>
      <xdr:nvPicPr>
        <xdr:cNvPr id="10" name="图片 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300085" y="2276475"/>
          <a:ext cx="1024255" cy="1461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76200</xdr:colOff>
      <xdr:row>5</xdr:row>
      <xdr:rowOff>47625</xdr:rowOff>
    </xdr:from>
    <xdr:to>
      <xdr:col>8</xdr:col>
      <xdr:colOff>6734175</xdr:colOff>
      <xdr:row>5</xdr:row>
      <xdr:rowOff>1264285</xdr:rowOff>
    </xdr:to>
    <xdr:pic>
      <xdr:nvPicPr>
        <xdr:cNvPr id="12" name="图片 1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315325" y="5724525"/>
          <a:ext cx="6657975" cy="1216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61595</xdr:colOff>
      <xdr:row>6</xdr:row>
      <xdr:rowOff>50800</xdr:rowOff>
    </xdr:from>
    <xdr:to>
      <xdr:col>8</xdr:col>
      <xdr:colOff>2047875</xdr:colOff>
      <xdr:row>6</xdr:row>
      <xdr:rowOff>1350645</xdr:rowOff>
    </xdr:to>
    <xdr:pic>
      <xdr:nvPicPr>
        <xdr:cNvPr id="13" name="图片 1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300720" y="7035165"/>
          <a:ext cx="1986280" cy="129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94615</xdr:colOff>
      <xdr:row>7</xdr:row>
      <xdr:rowOff>53975</xdr:rowOff>
    </xdr:from>
    <xdr:to>
      <xdr:col>8</xdr:col>
      <xdr:colOff>1361440</xdr:colOff>
      <xdr:row>7</xdr:row>
      <xdr:rowOff>1329055</xdr:rowOff>
    </xdr:to>
    <xdr:pic>
      <xdr:nvPicPr>
        <xdr:cNvPr id="14" name="图片 1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333740" y="8409940"/>
          <a:ext cx="1266825" cy="1275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123825</xdr:colOff>
      <xdr:row>8</xdr:row>
      <xdr:rowOff>77648</xdr:rowOff>
    </xdr:from>
    <xdr:to>
      <xdr:col>8</xdr:col>
      <xdr:colOff>1714500</xdr:colOff>
      <xdr:row>8</xdr:row>
      <xdr:rowOff>1232304</xdr:rowOff>
    </xdr:to>
    <xdr:pic>
      <xdr:nvPicPr>
        <xdr:cNvPr id="15" name="图片 14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8362950" y="9766935"/>
          <a:ext cx="1590675" cy="1154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112568</xdr:colOff>
      <xdr:row>9</xdr:row>
      <xdr:rowOff>52946</xdr:rowOff>
    </xdr:from>
    <xdr:to>
      <xdr:col>8</xdr:col>
      <xdr:colOff>2251363</xdr:colOff>
      <xdr:row>9</xdr:row>
      <xdr:rowOff>1293468</xdr:rowOff>
    </xdr:to>
    <xdr:pic>
      <xdr:nvPicPr>
        <xdr:cNvPr id="16" name="图片 1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8351520" y="11049635"/>
          <a:ext cx="2138680" cy="12401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190501</xdr:colOff>
      <xdr:row>4</xdr:row>
      <xdr:rowOff>134586</xdr:rowOff>
    </xdr:from>
    <xdr:to>
      <xdr:col>8</xdr:col>
      <xdr:colOff>1511652</xdr:colOff>
      <xdr:row>4</xdr:row>
      <xdr:rowOff>1852083</xdr:rowOff>
    </xdr:to>
    <xdr:pic>
      <xdr:nvPicPr>
        <xdr:cNvPr id="3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8429625" y="3905885"/>
          <a:ext cx="1320800" cy="171767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8255</xdr:colOff>
      <xdr:row>2</xdr:row>
      <xdr:rowOff>38100</xdr:rowOff>
    </xdr:from>
    <xdr:to>
      <xdr:col>8</xdr:col>
      <xdr:colOff>3989070</xdr:colOff>
      <xdr:row>2</xdr:row>
      <xdr:rowOff>681355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247380" y="914400"/>
          <a:ext cx="3980815" cy="6432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4262120</xdr:colOff>
      <xdr:row>2</xdr:row>
      <xdr:rowOff>76200</xdr:rowOff>
    </xdr:from>
    <xdr:to>
      <xdr:col>8</xdr:col>
      <xdr:colOff>5943600</xdr:colOff>
      <xdr:row>2</xdr:row>
      <xdr:rowOff>649605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501245" y="952500"/>
          <a:ext cx="168148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76835</xdr:colOff>
      <xdr:row>2</xdr:row>
      <xdr:rowOff>771525</xdr:rowOff>
    </xdr:from>
    <xdr:to>
      <xdr:col>8</xdr:col>
      <xdr:colOff>2853690</xdr:colOff>
      <xdr:row>2</xdr:row>
      <xdr:rowOff>1318895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rcRect t="17275"/>
        <a:stretch>
          <a:fillRect/>
        </a:stretch>
      </xdr:blipFill>
      <xdr:spPr>
        <a:xfrm>
          <a:off x="8315960" y="1647825"/>
          <a:ext cx="2776855" cy="5473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60960</xdr:colOff>
      <xdr:row>3</xdr:row>
      <xdr:rowOff>28575</xdr:rowOff>
    </xdr:from>
    <xdr:to>
      <xdr:col>8</xdr:col>
      <xdr:colOff>1085215</xdr:colOff>
      <xdr:row>3</xdr:row>
      <xdr:rowOff>1490345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300085" y="2276475"/>
          <a:ext cx="1024255" cy="1461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76200</xdr:colOff>
      <xdr:row>5</xdr:row>
      <xdr:rowOff>47625</xdr:rowOff>
    </xdr:from>
    <xdr:to>
      <xdr:col>8</xdr:col>
      <xdr:colOff>6734175</xdr:colOff>
      <xdr:row>5</xdr:row>
      <xdr:rowOff>1264285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315325" y="5724525"/>
          <a:ext cx="6657975" cy="1216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61595</xdr:colOff>
      <xdr:row>6</xdr:row>
      <xdr:rowOff>50800</xdr:rowOff>
    </xdr:from>
    <xdr:to>
      <xdr:col>8</xdr:col>
      <xdr:colOff>2047875</xdr:colOff>
      <xdr:row>6</xdr:row>
      <xdr:rowOff>1350645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300720" y="7035165"/>
          <a:ext cx="1986280" cy="129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94616</xdr:colOff>
      <xdr:row>7</xdr:row>
      <xdr:rowOff>53975</xdr:rowOff>
    </xdr:from>
    <xdr:to>
      <xdr:col>8</xdr:col>
      <xdr:colOff>1299614</xdr:colOff>
      <xdr:row>7</xdr:row>
      <xdr:rowOff>1266825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333740" y="8409940"/>
          <a:ext cx="1204595" cy="1212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57150</xdr:colOff>
      <xdr:row>8</xdr:row>
      <xdr:rowOff>42252</xdr:rowOff>
    </xdr:from>
    <xdr:to>
      <xdr:col>8</xdr:col>
      <xdr:colOff>1724025</xdr:colOff>
      <xdr:row>8</xdr:row>
      <xdr:rowOff>1252220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8296275" y="9731375"/>
          <a:ext cx="1666875" cy="12103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104775</xdr:colOff>
      <xdr:row>9</xdr:row>
      <xdr:rowOff>83977</xdr:rowOff>
    </xdr:from>
    <xdr:to>
      <xdr:col>8</xdr:col>
      <xdr:colOff>2200275</xdr:colOff>
      <xdr:row>9</xdr:row>
      <xdr:rowOff>1296862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8343900" y="11080750"/>
          <a:ext cx="2095500" cy="1212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152399</xdr:colOff>
      <xdr:row>10</xdr:row>
      <xdr:rowOff>108755</xdr:rowOff>
    </xdr:from>
    <xdr:to>
      <xdr:col>8</xdr:col>
      <xdr:colOff>1571624</xdr:colOff>
      <xdr:row>10</xdr:row>
      <xdr:rowOff>1288919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8390890" y="12439015"/>
          <a:ext cx="1419225" cy="11798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76200</xdr:colOff>
      <xdr:row>4</xdr:row>
      <xdr:rowOff>66675</xdr:rowOff>
    </xdr:from>
    <xdr:to>
      <xdr:col>8</xdr:col>
      <xdr:colOff>1706880</xdr:colOff>
      <xdr:row>4</xdr:row>
      <xdr:rowOff>1868170</xdr:rowOff>
    </xdr:to>
    <xdr:pic>
      <xdr:nvPicPr>
        <xdr:cNvPr id="13" name="图片 1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8315325" y="3838575"/>
          <a:ext cx="1630680" cy="18014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33</xdr:col>
      <xdr:colOff>232865</xdr:colOff>
      <xdr:row>3</xdr:row>
      <xdr:rowOff>142874</xdr:rowOff>
    </xdr:from>
    <xdr:to>
      <xdr:col>33</xdr:col>
      <xdr:colOff>4305300</xdr:colOff>
      <xdr:row>3</xdr:row>
      <xdr:rowOff>2124075</xdr:rowOff>
    </xdr:to>
    <xdr:pic>
      <xdr:nvPicPr>
        <xdr:cNvPr id="13" name="图片 12"/>
        <xdr:cNvPicPr>
          <a:picLocks noChangeAspect="1"/>
        </xdr:cNvPicPr>
      </xdr:nvPicPr>
      <xdr:blipFill>
        <a:blip r:embed="rId1"/>
        <a:srcRect r="1399" b="1606"/>
        <a:stretch>
          <a:fillRect/>
        </a:stretch>
      </xdr:blipFill>
      <xdr:spPr>
        <a:xfrm>
          <a:off x="8871585" y="3609340"/>
          <a:ext cx="4072890" cy="1981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233151</xdr:colOff>
      <xdr:row>4</xdr:row>
      <xdr:rowOff>47625</xdr:rowOff>
    </xdr:from>
    <xdr:to>
      <xdr:col>33</xdr:col>
      <xdr:colOff>793500</xdr:colOff>
      <xdr:row>4</xdr:row>
      <xdr:rowOff>619125</xdr:rowOff>
    </xdr:to>
    <xdr:pic>
      <xdr:nvPicPr>
        <xdr:cNvPr id="14" name="图片 1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872220" y="5800725"/>
          <a:ext cx="56007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85090</xdr:colOff>
      <xdr:row>5</xdr:row>
      <xdr:rowOff>9525</xdr:rowOff>
    </xdr:from>
    <xdr:to>
      <xdr:col>33</xdr:col>
      <xdr:colOff>3485515</xdr:colOff>
      <xdr:row>6</xdr:row>
      <xdr:rowOff>2540</xdr:rowOff>
    </xdr:to>
    <xdr:pic>
      <xdr:nvPicPr>
        <xdr:cNvPr id="15" name="图片 1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8724265" y="6410325"/>
          <a:ext cx="3400425" cy="640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76199</xdr:colOff>
      <xdr:row>9</xdr:row>
      <xdr:rowOff>28575</xdr:rowOff>
    </xdr:from>
    <xdr:to>
      <xdr:col>33</xdr:col>
      <xdr:colOff>2361564</xdr:colOff>
      <xdr:row>9</xdr:row>
      <xdr:rowOff>633458</xdr:rowOff>
    </xdr:to>
    <xdr:pic>
      <xdr:nvPicPr>
        <xdr:cNvPr id="19" name="图片 1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714740" y="9553575"/>
          <a:ext cx="2285365" cy="6045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142875</xdr:colOff>
      <xdr:row>11</xdr:row>
      <xdr:rowOff>33086</xdr:rowOff>
    </xdr:from>
    <xdr:to>
      <xdr:col>33</xdr:col>
      <xdr:colOff>3295651</xdr:colOff>
      <xdr:row>11</xdr:row>
      <xdr:rowOff>626109</xdr:rowOff>
    </xdr:to>
    <xdr:pic>
      <xdr:nvPicPr>
        <xdr:cNvPr id="21" name="图片 20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782050" y="10853420"/>
          <a:ext cx="3152775" cy="592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158784</xdr:colOff>
      <xdr:row>12</xdr:row>
      <xdr:rowOff>57150</xdr:rowOff>
    </xdr:from>
    <xdr:to>
      <xdr:col>33</xdr:col>
      <xdr:colOff>990600</xdr:colOff>
      <xdr:row>12</xdr:row>
      <xdr:rowOff>600075</xdr:rowOff>
    </xdr:to>
    <xdr:pic>
      <xdr:nvPicPr>
        <xdr:cNvPr id="22" name="图片 2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8797925" y="11525250"/>
          <a:ext cx="831850" cy="542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225869</xdr:colOff>
      <xdr:row>13</xdr:row>
      <xdr:rowOff>85724</xdr:rowOff>
    </xdr:from>
    <xdr:to>
      <xdr:col>33</xdr:col>
      <xdr:colOff>572135</xdr:colOff>
      <xdr:row>13</xdr:row>
      <xdr:rowOff>631189</xdr:rowOff>
    </xdr:to>
    <xdr:pic>
      <xdr:nvPicPr>
        <xdr:cNvPr id="23" name="图片 2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864600" y="12200890"/>
          <a:ext cx="346710" cy="545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190500</xdr:colOff>
      <xdr:row>14</xdr:row>
      <xdr:rowOff>41740</xdr:rowOff>
    </xdr:from>
    <xdr:to>
      <xdr:col>33</xdr:col>
      <xdr:colOff>3136900</xdr:colOff>
      <xdr:row>15</xdr:row>
      <xdr:rowOff>0</xdr:rowOff>
    </xdr:to>
    <xdr:pic>
      <xdr:nvPicPr>
        <xdr:cNvPr id="24" name="图片 2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8829675" y="12804775"/>
          <a:ext cx="2946400" cy="606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238125</xdr:colOff>
      <xdr:row>15</xdr:row>
      <xdr:rowOff>53191</xdr:rowOff>
    </xdr:from>
    <xdr:to>
      <xdr:col>33</xdr:col>
      <xdr:colOff>1356360</xdr:colOff>
      <xdr:row>15</xdr:row>
      <xdr:rowOff>591185</xdr:rowOff>
    </xdr:to>
    <xdr:pic>
      <xdr:nvPicPr>
        <xdr:cNvPr id="25" name="图片 24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8877300" y="13463905"/>
          <a:ext cx="111823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238124</xdr:colOff>
      <xdr:row>16</xdr:row>
      <xdr:rowOff>43624</xdr:rowOff>
    </xdr:from>
    <xdr:to>
      <xdr:col>33</xdr:col>
      <xdr:colOff>1530349</xdr:colOff>
      <xdr:row>16</xdr:row>
      <xdr:rowOff>581660</xdr:rowOff>
    </xdr:to>
    <xdr:pic>
      <xdr:nvPicPr>
        <xdr:cNvPr id="26" name="图片 25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8876665" y="14102080"/>
          <a:ext cx="129222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148317</xdr:colOff>
      <xdr:row>18</xdr:row>
      <xdr:rowOff>38100</xdr:rowOff>
    </xdr:from>
    <xdr:to>
      <xdr:col>33</xdr:col>
      <xdr:colOff>1811655</xdr:colOff>
      <xdr:row>18</xdr:row>
      <xdr:rowOff>619125</xdr:rowOff>
    </xdr:to>
    <xdr:pic>
      <xdr:nvPicPr>
        <xdr:cNvPr id="27" name="图片 2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8787130" y="15392400"/>
          <a:ext cx="1663700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268372</xdr:colOff>
      <xdr:row>17</xdr:row>
      <xdr:rowOff>47624</xdr:rowOff>
    </xdr:from>
    <xdr:to>
      <xdr:col>33</xdr:col>
      <xdr:colOff>1029970</xdr:colOff>
      <xdr:row>17</xdr:row>
      <xdr:rowOff>628649</xdr:rowOff>
    </xdr:to>
    <xdr:pic>
      <xdr:nvPicPr>
        <xdr:cNvPr id="28" name="图片 27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8907145" y="14753590"/>
          <a:ext cx="762000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154208</xdr:colOff>
      <xdr:row>19</xdr:row>
      <xdr:rowOff>9525</xdr:rowOff>
    </xdr:from>
    <xdr:to>
      <xdr:col>33</xdr:col>
      <xdr:colOff>1362709</xdr:colOff>
      <xdr:row>19</xdr:row>
      <xdr:rowOff>609600</xdr:rowOff>
    </xdr:to>
    <xdr:pic>
      <xdr:nvPicPr>
        <xdr:cNvPr id="29" name="图片 28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8792845" y="16011525"/>
          <a:ext cx="1208405" cy="600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111606</xdr:colOff>
      <xdr:row>20</xdr:row>
      <xdr:rowOff>0</xdr:rowOff>
    </xdr:from>
    <xdr:to>
      <xdr:col>33</xdr:col>
      <xdr:colOff>1841500</xdr:colOff>
      <xdr:row>20</xdr:row>
      <xdr:rowOff>590550</xdr:rowOff>
    </xdr:to>
    <xdr:pic>
      <xdr:nvPicPr>
        <xdr:cNvPr id="30" name="图片 29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8750300" y="16649700"/>
          <a:ext cx="1730375" cy="590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209550</xdr:colOff>
      <xdr:row>20</xdr:row>
      <xdr:rowOff>628650</xdr:rowOff>
    </xdr:from>
    <xdr:to>
      <xdr:col>33</xdr:col>
      <xdr:colOff>826135</xdr:colOff>
      <xdr:row>21</xdr:row>
      <xdr:rowOff>572135</xdr:rowOff>
    </xdr:to>
    <xdr:pic>
      <xdr:nvPicPr>
        <xdr:cNvPr id="31" name="图片 30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8848725" y="17278350"/>
          <a:ext cx="616585" cy="5911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250345</xdr:colOff>
      <xdr:row>22</xdr:row>
      <xdr:rowOff>47626</xdr:rowOff>
    </xdr:from>
    <xdr:to>
      <xdr:col>33</xdr:col>
      <xdr:colOff>628015</xdr:colOff>
      <xdr:row>23</xdr:row>
      <xdr:rowOff>28576</xdr:rowOff>
    </xdr:to>
    <xdr:pic>
      <xdr:nvPicPr>
        <xdr:cNvPr id="32" name="图片 31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8889365" y="17992725"/>
          <a:ext cx="37782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166635</xdr:colOff>
      <xdr:row>23</xdr:row>
      <xdr:rowOff>66675</xdr:rowOff>
    </xdr:from>
    <xdr:to>
      <xdr:col>33</xdr:col>
      <xdr:colOff>983614</xdr:colOff>
      <xdr:row>23</xdr:row>
      <xdr:rowOff>561975</xdr:rowOff>
    </xdr:to>
    <xdr:pic>
      <xdr:nvPicPr>
        <xdr:cNvPr id="33" name="图片 3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8805545" y="18659475"/>
          <a:ext cx="816610" cy="495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173929</xdr:colOff>
      <xdr:row>24</xdr:row>
      <xdr:rowOff>28575</xdr:rowOff>
    </xdr:from>
    <xdr:to>
      <xdr:col>33</xdr:col>
      <xdr:colOff>892174</xdr:colOff>
      <xdr:row>24</xdr:row>
      <xdr:rowOff>571500</xdr:rowOff>
    </xdr:to>
    <xdr:pic>
      <xdr:nvPicPr>
        <xdr:cNvPr id="34" name="图片 33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8812530" y="19269075"/>
          <a:ext cx="718185" cy="542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114300</xdr:colOff>
      <xdr:row>25</xdr:row>
      <xdr:rowOff>9525</xdr:rowOff>
    </xdr:from>
    <xdr:to>
      <xdr:col>33</xdr:col>
      <xdr:colOff>1160145</xdr:colOff>
      <xdr:row>25</xdr:row>
      <xdr:rowOff>638175</xdr:rowOff>
    </xdr:to>
    <xdr:pic>
      <xdr:nvPicPr>
        <xdr:cNvPr id="35" name="图片 34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8753475" y="19897725"/>
          <a:ext cx="10458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124460</xdr:colOff>
      <xdr:row>6</xdr:row>
      <xdr:rowOff>114300</xdr:rowOff>
    </xdr:from>
    <xdr:to>
      <xdr:col>33</xdr:col>
      <xdr:colOff>944880</xdr:colOff>
      <xdr:row>6</xdr:row>
      <xdr:rowOff>941705</xdr:rowOff>
    </xdr:to>
    <xdr:pic>
      <xdr:nvPicPr>
        <xdr:cNvPr id="2" name="图片 1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8763635" y="7162800"/>
          <a:ext cx="820420" cy="827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226368</xdr:colOff>
      <xdr:row>8</xdr:row>
      <xdr:rowOff>0</xdr:rowOff>
    </xdr:from>
    <xdr:to>
      <xdr:col>33</xdr:col>
      <xdr:colOff>715010</xdr:colOff>
      <xdr:row>8</xdr:row>
      <xdr:rowOff>638175</xdr:rowOff>
    </xdr:to>
    <xdr:pic>
      <xdr:nvPicPr>
        <xdr:cNvPr id="4" name="图片 3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8865235" y="8877300"/>
          <a:ext cx="488950" cy="638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225298</xdr:colOff>
      <xdr:row>10</xdr:row>
      <xdr:rowOff>57151</xdr:rowOff>
    </xdr:from>
    <xdr:to>
      <xdr:col>33</xdr:col>
      <xdr:colOff>773429</xdr:colOff>
      <xdr:row>10</xdr:row>
      <xdr:rowOff>600075</xdr:rowOff>
    </xdr:to>
    <xdr:pic>
      <xdr:nvPicPr>
        <xdr:cNvPr id="5" name="图片 4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8863965" y="10229850"/>
          <a:ext cx="548005" cy="542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33</xdr:col>
      <xdr:colOff>180975</xdr:colOff>
      <xdr:row>2</xdr:row>
      <xdr:rowOff>95250</xdr:rowOff>
    </xdr:from>
    <xdr:to>
      <xdr:col>33</xdr:col>
      <xdr:colOff>5475955</xdr:colOff>
      <xdr:row>2</xdr:row>
      <xdr:rowOff>2937963</xdr:rowOff>
    </xdr:to>
    <xdr:pic>
      <xdr:nvPicPr>
        <xdr:cNvPr id="6" name="图片 5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8820150" y="552450"/>
          <a:ext cx="5294630" cy="2842260"/>
        </a:xfrm>
        <a:prstGeom prst="rect">
          <a:avLst/>
        </a:prstGeom>
      </xdr:spPr>
    </xdr:pic>
    <xdr:clientData/>
  </xdr:twoCellAnchor>
  <xdr:twoCellAnchor editAs="oneCell">
    <xdr:from>
      <xdr:col>33</xdr:col>
      <xdr:colOff>200025</xdr:colOff>
      <xdr:row>7</xdr:row>
      <xdr:rowOff>19051</xdr:rowOff>
    </xdr:from>
    <xdr:to>
      <xdr:col>33</xdr:col>
      <xdr:colOff>742950</xdr:colOff>
      <xdr:row>7</xdr:row>
      <xdr:rowOff>739377</xdr:rowOff>
    </xdr:to>
    <xdr:pic>
      <xdr:nvPicPr>
        <xdr:cNvPr id="7" name="图片 6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8839200" y="8124825"/>
          <a:ext cx="542925" cy="7200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2"/>
  <sheetViews>
    <sheetView workbookViewId="0">
      <selection activeCell="P5" sqref="P5"/>
    </sheetView>
  </sheetViews>
  <sheetFormatPr defaultColWidth="6.75" defaultRowHeight="11.25" outlineLevelCol="6"/>
  <cols>
    <col min="1" max="1" width="17" style="79" customWidth="1"/>
    <col min="2" max="2" width="1.25" style="79" customWidth="1"/>
    <col min="3" max="3" width="1.75" style="79" customWidth="1"/>
    <col min="4" max="4" width="37.875" style="79" customWidth="1"/>
    <col min="5" max="5" width="4.375" style="79" customWidth="1"/>
    <col min="6" max="6" width="3.5" style="79" customWidth="1"/>
    <col min="7" max="7" width="19" style="79" customWidth="1"/>
    <col min="8" max="16384" width="6.75" style="79"/>
  </cols>
  <sheetData>
    <row r="1" ht="69.75" customHeight="1" spans="1:7">
      <c r="A1" s="80"/>
      <c r="B1" s="80"/>
      <c r="C1" s="81" t="s">
        <v>0</v>
      </c>
      <c r="D1" s="81"/>
      <c r="E1" s="81"/>
      <c r="F1" s="81"/>
      <c r="G1" s="82" t="s">
        <v>1</v>
      </c>
    </row>
    <row r="2" ht="65.1" customHeight="1" spans="1:7">
      <c r="A2" s="80"/>
      <c r="B2" s="80"/>
      <c r="C2" s="83" t="s">
        <v>2</v>
      </c>
      <c r="D2" s="83"/>
      <c r="E2" s="83"/>
      <c r="F2" s="83"/>
      <c r="G2" s="84"/>
    </row>
    <row r="3" ht="57" customHeight="1" spans="1:7">
      <c r="A3" s="85"/>
      <c r="B3" s="85"/>
      <c r="C3" s="85"/>
      <c r="D3" s="86"/>
      <c r="E3" s="86"/>
      <c r="F3" s="87"/>
      <c r="G3" s="87"/>
    </row>
    <row r="4" ht="57" customHeight="1" spans="1:7">
      <c r="A4" s="85"/>
      <c r="B4" s="85"/>
      <c r="C4" s="85"/>
      <c r="D4" s="88"/>
      <c r="E4" s="88"/>
      <c r="F4" s="87"/>
      <c r="G4" s="87"/>
    </row>
    <row r="5" ht="57" customHeight="1" spans="1:7">
      <c r="A5" s="87" t="s">
        <v>3</v>
      </c>
      <c r="B5" s="89"/>
      <c r="C5" s="89"/>
      <c r="D5" s="89"/>
      <c r="E5" s="89"/>
      <c r="F5" s="87" t="s">
        <v>4</v>
      </c>
      <c r="G5" s="87"/>
    </row>
    <row r="6" ht="57" customHeight="1" spans="1:7">
      <c r="A6" s="87" t="s">
        <v>5</v>
      </c>
      <c r="B6" s="90"/>
      <c r="C6" s="90"/>
      <c r="D6" s="90"/>
      <c r="E6" s="90"/>
      <c r="F6" s="87" t="s">
        <v>6</v>
      </c>
      <c r="G6" s="87"/>
    </row>
    <row r="7" ht="57" customHeight="1" spans="1:7">
      <c r="A7" s="87" t="s">
        <v>7</v>
      </c>
      <c r="B7" s="90"/>
      <c r="C7" s="90"/>
      <c r="D7" s="90"/>
      <c r="E7" s="90"/>
      <c r="F7" s="87" t="s">
        <v>4</v>
      </c>
      <c r="G7" s="87"/>
    </row>
    <row r="8" ht="57" customHeight="1" spans="1:7">
      <c r="A8" s="87" t="s">
        <v>5</v>
      </c>
      <c r="B8" s="90"/>
      <c r="C8" s="90"/>
      <c r="D8" s="90"/>
      <c r="E8" s="90"/>
      <c r="F8" s="87" t="s">
        <v>6</v>
      </c>
      <c r="G8" s="87"/>
    </row>
    <row r="9" ht="57" customHeight="1" spans="1:7">
      <c r="A9" s="87" t="s">
        <v>8</v>
      </c>
      <c r="B9" s="90"/>
      <c r="C9" s="90"/>
      <c r="D9" s="90"/>
      <c r="E9" s="91" t="s">
        <v>9</v>
      </c>
      <c r="F9" s="87"/>
      <c r="G9" s="87"/>
    </row>
    <row r="10" ht="57" customHeight="1" spans="1:7">
      <c r="A10" s="87" t="s">
        <v>10</v>
      </c>
      <c r="B10" s="90"/>
      <c r="C10" s="90"/>
      <c r="D10" s="90"/>
      <c r="E10" s="87" t="s">
        <v>9</v>
      </c>
      <c r="F10" s="87"/>
      <c r="G10" s="87"/>
    </row>
    <row r="11" ht="57" customHeight="1" spans="1:7">
      <c r="A11" s="87"/>
      <c r="B11" s="91"/>
      <c r="C11" s="91"/>
      <c r="D11" s="92" t="s">
        <v>11</v>
      </c>
      <c r="E11" s="93"/>
      <c r="F11" s="94"/>
      <c r="G11" s="94"/>
    </row>
    <row r="12" ht="42.75" customHeight="1" spans="1:7">
      <c r="A12" s="87"/>
      <c r="B12" s="87"/>
      <c r="C12" s="87"/>
      <c r="D12" s="93" t="s">
        <v>12</v>
      </c>
      <c r="E12" s="93"/>
      <c r="F12" s="94"/>
      <c r="G12" s="94"/>
    </row>
  </sheetData>
  <mergeCells count="28">
    <mergeCell ref="A1:B1"/>
    <mergeCell ref="C1:F1"/>
    <mergeCell ref="A2:B2"/>
    <mergeCell ref="C2:F2"/>
    <mergeCell ref="A3:C3"/>
    <mergeCell ref="D3:E3"/>
    <mergeCell ref="F3:G3"/>
    <mergeCell ref="A4:C4"/>
    <mergeCell ref="D4:E4"/>
    <mergeCell ref="F4:G4"/>
    <mergeCell ref="B5:E5"/>
    <mergeCell ref="F5:G5"/>
    <mergeCell ref="B6:E6"/>
    <mergeCell ref="F6:G6"/>
    <mergeCell ref="B7:E7"/>
    <mergeCell ref="F7:G7"/>
    <mergeCell ref="B8:E8"/>
    <mergeCell ref="F8:G8"/>
    <mergeCell ref="B9:D9"/>
    <mergeCell ref="E9:G9"/>
    <mergeCell ref="B10:D10"/>
    <mergeCell ref="E10:G10"/>
    <mergeCell ref="B11:C11"/>
    <mergeCell ref="D11:E11"/>
    <mergeCell ref="F11:G11"/>
    <mergeCell ref="B12:C12"/>
    <mergeCell ref="D12:E12"/>
    <mergeCell ref="F12:G12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62"/>
  <sheetViews>
    <sheetView workbookViewId="0">
      <pane ySplit="2" topLeftCell="A3" activePane="bottomLeft" state="frozen"/>
      <selection/>
      <selection pane="bottomLeft" activeCell="E7" sqref="E7"/>
    </sheetView>
  </sheetViews>
  <sheetFormatPr defaultColWidth="9" defaultRowHeight="42" customHeight="1" outlineLevelCol="4"/>
  <cols>
    <col min="1" max="1" width="8.625" style="62" customWidth="1"/>
    <col min="2" max="2" width="34.875" style="62" customWidth="1"/>
    <col min="3" max="3" width="64.5" style="63" customWidth="1"/>
    <col min="4" max="4" width="27.5" style="63" customWidth="1"/>
    <col min="5" max="5" width="11.125" style="62"/>
    <col min="6" max="6" width="9.375" style="62"/>
    <col min="7" max="16384" width="9" style="62"/>
  </cols>
  <sheetData>
    <row r="1" customHeight="1" spans="1:5">
      <c r="A1" s="64" t="s">
        <v>13</v>
      </c>
      <c r="B1" s="64"/>
      <c r="C1" s="64"/>
      <c r="D1" s="64"/>
      <c r="E1" s="61"/>
    </row>
    <row r="2" s="59" customFormat="1" customHeight="1" spans="1:5">
      <c r="A2" s="65" t="s">
        <v>14</v>
      </c>
      <c r="B2" s="66" t="s">
        <v>15</v>
      </c>
      <c r="C2" s="67" t="s">
        <v>16</v>
      </c>
      <c r="D2" s="67" t="s">
        <v>17</v>
      </c>
      <c r="E2" s="60"/>
    </row>
    <row r="3" s="60" customFormat="1" customHeight="1" spans="1:4">
      <c r="A3" s="65">
        <v>1</v>
      </c>
      <c r="B3" s="68" t="s">
        <v>18</v>
      </c>
      <c r="C3" s="67">
        <f>SUM(C4:C16)</f>
        <v>0</v>
      </c>
      <c r="D3" s="67"/>
    </row>
    <row r="4" s="60" customFormat="1" customHeight="1" spans="1:4">
      <c r="A4" s="69">
        <v>1.1</v>
      </c>
      <c r="B4" s="70" t="s">
        <v>19</v>
      </c>
      <c r="C4" s="71">
        <f>楼宇立体字!G8</f>
        <v>0</v>
      </c>
      <c r="D4" s="71"/>
    </row>
    <row r="5" s="60" customFormat="1" customHeight="1" spans="1:4">
      <c r="A5" s="69">
        <v>1.2</v>
      </c>
      <c r="B5" s="70" t="s">
        <v>20</v>
      </c>
      <c r="C5" s="71">
        <f>建筑入口立体字!G8</f>
        <v>0</v>
      </c>
      <c r="D5" s="71"/>
    </row>
    <row r="6" s="60" customFormat="1" customHeight="1" spans="1:4">
      <c r="A6" s="69">
        <v>1.3</v>
      </c>
      <c r="B6" s="70" t="s">
        <v>21</v>
      </c>
      <c r="C6" s="71">
        <f>户外LED大屏!G14</f>
        <v>0</v>
      </c>
      <c r="D6" s="71"/>
    </row>
    <row r="7" s="60" customFormat="1" customHeight="1" spans="1:4">
      <c r="A7" s="69">
        <v>1.4</v>
      </c>
      <c r="B7" s="70" t="s">
        <v>22</v>
      </c>
      <c r="C7" s="71">
        <f>建筑入口功能立牌!G11</f>
        <v>0</v>
      </c>
      <c r="D7" s="71"/>
    </row>
    <row r="8" s="60" customFormat="1" customHeight="1" spans="1:4">
      <c r="A8" s="69">
        <v>1.5</v>
      </c>
      <c r="B8" s="70" t="s">
        <v>23</v>
      </c>
      <c r="C8" s="71">
        <f>停车场指引!G11</f>
        <v>0</v>
      </c>
      <c r="D8" s="71"/>
    </row>
    <row r="9" s="60" customFormat="1" customHeight="1" spans="1:4">
      <c r="A9" s="69">
        <v>1.6</v>
      </c>
      <c r="B9" s="70" t="s">
        <v>24</v>
      </c>
      <c r="C9" s="71">
        <f>行人指引标识!G11</f>
        <v>0</v>
      </c>
      <c r="D9" s="71"/>
    </row>
    <row r="10" s="60" customFormat="1" customHeight="1" spans="1:4">
      <c r="A10" s="69">
        <v>1.7</v>
      </c>
      <c r="B10" s="70" t="s">
        <v>25</v>
      </c>
      <c r="C10" s="71">
        <f>宣传栏!G13</f>
        <v>0</v>
      </c>
      <c r="D10" s="71"/>
    </row>
    <row r="11" s="60" customFormat="1" customHeight="1" spans="1:4">
      <c r="A11" s="69">
        <v>1.8</v>
      </c>
      <c r="B11" s="70" t="s">
        <v>26</v>
      </c>
      <c r="C11" s="71">
        <f>总平面图!G12</f>
        <v>0</v>
      </c>
      <c r="D11" s="71"/>
    </row>
    <row r="12" s="60" customFormat="1" customHeight="1" spans="1:4">
      <c r="A12" s="69">
        <v>1.9</v>
      </c>
      <c r="B12" s="70" t="s">
        <v>27</v>
      </c>
      <c r="C12" s="71">
        <f>建筑入口墙面指引标识!G11</f>
        <v>0</v>
      </c>
      <c r="D12" s="71"/>
    </row>
    <row r="13" s="60" customFormat="1" customHeight="1" spans="1:4">
      <c r="A13" s="71">
        <v>1.1</v>
      </c>
      <c r="B13" s="70" t="s">
        <v>28</v>
      </c>
      <c r="C13" s="71">
        <f>地下车库出入口标识!G4</f>
        <v>0</v>
      </c>
      <c r="D13" s="71"/>
    </row>
    <row r="14" s="60" customFormat="1" customHeight="1" spans="1:4">
      <c r="A14" s="69">
        <v>1.11</v>
      </c>
      <c r="B14" s="70" t="s">
        <v>29</v>
      </c>
      <c r="C14" s="71">
        <f>垃圾桶!G4</f>
        <v>0</v>
      </c>
      <c r="D14" s="71"/>
    </row>
    <row r="15" s="60" customFormat="1" customHeight="1" spans="1:4">
      <c r="A15" s="69">
        <v>1.12</v>
      </c>
      <c r="B15" s="70" t="s">
        <v>30</v>
      </c>
      <c r="C15" s="71">
        <f>温馨提示标识!G4</f>
        <v>0</v>
      </c>
      <c r="D15" s="71"/>
    </row>
    <row r="16" s="60" customFormat="1" customHeight="1" spans="1:4">
      <c r="A16" s="69">
        <v>1.13</v>
      </c>
      <c r="B16" s="70" t="s">
        <v>31</v>
      </c>
      <c r="C16" s="71">
        <f>入口防撞标识!G4</f>
        <v>0</v>
      </c>
      <c r="D16" s="71"/>
    </row>
    <row r="17" s="60" customFormat="1" customHeight="1" spans="1:4">
      <c r="A17" s="65">
        <v>2</v>
      </c>
      <c r="B17" s="72" t="s">
        <v>32</v>
      </c>
      <c r="C17" s="67">
        <f>SUM(C18:C19)</f>
        <v>0</v>
      </c>
      <c r="D17" s="67"/>
    </row>
    <row r="18" s="60" customFormat="1" customHeight="1" spans="1:4">
      <c r="A18" s="69">
        <v>2.1</v>
      </c>
      <c r="B18" s="70" t="s">
        <v>33</v>
      </c>
      <c r="C18" s="71">
        <f>'地下-1层标识'!G11</f>
        <v>0</v>
      </c>
      <c r="D18" s="71"/>
    </row>
    <row r="19" s="60" customFormat="1" customHeight="1" spans="1:4">
      <c r="A19" s="69">
        <v>2.2</v>
      </c>
      <c r="B19" s="70" t="s">
        <v>34</v>
      </c>
      <c r="C19" s="71">
        <f>'地下-2层标识'!G12</f>
        <v>0</v>
      </c>
      <c r="D19" s="71"/>
    </row>
    <row r="20" s="60" customFormat="1" customHeight="1" spans="1:4">
      <c r="A20" s="65">
        <v>3</v>
      </c>
      <c r="B20" s="73" t="s">
        <v>35</v>
      </c>
      <c r="C20" s="67">
        <f>SUM(C21:C46)</f>
        <v>0</v>
      </c>
      <c r="D20" s="67"/>
    </row>
    <row r="21" s="60" customFormat="1" customHeight="1" spans="1:4">
      <c r="A21" s="69">
        <v>3.1</v>
      </c>
      <c r="B21" s="74" t="s">
        <v>36</v>
      </c>
      <c r="C21" s="71">
        <f>室内标识!AF3</f>
        <v>0</v>
      </c>
      <c r="D21" s="71"/>
    </row>
    <row r="22" s="60" customFormat="1" customHeight="1" spans="1:4">
      <c r="A22" s="69">
        <v>3.2</v>
      </c>
      <c r="B22" s="74" t="s">
        <v>37</v>
      </c>
      <c r="C22" s="71">
        <f>室内标识!AF4</f>
        <v>0</v>
      </c>
      <c r="D22" s="71"/>
    </row>
    <row r="23" s="60" customFormat="1" customHeight="1" spans="1:4">
      <c r="A23" s="69">
        <v>3.3</v>
      </c>
      <c r="B23" s="75" t="s">
        <v>38</v>
      </c>
      <c r="C23" s="71">
        <f>室内标识!AF5</f>
        <v>0</v>
      </c>
      <c r="D23" s="71"/>
    </row>
    <row r="24" s="60" customFormat="1" customHeight="1" spans="1:4">
      <c r="A24" s="69">
        <v>3.4</v>
      </c>
      <c r="B24" s="75" t="s">
        <v>39</v>
      </c>
      <c r="C24" s="71">
        <f>室内标识!AF6</f>
        <v>0</v>
      </c>
      <c r="D24" s="71"/>
    </row>
    <row r="25" s="60" customFormat="1" customHeight="1" spans="1:4">
      <c r="A25" s="69">
        <v>3.5</v>
      </c>
      <c r="B25" s="75" t="s">
        <v>40</v>
      </c>
      <c r="C25" s="71">
        <f>室内标识!AF7</f>
        <v>0</v>
      </c>
      <c r="D25" s="71"/>
    </row>
    <row r="26" s="60" customFormat="1" customHeight="1" spans="1:4">
      <c r="A26" s="69">
        <v>3.6</v>
      </c>
      <c r="B26" s="75" t="s">
        <v>41</v>
      </c>
      <c r="C26" s="71">
        <f>室内标识!AF8</f>
        <v>0</v>
      </c>
      <c r="D26" s="71"/>
    </row>
    <row r="27" s="60" customFormat="1" customHeight="1" spans="1:4">
      <c r="A27" s="69">
        <v>3.7</v>
      </c>
      <c r="B27" s="75" t="s">
        <v>42</v>
      </c>
      <c r="C27" s="71">
        <f>室内标识!AF9</f>
        <v>0</v>
      </c>
      <c r="D27" s="71"/>
    </row>
    <row r="28" s="60" customFormat="1" customHeight="1" spans="1:4">
      <c r="A28" s="69">
        <v>3.8</v>
      </c>
      <c r="B28" s="75" t="s">
        <v>43</v>
      </c>
      <c r="C28" s="71">
        <f>室内标识!AF10</f>
        <v>0</v>
      </c>
      <c r="D28" s="71"/>
    </row>
    <row r="29" s="60" customFormat="1" customHeight="1" spans="1:4">
      <c r="A29" s="69">
        <v>3.9</v>
      </c>
      <c r="B29" s="75" t="s">
        <v>44</v>
      </c>
      <c r="C29" s="71">
        <f>室内标识!AF11</f>
        <v>0</v>
      </c>
      <c r="D29" s="71"/>
    </row>
    <row r="30" s="60" customFormat="1" customHeight="1" spans="1:4">
      <c r="A30" s="71">
        <v>3.1</v>
      </c>
      <c r="B30" s="75" t="s">
        <v>45</v>
      </c>
      <c r="C30" s="71">
        <f>室内标识!AF12</f>
        <v>0</v>
      </c>
      <c r="D30" s="71"/>
    </row>
    <row r="31" s="60" customFormat="1" customHeight="1" spans="1:4">
      <c r="A31" s="69">
        <v>3.11</v>
      </c>
      <c r="B31" s="75" t="s">
        <v>46</v>
      </c>
      <c r="C31" s="71">
        <f>室内标识!AF13</f>
        <v>0</v>
      </c>
      <c r="D31" s="71"/>
    </row>
    <row r="32" s="60" customFormat="1" customHeight="1" spans="1:4">
      <c r="A32" s="69">
        <v>3.12</v>
      </c>
      <c r="B32" s="75" t="s">
        <v>47</v>
      </c>
      <c r="C32" s="71">
        <f>室内标识!AF14</f>
        <v>0</v>
      </c>
      <c r="D32" s="71"/>
    </row>
    <row r="33" s="60" customFormat="1" customHeight="1" spans="1:4">
      <c r="A33" s="69">
        <v>3.13</v>
      </c>
      <c r="B33" s="75" t="s">
        <v>48</v>
      </c>
      <c r="C33" s="71">
        <f>室内标识!AF15</f>
        <v>0</v>
      </c>
      <c r="D33" s="71"/>
    </row>
    <row r="34" s="60" customFormat="1" customHeight="1" spans="1:4">
      <c r="A34" s="71">
        <v>3.14</v>
      </c>
      <c r="B34" s="75" t="s">
        <v>49</v>
      </c>
      <c r="C34" s="71">
        <f>室内标识!AF16</f>
        <v>0</v>
      </c>
      <c r="D34" s="71"/>
    </row>
    <row r="35" s="60" customFormat="1" customHeight="1" spans="1:4">
      <c r="A35" s="69">
        <v>3.15</v>
      </c>
      <c r="B35" s="75" t="s">
        <v>50</v>
      </c>
      <c r="C35" s="71">
        <f>室内标识!AF17</f>
        <v>0</v>
      </c>
      <c r="D35" s="71"/>
    </row>
    <row r="36" s="60" customFormat="1" customHeight="1" spans="1:4">
      <c r="A36" s="69">
        <v>3.16</v>
      </c>
      <c r="B36" s="75" t="s">
        <v>51</v>
      </c>
      <c r="C36" s="71">
        <f>室内标识!AF18</f>
        <v>0</v>
      </c>
      <c r="D36" s="71"/>
    </row>
    <row r="37" s="60" customFormat="1" customHeight="1" spans="1:4">
      <c r="A37" s="69">
        <v>3.17</v>
      </c>
      <c r="B37" s="75" t="s">
        <v>52</v>
      </c>
      <c r="C37" s="71">
        <f>室内标识!AF19</f>
        <v>0</v>
      </c>
      <c r="D37" s="71"/>
    </row>
    <row r="38" s="60" customFormat="1" customHeight="1" spans="1:4">
      <c r="A38" s="71">
        <v>3.18</v>
      </c>
      <c r="B38" s="75" t="s">
        <v>53</v>
      </c>
      <c r="C38" s="71">
        <f>室内标识!AF20</f>
        <v>0</v>
      </c>
      <c r="D38" s="71"/>
    </row>
    <row r="39" s="60" customFormat="1" customHeight="1" spans="1:4">
      <c r="A39" s="69">
        <v>3.19</v>
      </c>
      <c r="B39" s="75" t="s">
        <v>54</v>
      </c>
      <c r="C39" s="71">
        <f>室内标识!AF21</f>
        <v>0</v>
      </c>
      <c r="D39" s="71"/>
    </row>
    <row r="40" s="60" customFormat="1" customHeight="1" spans="1:4">
      <c r="A40" s="69">
        <v>3.2</v>
      </c>
      <c r="B40" s="75" t="s">
        <v>55</v>
      </c>
      <c r="C40" s="71">
        <f>室内标识!AF22</f>
        <v>0</v>
      </c>
      <c r="D40" s="71"/>
    </row>
    <row r="41" s="60" customFormat="1" customHeight="1" spans="1:4">
      <c r="A41" s="69">
        <v>3.21</v>
      </c>
      <c r="B41" s="75" t="s">
        <v>56</v>
      </c>
      <c r="C41" s="71">
        <f>室内标识!AF23</f>
        <v>0</v>
      </c>
      <c r="D41" s="71"/>
    </row>
    <row r="42" s="60" customFormat="1" customHeight="1" spans="1:4">
      <c r="A42" s="71">
        <v>3.22</v>
      </c>
      <c r="B42" s="75" t="s">
        <v>57</v>
      </c>
      <c r="C42" s="71">
        <f>室内标识!AF24</f>
        <v>0</v>
      </c>
      <c r="D42" s="71"/>
    </row>
    <row r="43" s="60" customFormat="1" customHeight="1" spans="1:4">
      <c r="A43" s="69">
        <v>3.23</v>
      </c>
      <c r="B43" s="75" t="s">
        <v>58</v>
      </c>
      <c r="C43" s="71">
        <f>室内标识!AF25</f>
        <v>0</v>
      </c>
      <c r="D43" s="71"/>
    </row>
    <row r="44" s="60" customFormat="1" customHeight="1" spans="1:4">
      <c r="A44" s="69">
        <v>3.24</v>
      </c>
      <c r="B44" s="75" t="s">
        <v>59</v>
      </c>
      <c r="C44" s="71">
        <f>室内标识!AF26</f>
        <v>0</v>
      </c>
      <c r="D44" s="71"/>
    </row>
    <row r="45" s="60" customFormat="1" customHeight="1" spans="1:4">
      <c r="A45" s="69">
        <v>3.25</v>
      </c>
      <c r="B45" s="75" t="s">
        <v>60</v>
      </c>
      <c r="C45" s="71">
        <f>室内标识!AF27</f>
        <v>0</v>
      </c>
      <c r="D45" s="71"/>
    </row>
    <row r="46" s="60" customFormat="1" customHeight="1" spans="1:4">
      <c r="A46" s="71">
        <v>3.26</v>
      </c>
      <c r="B46" s="75" t="s">
        <v>61</v>
      </c>
      <c r="C46" s="71">
        <f>室内标识!AF28</f>
        <v>0</v>
      </c>
      <c r="D46" s="71"/>
    </row>
    <row r="47" s="60" customFormat="1" customHeight="1" spans="1:4">
      <c r="A47" s="65">
        <v>4</v>
      </c>
      <c r="B47" s="73" t="s">
        <v>62</v>
      </c>
      <c r="C47" s="67">
        <f>C48+C49+C50+C51</f>
        <v>0</v>
      </c>
      <c r="D47" s="67"/>
    </row>
    <row r="48" s="60" customFormat="1" customHeight="1" spans="1:4">
      <c r="A48" s="69">
        <v>4.1</v>
      </c>
      <c r="B48" s="75" t="s">
        <v>63</v>
      </c>
      <c r="C48" s="71">
        <f>'地下室电气工程（医疗导视）'!I36</f>
        <v>0</v>
      </c>
      <c r="D48" s="71"/>
    </row>
    <row r="49" s="60" customFormat="1" customHeight="1" spans="1:4">
      <c r="A49" s="69">
        <v>4.2</v>
      </c>
      <c r="B49" s="75" t="s">
        <v>64</v>
      </c>
      <c r="C49" s="71">
        <f>'室外电气工程（医疗导视）'!I36</f>
        <v>0</v>
      </c>
      <c r="D49" s="71"/>
    </row>
    <row r="50" s="60" customFormat="1" customHeight="1" spans="1:4">
      <c r="A50" s="69">
        <v>4.3</v>
      </c>
      <c r="B50" s="75" t="s">
        <v>65</v>
      </c>
      <c r="C50" s="71">
        <f>'门诊楼电气工程（医疗导视）'!I25</f>
        <v>0</v>
      </c>
      <c r="D50" s="71"/>
    </row>
    <row r="51" s="60" customFormat="1" customHeight="1" spans="1:4">
      <c r="A51" s="69">
        <v>4.4</v>
      </c>
      <c r="B51" s="75" t="s">
        <v>66</v>
      </c>
      <c r="C51" s="71">
        <f>'保健楼电气工程（医疗导视）'!I25</f>
        <v>0</v>
      </c>
      <c r="D51" s="71"/>
    </row>
    <row r="52" s="60" customFormat="1" customHeight="1" spans="1:4">
      <c r="A52" s="65">
        <v>5</v>
      </c>
      <c r="B52" s="73" t="s">
        <v>67</v>
      </c>
      <c r="C52" s="67">
        <f>C53+C54+C55</f>
        <v>0</v>
      </c>
      <c r="D52" s="67"/>
    </row>
    <row r="53" s="60" customFormat="1" customHeight="1" spans="1:4">
      <c r="A53" s="69">
        <v>5.1</v>
      </c>
      <c r="B53" s="70" t="s">
        <v>68</v>
      </c>
      <c r="C53" s="71">
        <f>门诊楼泛光照明!I48</f>
        <v>0</v>
      </c>
      <c r="D53" s="71"/>
    </row>
    <row r="54" s="60" customFormat="1" customHeight="1" spans="1:4">
      <c r="A54" s="69">
        <v>5.2</v>
      </c>
      <c r="B54" s="70" t="s">
        <v>69</v>
      </c>
      <c r="C54" s="71">
        <f>康复保健楼泛光照明!I29</f>
        <v>0</v>
      </c>
      <c r="D54" s="71"/>
    </row>
    <row r="55" s="60" customFormat="1" customHeight="1" spans="1:4">
      <c r="A55" s="69">
        <v>5.3</v>
      </c>
      <c r="B55" s="70" t="s">
        <v>70</v>
      </c>
      <c r="C55" s="71">
        <f>保障综合楼泛光照明!I22</f>
        <v>0</v>
      </c>
      <c r="D55" s="71"/>
    </row>
    <row r="56" s="60" customFormat="1" customHeight="1" spans="1:4">
      <c r="A56" s="65">
        <v>6</v>
      </c>
      <c r="B56" s="73" t="s">
        <v>71</v>
      </c>
      <c r="C56" s="67">
        <v>0</v>
      </c>
      <c r="D56" s="67"/>
    </row>
    <row r="57" s="61" customFormat="1" ht="68.1" customHeight="1" spans="1:4">
      <c r="A57" s="66" t="s">
        <v>72</v>
      </c>
      <c r="B57" s="66"/>
      <c r="C57" s="76">
        <f>C3+C17+C20+C47+C52+C56</f>
        <v>0</v>
      </c>
      <c r="D57" s="76"/>
    </row>
    <row r="58" customHeight="1" spans="1:5">
      <c r="A58" s="77" t="s">
        <v>73</v>
      </c>
      <c r="B58" s="77"/>
      <c r="C58" s="77"/>
      <c r="D58" s="77"/>
      <c r="E58" s="61"/>
    </row>
    <row r="59" customHeight="1" spans="1:5">
      <c r="A59" s="61"/>
      <c r="B59" s="61"/>
      <c r="C59" s="78"/>
      <c r="D59" s="78"/>
      <c r="E59" s="61"/>
    </row>
    <row r="60" customHeight="1" spans="1:5">
      <c r="A60" s="61"/>
      <c r="B60" s="61"/>
      <c r="C60" s="78"/>
      <c r="D60" s="78"/>
      <c r="E60" s="61"/>
    </row>
    <row r="61" customHeight="1" spans="1:5">
      <c r="A61" s="61"/>
      <c r="B61" s="61"/>
      <c r="C61" s="78"/>
      <c r="D61" s="78"/>
      <c r="E61" s="61"/>
    </row>
    <row r="62" customHeight="1" spans="1:5">
      <c r="A62" s="61"/>
      <c r="B62" s="61"/>
      <c r="C62" s="78"/>
      <c r="D62" s="78"/>
      <c r="E62" s="61"/>
    </row>
  </sheetData>
  <mergeCells count="3">
    <mergeCell ref="A1:D1"/>
    <mergeCell ref="A57:B57"/>
    <mergeCell ref="A58:D58"/>
  </mergeCells>
  <hyperlinks>
    <hyperlink ref="B4" location="楼宇立体字!A1" display="楼宇立体字"/>
    <hyperlink ref="B5" location="建筑入口立体字!A1" display="建筑入口立体字"/>
    <hyperlink ref="B6" location="户外LED大屏!A1" display="户外LED大屏"/>
    <hyperlink ref="B7" location="建筑入口功能立牌!A1" display="建筑入口功能立牌"/>
    <hyperlink ref="B8" location="停车场指引!A1" display="停车场指引"/>
    <hyperlink ref="B9" location="行人指引标识!A1" display="行人指引标识"/>
    <hyperlink ref="B10" location="宣传栏!A1" display="宣传栏"/>
    <hyperlink ref="B11" location="总平面图!A1" display="总平面图"/>
    <hyperlink ref="B12" location="建筑入口墙面指引标识!A1" display="建筑入口墙面指引标识"/>
    <hyperlink ref="B13" location="地下车库出入口标识!A1" display="地下车库出入口标识"/>
    <hyperlink ref="B14" location="垃圾桶!A1" display="垃圾桶"/>
    <hyperlink ref="B15" location="温馨提示标识!A1" display="温馨提示标识"/>
    <hyperlink ref="B16" location="入口防撞标识!A1" display="入口防撞标识"/>
    <hyperlink ref="B18" location="'地下-1层标识'!A1" display="地下-1层标识"/>
    <hyperlink ref="B19" location="'地下-2层标识'!A1" display="地下-2层标识"/>
    <hyperlink ref="B20" location="室内标识!A1" display="室内标识"/>
    <hyperlink ref="B52" location="泛光照明!A1" display="泛光照明"/>
  </hyperlinks>
  <printOptions horizontalCentered="1"/>
  <pageMargins left="0.161111111111111" right="0.161111111111111" top="0.60625" bottom="0.409027777777778" header="0.511805555555556" footer="0.511805555555556"/>
  <pageSetup paperSize="9" scale="93" fitToHeight="0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0"/>
  <sheetViews>
    <sheetView workbookViewId="0">
      <selection activeCell="F3" sqref="F3"/>
    </sheetView>
  </sheetViews>
  <sheetFormatPr defaultColWidth="9" defaultRowHeight="13.5"/>
  <cols>
    <col min="1" max="1" width="4.625" style="27" customWidth="1"/>
    <col min="2" max="2" width="13.62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91" style="27" customWidth="1"/>
    <col min="10" max="16384" width="9" style="27"/>
  </cols>
  <sheetData>
    <row r="1" ht="30" customHeight="1" spans="1:9">
      <c r="A1" s="29" t="s">
        <v>74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81</v>
      </c>
    </row>
    <row r="3" ht="108" customHeight="1" spans="1:9">
      <c r="A3" s="32">
        <v>1</v>
      </c>
      <c r="B3" s="32" t="s">
        <v>19</v>
      </c>
      <c r="C3" s="34" t="s">
        <v>82</v>
      </c>
      <c r="D3" s="50">
        <v>1</v>
      </c>
      <c r="E3" s="32" t="s">
        <v>83</v>
      </c>
      <c r="F3" s="51"/>
      <c r="G3" s="51">
        <f t="shared" ref="G3:G7" si="0">F3*D3</f>
        <v>0</v>
      </c>
      <c r="H3" s="50"/>
      <c r="I3" s="54"/>
    </row>
    <row r="4" ht="86.1" customHeight="1" spans="1:9">
      <c r="A4" s="32">
        <v>2</v>
      </c>
      <c r="B4" s="32" t="s">
        <v>19</v>
      </c>
      <c r="C4" s="34" t="s">
        <v>84</v>
      </c>
      <c r="D4" s="50">
        <v>1</v>
      </c>
      <c r="E4" s="32" t="s">
        <v>83</v>
      </c>
      <c r="F4" s="51"/>
      <c r="G4" s="51">
        <f t="shared" si="0"/>
        <v>0</v>
      </c>
      <c r="H4" s="50"/>
      <c r="I4" s="54"/>
    </row>
    <row r="5" ht="105" customHeight="1" spans="1:9">
      <c r="A5" s="32">
        <v>3</v>
      </c>
      <c r="B5" s="32" t="s">
        <v>19</v>
      </c>
      <c r="C5" s="34" t="s">
        <v>85</v>
      </c>
      <c r="D5" s="50">
        <v>1</v>
      </c>
      <c r="E5" s="32" t="s">
        <v>83</v>
      </c>
      <c r="F5" s="51"/>
      <c r="G5" s="51">
        <f t="shared" si="0"/>
        <v>0</v>
      </c>
      <c r="H5" s="50"/>
      <c r="I5" s="54"/>
    </row>
    <row r="6" ht="102.95" customHeight="1" spans="1:9">
      <c r="A6" s="32">
        <v>4</v>
      </c>
      <c r="B6" s="32" t="s">
        <v>19</v>
      </c>
      <c r="C6" s="34" t="s">
        <v>86</v>
      </c>
      <c r="D6" s="50">
        <v>1</v>
      </c>
      <c r="E6" s="32" t="s">
        <v>83</v>
      </c>
      <c r="F6" s="51"/>
      <c r="G6" s="51">
        <f t="shared" si="0"/>
        <v>0</v>
      </c>
      <c r="H6" s="50"/>
      <c r="I6" s="54"/>
    </row>
    <row r="7" ht="105" customHeight="1" spans="1:9">
      <c r="A7" s="32">
        <v>5</v>
      </c>
      <c r="B7" s="32" t="s">
        <v>19</v>
      </c>
      <c r="C7" s="34" t="s">
        <v>87</v>
      </c>
      <c r="D7" s="50">
        <v>1</v>
      </c>
      <c r="E7" s="32" t="s">
        <v>83</v>
      </c>
      <c r="F7" s="51"/>
      <c r="G7" s="51">
        <f t="shared" si="0"/>
        <v>0</v>
      </c>
      <c r="H7" s="50"/>
      <c r="I7" s="54"/>
    </row>
    <row r="8" ht="33" customHeight="1" spans="1:9">
      <c r="A8" s="32">
        <v>6</v>
      </c>
      <c r="B8" s="37" t="s">
        <v>88</v>
      </c>
      <c r="C8" s="38"/>
      <c r="D8" s="30"/>
      <c r="E8" s="30"/>
      <c r="F8" s="51"/>
      <c r="G8" s="49">
        <f>SUM(G3:G7)</f>
        <v>0</v>
      </c>
      <c r="H8" s="30"/>
      <c r="I8" s="30"/>
    </row>
    <row r="9" spans="1:9">
      <c r="A9" s="39"/>
      <c r="B9" s="39"/>
      <c r="C9" s="39"/>
      <c r="D9" s="39"/>
      <c r="E9" s="39"/>
      <c r="F9" s="52"/>
      <c r="G9" s="52"/>
      <c r="H9" s="39"/>
      <c r="I9" s="39"/>
    </row>
    <row r="10" s="26" customFormat="1" ht="14.25" spans="1:249">
      <c r="A10" s="40"/>
      <c r="B10" s="41"/>
      <c r="C10" s="42"/>
      <c r="D10" s="43"/>
      <c r="E10" s="43"/>
      <c r="F10" s="53"/>
      <c r="G10" s="53"/>
      <c r="H10" s="43"/>
      <c r="I10" s="43"/>
      <c r="IL10" s="55"/>
      <c r="IM10" s="55"/>
      <c r="IN10" s="55"/>
      <c r="IO10" s="55"/>
    </row>
  </sheetData>
  <mergeCells count="2">
    <mergeCell ref="A1:I1"/>
    <mergeCell ref="B8:C8"/>
  </mergeCells>
  <printOptions horizontalCentered="1"/>
  <pageMargins left="0.275" right="0.235416666666667" top="0.511805555555556" bottom="0.590277777777778" header="0.471527777777778" footer="0.511805555555556"/>
  <pageSetup paperSize="9" scale="73" fitToHeight="0" orientation="landscape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P17"/>
  <sheetViews>
    <sheetView zoomScale="90" zoomScaleNormal="90" workbookViewId="0">
      <selection activeCell="H4" sqref="H4"/>
    </sheetView>
  </sheetViews>
  <sheetFormatPr defaultColWidth="9" defaultRowHeight="13.5"/>
  <cols>
    <col min="1" max="1" width="4.625" style="27" customWidth="1"/>
    <col min="2" max="2" width="17.8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97.375" style="27" customWidth="1"/>
    <col min="10" max="16384" width="9" style="27"/>
  </cols>
  <sheetData>
    <row r="1" ht="30" customHeight="1" spans="1:9">
      <c r="A1" s="29" t="s">
        <v>89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146.1" customHeight="1" spans="1:9">
      <c r="A3" s="32">
        <v>1</v>
      </c>
      <c r="B3" s="32" t="s">
        <v>20</v>
      </c>
      <c r="C3" s="34" t="s">
        <v>91</v>
      </c>
      <c r="D3" s="50">
        <v>1</v>
      </c>
      <c r="E3" s="32" t="s">
        <v>83</v>
      </c>
      <c r="F3" s="51"/>
      <c r="G3" s="51">
        <f t="shared" ref="G3:G6" si="0">F3*D3</f>
        <v>0</v>
      </c>
      <c r="H3" s="50"/>
      <c r="I3" s="54"/>
    </row>
    <row r="4" ht="156" customHeight="1" spans="1:9">
      <c r="A4" s="32">
        <v>2</v>
      </c>
      <c r="B4" s="32" t="s">
        <v>20</v>
      </c>
      <c r="C4" s="34" t="s">
        <v>92</v>
      </c>
      <c r="D4" s="50">
        <v>1</v>
      </c>
      <c r="E4" s="32" t="s">
        <v>83</v>
      </c>
      <c r="F4" s="51"/>
      <c r="G4" s="51">
        <f t="shared" si="0"/>
        <v>0</v>
      </c>
      <c r="H4" s="50"/>
      <c r="I4" s="54"/>
    </row>
    <row r="5" ht="165.95" customHeight="1" spans="1:9">
      <c r="A5" s="32">
        <v>3</v>
      </c>
      <c r="B5" s="32" t="s">
        <v>20</v>
      </c>
      <c r="C5" s="34" t="s">
        <v>93</v>
      </c>
      <c r="D5" s="50">
        <v>1</v>
      </c>
      <c r="E5" s="32" t="s">
        <v>83</v>
      </c>
      <c r="F5" s="51"/>
      <c r="G5" s="51">
        <f t="shared" si="0"/>
        <v>0</v>
      </c>
      <c r="H5" s="50"/>
      <c r="I5" s="54"/>
    </row>
    <row r="6" ht="165" customHeight="1" spans="1:9">
      <c r="A6" s="32">
        <v>4</v>
      </c>
      <c r="B6" s="32" t="s">
        <v>20</v>
      </c>
      <c r="C6" s="34" t="s">
        <v>94</v>
      </c>
      <c r="D6" s="50">
        <v>1</v>
      </c>
      <c r="E6" s="32" t="s">
        <v>83</v>
      </c>
      <c r="F6" s="51"/>
      <c r="G6" s="51">
        <f t="shared" si="0"/>
        <v>0</v>
      </c>
      <c r="H6" s="50"/>
      <c r="I6" s="54"/>
    </row>
    <row r="7" ht="105" customHeight="1" spans="1:9">
      <c r="A7" s="32">
        <v>5</v>
      </c>
      <c r="B7" s="32"/>
      <c r="C7" s="34"/>
      <c r="D7" s="50"/>
      <c r="E7" s="32"/>
      <c r="F7" s="51"/>
      <c r="G7" s="51"/>
      <c r="H7" s="50"/>
      <c r="I7" s="54"/>
    </row>
    <row r="8" ht="33" customHeight="1" spans="1:9">
      <c r="A8" s="32">
        <v>6</v>
      </c>
      <c r="B8" s="37" t="s">
        <v>88</v>
      </c>
      <c r="C8" s="38"/>
      <c r="D8" s="30"/>
      <c r="E8" s="30"/>
      <c r="F8" s="51"/>
      <c r="G8" s="49">
        <f>SUM(G3:G7)</f>
        <v>0</v>
      </c>
      <c r="H8" s="30"/>
      <c r="I8" s="30"/>
    </row>
    <row r="9" spans="1:9">
      <c r="A9" s="39"/>
      <c r="B9" s="39"/>
      <c r="C9" s="39"/>
      <c r="D9" s="39"/>
      <c r="E9" s="39"/>
      <c r="F9" s="52"/>
      <c r="G9" s="52"/>
      <c r="H9" s="39"/>
      <c r="I9" s="39"/>
    </row>
    <row r="10" s="26" customFormat="1" ht="14.25" spans="1:249">
      <c r="A10" s="40"/>
      <c r="B10" s="41"/>
      <c r="C10" s="42"/>
      <c r="D10" s="43"/>
      <c r="E10" s="43"/>
      <c r="F10" s="53"/>
      <c r="G10" s="53"/>
      <c r="H10" s="43"/>
      <c r="I10" s="43"/>
      <c r="IL10" s="55"/>
      <c r="IM10" s="55"/>
      <c r="IN10" s="55"/>
      <c r="IO10" s="55"/>
    </row>
    <row r="17" s="26" customFormat="1" ht="14.25" spans="1:250">
      <c r="A17" s="27"/>
      <c r="B17" s="27"/>
      <c r="C17" s="27"/>
      <c r="D17" s="27"/>
      <c r="E17" s="27"/>
      <c r="F17" s="28"/>
      <c r="G17" s="28"/>
      <c r="H17" s="27"/>
      <c r="I17" s="27"/>
      <c r="IM17" s="27"/>
      <c r="IN17" s="27"/>
      <c r="IO17" s="27"/>
      <c r="IP17" s="27"/>
    </row>
  </sheetData>
  <mergeCells count="2">
    <mergeCell ref="A1:I1"/>
    <mergeCell ref="B8:C8"/>
  </mergeCells>
  <printOptions horizontalCentered="1"/>
  <pageMargins left="0.751388888888889" right="0.751388888888889" top="1" bottom="1" header="0.511805555555556" footer="0.511805555555556"/>
  <pageSetup paperSize="9" scale="63" fitToHeight="0" orientation="landscape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6"/>
  <sheetViews>
    <sheetView workbookViewId="0">
      <selection activeCell="C11" sqref="C11"/>
    </sheetView>
  </sheetViews>
  <sheetFormatPr defaultColWidth="9" defaultRowHeight="13.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95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57" customHeight="1" spans="1:9">
      <c r="A3" s="32">
        <v>1</v>
      </c>
      <c r="B3" s="32" t="s">
        <v>96</v>
      </c>
      <c r="C3" s="34" t="s">
        <v>97</v>
      </c>
      <c r="D3" s="50">
        <f>2*2.2*2.2*2.5</f>
        <v>24.2</v>
      </c>
      <c r="E3" s="32" t="s">
        <v>98</v>
      </c>
      <c r="F3" s="51"/>
      <c r="G3" s="51">
        <f t="shared" ref="G3:G13" si="0">F3*D3</f>
        <v>0</v>
      </c>
      <c r="H3" s="50"/>
      <c r="I3" s="54"/>
    </row>
    <row r="4" ht="57" customHeight="1" spans="1:9">
      <c r="A4" s="32">
        <v>2</v>
      </c>
      <c r="B4" s="32" t="s">
        <v>99</v>
      </c>
      <c r="C4" s="34" t="s">
        <v>100</v>
      </c>
      <c r="D4" s="50">
        <f>D3-D6-D5</f>
        <v>6.264</v>
      </c>
      <c r="E4" s="32" t="s">
        <v>98</v>
      </c>
      <c r="F4" s="51"/>
      <c r="G4" s="51">
        <f t="shared" si="0"/>
        <v>0</v>
      </c>
      <c r="H4" s="50"/>
      <c r="I4" s="54"/>
    </row>
    <row r="5" ht="57" customHeight="1" spans="1:9">
      <c r="A5" s="32">
        <v>2</v>
      </c>
      <c r="B5" s="56" t="s">
        <v>101</v>
      </c>
      <c r="C5" s="34" t="s">
        <v>102</v>
      </c>
      <c r="D5" s="57">
        <f>2*2.2*2.2*0.2</f>
        <v>1.936</v>
      </c>
      <c r="E5" s="56" t="s">
        <v>98</v>
      </c>
      <c r="F5" s="58"/>
      <c r="G5" s="51">
        <f t="shared" si="0"/>
        <v>0</v>
      </c>
      <c r="H5" s="50"/>
      <c r="I5" s="54"/>
    </row>
    <row r="6" ht="57" customHeight="1" spans="1:9">
      <c r="A6" s="32">
        <v>3</v>
      </c>
      <c r="B6" s="56" t="s">
        <v>103</v>
      </c>
      <c r="C6" s="34" t="s">
        <v>104</v>
      </c>
      <c r="D6" s="57">
        <f>2*2*2*2</f>
        <v>16</v>
      </c>
      <c r="E6" s="56" t="s">
        <v>98</v>
      </c>
      <c r="F6" s="58"/>
      <c r="G6" s="51">
        <f t="shared" si="0"/>
        <v>0</v>
      </c>
      <c r="H6" s="50"/>
      <c r="I6" s="54"/>
    </row>
    <row r="7" ht="57" customHeight="1" spans="1:9">
      <c r="A7" s="32">
        <v>4</v>
      </c>
      <c r="B7" s="56" t="s">
        <v>105</v>
      </c>
      <c r="C7" s="34" t="s">
        <v>106</v>
      </c>
      <c r="D7" s="57">
        <f>D6*150/1000</f>
        <v>2.4</v>
      </c>
      <c r="E7" s="56" t="s">
        <v>107</v>
      </c>
      <c r="F7" s="58"/>
      <c r="G7" s="51">
        <f t="shared" si="0"/>
        <v>0</v>
      </c>
      <c r="H7" s="50"/>
      <c r="I7" s="54"/>
    </row>
    <row r="8" ht="57" customHeight="1" spans="1:9">
      <c r="A8" s="32">
        <v>5</v>
      </c>
      <c r="B8" s="56" t="s">
        <v>108</v>
      </c>
      <c r="C8" s="34" t="s">
        <v>109</v>
      </c>
      <c r="D8" s="57">
        <f>2*2</f>
        <v>4</v>
      </c>
      <c r="E8" s="56" t="s">
        <v>110</v>
      </c>
      <c r="F8" s="58"/>
      <c r="G8" s="51">
        <f t="shared" si="0"/>
        <v>0</v>
      </c>
      <c r="H8" s="50"/>
      <c r="I8" s="54"/>
    </row>
    <row r="9" ht="57" customHeight="1" spans="1:9">
      <c r="A9" s="32">
        <v>6</v>
      </c>
      <c r="B9" s="56" t="s">
        <v>111</v>
      </c>
      <c r="C9" s="34" t="s">
        <v>112</v>
      </c>
      <c r="D9" s="57">
        <f>((5.28*6+9.28*4+6.96*2+5.78*2+5.55+4.3*2+4*4)*2+4*6*0.6+4*5*0.6+6*0.6)*23.11/1000+9.28*2*61.555/1000</f>
        <v>7.5869154</v>
      </c>
      <c r="E9" s="56" t="s">
        <v>107</v>
      </c>
      <c r="F9" s="58"/>
      <c r="G9" s="51">
        <f t="shared" si="0"/>
        <v>0</v>
      </c>
      <c r="H9" s="50"/>
      <c r="I9" s="54"/>
    </row>
    <row r="10" ht="57" customHeight="1" spans="1:9">
      <c r="A10" s="32">
        <v>7</v>
      </c>
      <c r="B10" s="56" t="s">
        <v>113</v>
      </c>
      <c r="C10" s="34" t="s">
        <v>114</v>
      </c>
      <c r="D10" s="57">
        <f>9.28*0.6+5.28*0.6*2+1.138*0.6*2</f>
        <v>13.2696</v>
      </c>
      <c r="E10" s="56" t="s">
        <v>110</v>
      </c>
      <c r="F10" s="58"/>
      <c r="G10" s="51">
        <f t="shared" si="0"/>
        <v>0</v>
      </c>
      <c r="H10" s="50"/>
      <c r="I10" s="54"/>
    </row>
    <row r="11" ht="240" spans="1:9">
      <c r="A11" s="32">
        <v>8</v>
      </c>
      <c r="B11" s="56" t="s">
        <v>115</v>
      </c>
      <c r="C11" s="34" t="s">
        <v>116</v>
      </c>
      <c r="D11" s="57">
        <f>9.28*5.28</f>
        <v>48.9984</v>
      </c>
      <c r="E11" s="56" t="s">
        <v>110</v>
      </c>
      <c r="F11" s="58"/>
      <c r="G11" s="51">
        <f t="shared" si="0"/>
        <v>0</v>
      </c>
      <c r="H11" s="50"/>
      <c r="I11" s="54"/>
    </row>
    <row r="12" ht="57" customHeight="1" spans="1:9">
      <c r="A12" s="32">
        <v>9</v>
      </c>
      <c r="B12" s="56" t="s">
        <v>117</v>
      </c>
      <c r="C12" s="34" t="s">
        <v>118</v>
      </c>
      <c r="D12" s="57">
        <f>9.28*5.28</f>
        <v>48.9984</v>
      </c>
      <c r="E12" s="56" t="s">
        <v>110</v>
      </c>
      <c r="F12" s="58"/>
      <c r="G12" s="51">
        <f t="shared" si="0"/>
        <v>0</v>
      </c>
      <c r="H12" s="50"/>
      <c r="I12" s="54"/>
    </row>
    <row r="13" ht="57" customHeight="1" spans="1:9">
      <c r="A13" s="32">
        <v>10</v>
      </c>
      <c r="B13" s="56" t="s">
        <v>119</v>
      </c>
      <c r="C13" s="34" t="s">
        <v>120</v>
      </c>
      <c r="D13" s="57">
        <f>23.98*2+4.36*0.6*2</f>
        <v>53.192</v>
      </c>
      <c r="E13" s="56" t="s">
        <v>110</v>
      </c>
      <c r="F13" s="58"/>
      <c r="G13" s="51">
        <f t="shared" si="0"/>
        <v>0</v>
      </c>
      <c r="H13" s="50"/>
      <c r="I13" s="54"/>
    </row>
    <row r="14" ht="33" customHeight="1" spans="1:9">
      <c r="A14" s="32"/>
      <c r="B14" s="37" t="s">
        <v>88</v>
      </c>
      <c r="C14" s="38"/>
      <c r="D14" s="30"/>
      <c r="E14" s="30"/>
      <c r="F14" s="51"/>
      <c r="G14" s="49">
        <f>SUM(G3:G13)</f>
        <v>0</v>
      </c>
      <c r="H14" s="30"/>
      <c r="I14" s="30"/>
    </row>
    <row r="15" spans="1:9">
      <c r="A15" s="39"/>
      <c r="B15" s="39"/>
      <c r="C15" s="39"/>
      <c r="D15" s="39"/>
      <c r="E15" s="39"/>
      <c r="F15" s="52"/>
      <c r="G15" s="52"/>
      <c r="H15" s="39"/>
      <c r="I15" s="39"/>
    </row>
    <row r="16" s="26" customFormat="1" ht="14.25" spans="1:249">
      <c r="A16" s="40"/>
      <c r="B16" s="41"/>
      <c r="C16" s="42"/>
      <c r="D16" s="43"/>
      <c r="E16" s="43"/>
      <c r="F16" s="53"/>
      <c r="G16" s="53"/>
      <c r="H16" s="43"/>
      <c r="I16" s="43"/>
      <c r="IL16" s="55"/>
      <c r="IM16" s="55"/>
      <c r="IN16" s="55"/>
      <c r="IO16" s="55"/>
    </row>
  </sheetData>
  <mergeCells count="2">
    <mergeCell ref="A1:I1"/>
    <mergeCell ref="B14:C14"/>
  </mergeCells>
  <printOptions horizontalCentered="1"/>
  <pageMargins left="0.275" right="0.235416666666667" top="0.511805555555556" bottom="0.590277777777778" header="0.471527777777778" footer="0.511805555555556"/>
  <pageSetup paperSize="9" scale="71" fitToHeight="0" orientation="landscape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3"/>
  <sheetViews>
    <sheetView workbookViewId="0">
      <selection activeCell="C7" sqref="C7"/>
    </sheetView>
  </sheetViews>
  <sheetFormatPr defaultColWidth="9" defaultRowHeight="13.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121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57" customHeight="1" spans="1:9">
      <c r="A3" s="32">
        <v>1</v>
      </c>
      <c r="B3" s="32" t="s">
        <v>96</v>
      </c>
      <c r="C3" s="34" t="s">
        <v>122</v>
      </c>
      <c r="D3" s="50">
        <f>1.05*0.5*0.8*3</f>
        <v>1.26</v>
      </c>
      <c r="E3" s="32" t="s">
        <v>98</v>
      </c>
      <c r="F3" s="51"/>
      <c r="G3" s="51">
        <f t="shared" ref="G3:G10" si="0">F3*D3</f>
        <v>0</v>
      </c>
      <c r="H3" s="50"/>
      <c r="I3" s="54"/>
    </row>
    <row r="4" ht="57" customHeight="1" spans="1:9">
      <c r="A4" s="32">
        <v>2</v>
      </c>
      <c r="B4" s="32" t="s">
        <v>99</v>
      </c>
      <c r="C4" s="34" t="s">
        <v>100</v>
      </c>
      <c r="D4" s="50">
        <f>D3-D6-D5</f>
        <v>0.5325</v>
      </c>
      <c r="E4" s="32" t="s">
        <v>98</v>
      </c>
      <c r="F4" s="51"/>
      <c r="G4" s="51">
        <f t="shared" si="0"/>
        <v>0</v>
      </c>
      <c r="H4" s="50"/>
      <c r="I4" s="54"/>
    </row>
    <row r="5" ht="57" customHeight="1" spans="1:9">
      <c r="A5" s="32">
        <v>2</v>
      </c>
      <c r="B5" s="56" t="s">
        <v>101</v>
      </c>
      <c r="C5" s="34" t="s">
        <v>123</v>
      </c>
      <c r="D5" s="57">
        <f>1.05*0.5*0.1*3</f>
        <v>0.1575</v>
      </c>
      <c r="E5" s="56" t="s">
        <v>98</v>
      </c>
      <c r="F5" s="58"/>
      <c r="G5" s="51">
        <f t="shared" si="0"/>
        <v>0</v>
      </c>
      <c r="H5" s="50"/>
      <c r="I5" s="54"/>
    </row>
    <row r="6" ht="57" customHeight="1" spans="1:9">
      <c r="A6" s="32">
        <v>3</v>
      </c>
      <c r="B6" s="56" t="s">
        <v>103</v>
      </c>
      <c r="C6" s="34" t="s">
        <v>124</v>
      </c>
      <c r="D6" s="57">
        <f>0.95*0.4*0.5*3</f>
        <v>0.57</v>
      </c>
      <c r="E6" s="56" t="s">
        <v>98</v>
      </c>
      <c r="F6" s="58"/>
      <c r="G6" s="51">
        <f t="shared" si="0"/>
        <v>0</v>
      </c>
      <c r="H6" s="50"/>
      <c r="I6" s="54"/>
    </row>
    <row r="7" ht="57" customHeight="1" spans="1:9">
      <c r="A7" s="32">
        <v>4</v>
      </c>
      <c r="B7" s="56" t="s">
        <v>105</v>
      </c>
      <c r="C7" s="34" t="s">
        <v>106</v>
      </c>
      <c r="D7" s="57">
        <f>D6*150/1000</f>
        <v>0.0855</v>
      </c>
      <c r="E7" s="56" t="s">
        <v>107</v>
      </c>
      <c r="F7" s="58"/>
      <c r="G7" s="51">
        <f t="shared" si="0"/>
        <v>0</v>
      </c>
      <c r="H7" s="50"/>
      <c r="I7" s="54"/>
    </row>
    <row r="8" ht="57" customHeight="1" spans="1:9">
      <c r="A8" s="32">
        <v>5</v>
      </c>
      <c r="B8" s="56" t="s">
        <v>125</v>
      </c>
      <c r="C8" s="34" t="s">
        <v>126</v>
      </c>
      <c r="D8" s="57">
        <f>0.95*0.4*3</f>
        <v>1.14</v>
      </c>
      <c r="E8" s="56" t="s">
        <v>110</v>
      </c>
      <c r="F8" s="58"/>
      <c r="G8" s="51">
        <f t="shared" si="0"/>
        <v>0</v>
      </c>
      <c r="H8" s="50"/>
      <c r="I8" s="54"/>
    </row>
    <row r="9" ht="57" customHeight="1" spans="1:9">
      <c r="A9" s="32">
        <v>6</v>
      </c>
      <c r="B9" s="56" t="s">
        <v>111</v>
      </c>
      <c r="C9" s="34" t="s">
        <v>127</v>
      </c>
      <c r="D9" s="57">
        <f>(2.91*2*2)*23.11/1000*3</f>
        <v>0.8070012</v>
      </c>
      <c r="E9" s="56" t="s">
        <v>107</v>
      </c>
      <c r="F9" s="58"/>
      <c r="G9" s="51">
        <f t="shared" si="0"/>
        <v>0</v>
      </c>
      <c r="H9" s="50"/>
      <c r="I9" s="54"/>
    </row>
    <row r="10" ht="57" customHeight="1" spans="1:9">
      <c r="A10" s="32">
        <v>7</v>
      </c>
      <c r="B10" s="56" t="s">
        <v>128</v>
      </c>
      <c r="C10" s="34" t="s">
        <v>129</v>
      </c>
      <c r="D10" s="57">
        <f>2.8*0.65*2*3</f>
        <v>10.92</v>
      </c>
      <c r="E10" s="56" t="s">
        <v>110</v>
      </c>
      <c r="F10" s="58"/>
      <c r="G10" s="51">
        <f t="shared" si="0"/>
        <v>0</v>
      </c>
      <c r="H10" s="50"/>
      <c r="I10" s="54"/>
    </row>
    <row r="11" ht="33" customHeight="1" spans="1:9">
      <c r="A11" s="32"/>
      <c r="B11" s="37" t="s">
        <v>88</v>
      </c>
      <c r="C11" s="38"/>
      <c r="D11" s="30"/>
      <c r="E11" s="30"/>
      <c r="F11" s="51"/>
      <c r="G11" s="49">
        <f>SUM(G3:G10)</f>
        <v>0</v>
      </c>
      <c r="H11" s="30"/>
      <c r="I11" s="30"/>
    </row>
    <row r="12" spans="1:9">
      <c r="A12" s="39"/>
      <c r="B12" s="39"/>
      <c r="C12" s="39"/>
      <c r="D12" s="39"/>
      <c r="E12" s="39"/>
      <c r="F12" s="52"/>
      <c r="G12" s="52"/>
      <c r="H12" s="39"/>
      <c r="I12" s="39"/>
    </row>
    <row r="13" s="26" customFormat="1" ht="14.25" spans="1:249">
      <c r="A13" s="40"/>
      <c r="B13" s="41"/>
      <c r="C13" s="42"/>
      <c r="D13" s="43"/>
      <c r="E13" s="43"/>
      <c r="F13" s="53"/>
      <c r="G13" s="53"/>
      <c r="H13" s="43"/>
      <c r="I13" s="43"/>
      <c r="IL13" s="55"/>
      <c r="IM13" s="55"/>
      <c r="IN13" s="55"/>
      <c r="IO13" s="55"/>
    </row>
  </sheetData>
  <mergeCells count="2">
    <mergeCell ref="A1:I1"/>
    <mergeCell ref="B11:C11"/>
  </mergeCells>
  <pageMargins left="0.75" right="0.75" top="1" bottom="1" header="0.5" footer="0.5"/>
  <pageSetup paperSize="9" scale="64" fitToHeight="0" orientation="landscape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3"/>
  <sheetViews>
    <sheetView workbookViewId="0">
      <selection activeCell="K6" sqref="K6"/>
    </sheetView>
  </sheetViews>
  <sheetFormatPr defaultColWidth="9" defaultRowHeight="13.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130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57" customHeight="1" spans="1:9">
      <c r="A3" s="32">
        <v>1</v>
      </c>
      <c r="B3" s="32" t="s">
        <v>96</v>
      </c>
      <c r="C3" s="34" t="s">
        <v>131</v>
      </c>
      <c r="D3" s="50">
        <f>1.05*0.5*0.8*6</f>
        <v>2.52</v>
      </c>
      <c r="E3" s="32" t="s">
        <v>98</v>
      </c>
      <c r="F3" s="51"/>
      <c r="G3" s="51">
        <f t="shared" ref="G3:G10" si="0">F3*D3</f>
        <v>0</v>
      </c>
      <c r="H3" s="50"/>
      <c r="I3" s="54"/>
    </row>
    <row r="4" ht="57" customHeight="1" spans="1:9">
      <c r="A4" s="32">
        <v>2</v>
      </c>
      <c r="B4" s="32" t="s">
        <v>99</v>
      </c>
      <c r="C4" s="34" t="s">
        <v>100</v>
      </c>
      <c r="D4" s="50">
        <f>D3-D6-D5</f>
        <v>1.065</v>
      </c>
      <c r="E4" s="32" t="s">
        <v>98</v>
      </c>
      <c r="F4" s="51"/>
      <c r="G4" s="51">
        <f t="shared" si="0"/>
        <v>0</v>
      </c>
      <c r="H4" s="50"/>
      <c r="I4" s="54"/>
    </row>
    <row r="5" ht="57" customHeight="1" spans="1:9">
      <c r="A5" s="32">
        <v>2</v>
      </c>
      <c r="B5" s="56" t="s">
        <v>101</v>
      </c>
      <c r="C5" s="34" t="s">
        <v>132</v>
      </c>
      <c r="D5" s="57">
        <f>1.05*0.5*0.1*6</f>
        <v>0.315</v>
      </c>
      <c r="E5" s="56" t="s">
        <v>98</v>
      </c>
      <c r="F5" s="58"/>
      <c r="G5" s="51">
        <f t="shared" si="0"/>
        <v>0</v>
      </c>
      <c r="H5" s="50"/>
      <c r="I5" s="54"/>
    </row>
    <row r="6" ht="57" customHeight="1" spans="1:9">
      <c r="A6" s="32">
        <v>3</v>
      </c>
      <c r="B6" s="56" t="s">
        <v>103</v>
      </c>
      <c r="C6" s="34" t="s">
        <v>133</v>
      </c>
      <c r="D6" s="57">
        <f>0.95*0.4*0.5*6</f>
        <v>1.14</v>
      </c>
      <c r="E6" s="56" t="s">
        <v>98</v>
      </c>
      <c r="F6" s="58"/>
      <c r="G6" s="51">
        <f t="shared" si="0"/>
        <v>0</v>
      </c>
      <c r="H6" s="50"/>
      <c r="I6" s="54"/>
    </row>
    <row r="7" ht="57" customHeight="1" spans="1:9">
      <c r="A7" s="32">
        <v>4</v>
      </c>
      <c r="B7" s="56" t="s">
        <v>105</v>
      </c>
      <c r="C7" s="34" t="s">
        <v>106</v>
      </c>
      <c r="D7" s="57">
        <f>D6*150/1000</f>
        <v>0.171</v>
      </c>
      <c r="E7" s="56" t="s">
        <v>107</v>
      </c>
      <c r="F7" s="58"/>
      <c r="G7" s="51">
        <f t="shared" si="0"/>
        <v>0</v>
      </c>
      <c r="H7" s="50"/>
      <c r="I7" s="54"/>
    </row>
    <row r="8" ht="57" customHeight="1" spans="1:9">
      <c r="A8" s="32">
        <v>5</v>
      </c>
      <c r="B8" s="56" t="s">
        <v>125</v>
      </c>
      <c r="C8" s="34" t="s">
        <v>134</v>
      </c>
      <c r="D8" s="57">
        <f>0.95*0.4*6</f>
        <v>2.28</v>
      </c>
      <c r="E8" s="56" t="s">
        <v>110</v>
      </c>
      <c r="F8" s="58"/>
      <c r="G8" s="51">
        <f t="shared" si="0"/>
        <v>0</v>
      </c>
      <c r="H8" s="50"/>
      <c r="I8" s="54"/>
    </row>
    <row r="9" ht="57" customHeight="1" spans="1:9">
      <c r="A9" s="32">
        <v>6</v>
      </c>
      <c r="B9" s="56" t="s">
        <v>111</v>
      </c>
      <c r="C9" s="34" t="s">
        <v>127</v>
      </c>
      <c r="D9" s="57">
        <f>(2.91*2*2)*23.11/1000*6</f>
        <v>1.6140024</v>
      </c>
      <c r="E9" s="56" t="s">
        <v>107</v>
      </c>
      <c r="F9" s="58"/>
      <c r="G9" s="51">
        <f t="shared" si="0"/>
        <v>0</v>
      </c>
      <c r="H9" s="50"/>
      <c r="I9" s="54"/>
    </row>
    <row r="10" ht="57" customHeight="1" spans="1:9">
      <c r="A10" s="32">
        <v>7</v>
      </c>
      <c r="B10" s="56" t="s">
        <v>128</v>
      </c>
      <c r="C10" s="34" t="s">
        <v>129</v>
      </c>
      <c r="D10" s="57">
        <f>2.8*0.65*2*6</f>
        <v>21.84</v>
      </c>
      <c r="E10" s="56" t="s">
        <v>110</v>
      </c>
      <c r="F10" s="58"/>
      <c r="G10" s="51">
        <f t="shared" si="0"/>
        <v>0</v>
      </c>
      <c r="H10" s="50"/>
      <c r="I10" s="54"/>
    </row>
    <row r="11" ht="33" customHeight="1" spans="1:9">
      <c r="A11" s="32"/>
      <c r="B11" s="37" t="s">
        <v>88</v>
      </c>
      <c r="C11" s="38"/>
      <c r="D11" s="30"/>
      <c r="E11" s="30"/>
      <c r="F11" s="51"/>
      <c r="G11" s="49">
        <f>SUM(G3:G10)</f>
        <v>0</v>
      </c>
      <c r="H11" s="30"/>
      <c r="I11" s="30"/>
    </row>
    <row r="12" spans="1:9">
      <c r="A12" s="39"/>
      <c r="B12" s="39"/>
      <c r="C12" s="39"/>
      <c r="D12" s="39"/>
      <c r="E12" s="39"/>
      <c r="F12" s="52"/>
      <c r="G12" s="52"/>
      <c r="H12" s="39"/>
      <c r="I12" s="39"/>
    </row>
    <row r="13" s="26" customFormat="1" ht="14.25" spans="1:249">
      <c r="A13" s="40"/>
      <c r="B13" s="41"/>
      <c r="C13" s="42"/>
      <c r="D13" s="43"/>
      <c r="E13" s="43"/>
      <c r="F13" s="53"/>
      <c r="G13" s="53"/>
      <c r="H13" s="43"/>
      <c r="I13" s="43"/>
      <c r="IL13" s="55"/>
      <c r="IM13" s="55"/>
      <c r="IN13" s="55"/>
      <c r="IO13" s="55"/>
    </row>
  </sheetData>
  <mergeCells count="2">
    <mergeCell ref="A1:I1"/>
    <mergeCell ref="B11:C11"/>
  </mergeCells>
  <pageMargins left="0.75" right="0.75" top="1" bottom="1" header="0.5" footer="0.5"/>
  <pageSetup paperSize="9" scale="64" fitToHeight="0" orientation="landscape"/>
  <headerFooter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3"/>
  <sheetViews>
    <sheetView workbookViewId="0">
      <selection activeCell="J7" sqref="J7"/>
    </sheetView>
  </sheetViews>
  <sheetFormatPr defaultColWidth="9" defaultRowHeight="13.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135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57" customHeight="1" spans="1:9">
      <c r="A3" s="32">
        <v>1</v>
      </c>
      <c r="B3" s="32" t="s">
        <v>96</v>
      </c>
      <c r="C3" s="34" t="s">
        <v>136</v>
      </c>
      <c r="D3" s="50">
        <f>1.05*0.5*0.8*12</f>
        <v>5.04</v>
      </c>
      <c r="E3" s="32" t="s">
        <v>98</v>
      </c>
      <c r="F3" s="51"/>
      <c r="G3" s="51">
        <f t="shared" ref="G3:G10" si="0">F3*D3</f>
        <v>0</v>
      </c>
      <c r="H3" s="50"/>
      <c r="I3" s="54"/>
    </row>
    <row r="4" ht="57" customHeight="1" spans="1:9">
      <c r="A4" s="32">
        <v>2</v>
      </c>
      <c r="B4" s="32" t="s">
        <v>99</v>
      </c>
      <c r="C4" s="34" t="s">
        <v>100</v>
      </c>
      <c r="D4" s="50">
        <f>D3-D6-D5</f>
        <v>2.13</v>
      </c>
      <c r="E4" s="32" t="s">
        <v>98</v>
      </c>
      <c r="F4" s="51"/>
      <c r="G4" s="51">
        <f t="shared" si="0"/>
        <v>0</v>
      </c>
      <c r="H4" s="50"/>
      <c r="I4" s="54"/>
    </row>
    <row r="5" ht="57" customHeight="1" spans="1:9">
      <c r="A5" s="32">
        <v>2</v>
      </c>
      <c r="B5" s="56" t="s">
        <v>101</v>
      </c>
      <c r="C5" s="34" t="s">
        <v>137</v>
      </c>
      <c r="D5" s="57">
        <f>1.05*0.5*0.1*12</f>
        <v>0.63</v>
      </c>
      <c r="E5" s="56" t="s">
        <v>98</v>
      </c>
      <c r="F5" s="58"/>
      <c r="G5" s="51">
        <f t="shared" si="0"/>
        <v>0</v>
      </c>
      <c r="H5" s="50"/>
      <c r="I5" s="54"/>
    </row>
    <row r="6" ht="57" customHeight="1" spans="1:9">
      <c r="A6" s="32">
        <v>3</v>
      </c>
      <c r="B6" s="56" t="s">
        <v>103</v>
      </c>
      <c r="C6" s="34" t="s">
        <v>138</v>
      </c>
      <c r="D6" s="57">
        <f>0.95*0.4*0.5*12</f>
        <v>2.28</v>
      </c>
      <c r="E6" s="56" t="s">
        <v>98</v>
      </c>
      <c r="F6" s="58"/>
      <c r="G6" s="51">
        <f t="shared" si="0"/>
        <v>0</v>
      </c>
      <c r="H6" s="50"/>
      <c r="I6" s="54"/>
    </row>
    <row r="7" ht="57" customHeight="1" spans="1:9">
      <c r="A7" s="32">
        <v>4</v>
      </c>
      <c r="B7" s="56" t="s">
        <v>105</v>
      </c>
      <c r="C7" s="34" t="s">
        <v>106</v>
      </c>
      <c r="D7" s="57">
        <f>D6*150/1000</f>
        <v>0.342</v>
      </c>
      <c r="E7" s="56" t="s">
        <v>107</v>
      </c>
      <c r="F7" s="58"/>
      <c r="G7" s="51">
        <f t="shared" si="0"/>
        <v>0</v>
      </c>
      <c r="H7" s="50"/>
      <c r="I7" s="54"/>
    </row>
    <row r="8" ht="57" customHeight="1" spans="1:9">
      <c r="A8" s="32">
        <v>5</v>
      </c>
      <c r="B8" s="56" t="s">
        <v>125</v>
      </c>
      <c r="C8" s="34" t="s">
        <v>139</v>
      </c>
      <c r="D8" s="57">
        <f>0.95*0.4*12</f>
        <v>4.56</v>
      </c>
      <c r="E8" s="56" t="s">
        <v>110</v>
      </c>
      <c r="F8" s="58"/>
      <c r="G8" s="51">
        <f t="shared" si="0"/>
        <v>0</v>
      </c>
      <c r="H8" s="50"/>
      <c r="I8" s="54"/>
    </row>
    <row r="9" ht="57" customHeight="1" spans="1:9">
      <c r="A9" s="32">
        <v>6</v>
      </c>
      <c r="B9" s="56" t="s">
        <v>111</v>
      </c>
      <c r="C9" s="34" t="s">
        <v>127</v>
      </c>
      <c r="D9" s="57">
        <f>(2.91*2*2)*23.11/1000*12</f>
        <v>3.2280048</v>
      </c>
      <c r="E9" s="56" t="s">
        <v>107</v>
      </c>
      <c r="F9" s="58"/>
      <c r="G9" s="51">
        <f t="shared" si="0"/>
        <v>0</v>
      </c>
      <c r="H9" s="50"/>
      <c r="I9" s="54"/>
    </row>
    <row r="10" ht="57" customHeight="1" spans="1:9">
      <c r="A10" s="32">
        <v>7</v>
      </c>
      <c r="B10" s="56" t="s">
        <v>128</v>
      </c>
      <c r="C10" s="34" t="s">
        <v>129</v>
      </c>
      <c r="D10" s="57">
        <f>2.8*0.65*2*12</f>
        <v>43.68</v>
      </c>
      <c r="E10" s="56" t="s">
        <v>110</v>
      </c>
      <c r="F10" s="58"/>
      <c r="G10" s="51">
        <f t="shared" si="0"/>
        <v>0</v>
      </c>
      <c r="H10" s="50"/>
      <c r="I10" s="54"/>
    </row>
    <row r="11" ht="33" customHeight="1" spans="1:9">
      <c r="A11" s="32"/>
      <c r="B11" s="37" t="s">
        <v>88</v>
      </c>
      <c r="C11" s="38"/>
      <c r="D11" s="30"/>
      <c r="E11" s="30"/>
      <c r="F11" s="51"/>
      <c r="G11" s="49">
        <f>SUM(G3:G10)</f>
        <v>0</v>
      </c>
      <c r="H11" s="30"/>
      <c r="I11" s="30"/>
    </row>
    <row r="12" spans="1:9">
      <c r="A12" s="39"/>
      <c r="B12" s="39"/>
      <c r="C12" s="39"/>
      <c r="D12" s="39"/>
      <c r="E12" s="39"/>
      <c r="F12" s="52"/>
      <c r="G12" s="52"/>
      <c r="H12" s="39"/>
      <c r="I12" s="39"/>
    </row>
    <row r="13" s="26" customFormat="1" ht="14.25" spans="1:249">
      <c r="A13" s="40"/>
      <c r="B13" s="41"/>
      <c r="C13" s="42"/>
      <c r="D13" s="43"/>
      <c r="E13" s="43"/>
      <c r="F13" s="53"/>
      <c r="G13" s="53"/>
      <c r="H13" s="43"/>
      <c r="I13" s="43"/>
      <c r="IL13" s="55"/>
      <c r="IM13" s="55"/>
      <c r="IN13" s="55"/>
      <c r="IO13" s="55"/>
    </row>
  </sheetData>
  <mergeCells count="2">
    <mergeCell ref="A1:I1"/>
    <mergeCell ref="B11:C11"/>
  </mergeCells>
  <pageMargins left="0.75" right="0.75" top="1" bottom="1" header="0.5" footer="0.5"/>
  <pageSetup paperSize="9" scale="62" fitToHeight="0" orientation="landscape"/>
  <headerFooter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5"/>
  <sheetViews>
    <sheetView workbookViewId="0">
      <selection activeCell="K5" sqref="K5"/>
    </sheetView>
  </sheetViews>
  <sheetFormatPr defaultColWidth="9" defaultRowHeight="13.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140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57" customHeight="1" spans="1:9">
      <c r="A3" s="32">
        <v>1</v>
      </c>
      <c r="B3" s="32" t="s">
        <v>96</v>
      </c>
      <c r="C3" s="34" t="s">
        <v>141</v>
      </c>
      <c r="D3" s="50">
        <f>0.55*0.55*0.8*4*6</f>
        <v>5.808</v>
      </c>
      <c r="E3" s="32" t="s">
        <v>98</v>
      </c>
      <c r="F3" s="51"/>
      <c r="G3" s="51">
        <f t="shared" ref="G3:G12" si="0">F3*D3</f>
        <v>0</v>
      </c>
      <c r="H3" s="50"/>
      <c r="I3" s="54"/>
    </row>
    <row r="4" ht="57" customHeight="1" spans="1:9">
      <c r="A4" s="32">
        <v>2</v>
      </c>
      <c r="B4" s="32" t="s">
        <v>99</v>
      </c>
      <c r="C4" s="34" t="s">
        <v>100</v>
      </c>
      <c r="D4" s="50">
        <f>D3-D6-D5</f>
        <v>2.652</v>
      </c>
      <c r="E4" s="32" t="s">
        <v>98</v>
      </c>
      <c r="F4" s="51"/>
      <c r="G4" s="51">
        <f t="shared" si="0"/>
        <v>0</v>
      </c>
      <c r="H4" s="50"/>
      <c r="I4" s="54"/>
    </row>
    <row r="5" ht="57" customHeight="1" spans="1:9">
      <c r="A5" s="32">
        <v>2</v>
      </c>
      <c r="B5" s="56" t="s">
        <v>101</v>
      </c>
      <c r="C5" s="34" t="s">
        <v>142</v>
      </c>
      <c r="D5" s="57">
        <f>0.55*0.55*0.1*4*6</f>
        <v>0.726</v>
      </c>
      <c r="E5" s="56" t="s">
        <v>98</v>
      </c>
      <c r="F5" s="58"/>
      <c r="G5" s="51">
        <f t="shared" si="0"/>
        <v>0</v>
      </c>
      <c r="H5" s="50"/>
      <c r="I5" s="54"/>
    </row>
    <row r="6" ht="57" customHeight="1" spans="1:9">
      <c r="A6" s="32">
        <v>3</v>
      </c>
      <c r="B6" s="56" t="s">
        <v>103</v>
      </c>
      <c r="C6" s="34" t="s">
        <v>143</v>
      </c>
      <c r="D6" s="57">
        <f>0.45*0.45*0.5*4*6</f>
        <v>2.43</v>
      </c>
      <c r="E6" s="56" t="s">
        <v>98</v>
      </c>
      <c r="F6" s="58"/>
      <c r="G6" s="51">
        <f t="shared" si="0"/>
        <v>0</v>
      </c>
      <c r="H6" s="50"/>
      <c r="I6" s="54"/>
    </row>
    <row r="7" ht="57" customHeight="1" spans="1:9">
      <c r="A7" s="32">
        <v>4</v>
      </c>
      <c r="B7" s="56" t="s">
        <v>105</v>
      </c>
      <c r="C7" s="34" t="s">
        <v>106</v>
      </c>
      <c r="D7" s="57">
        <f>D6*150/1000</f>
        <v>0.3645</v>
      </c>
      <c r="E7" s="56" t="s">
        <v>107</v>
      </c>
      <c r="F7" s="58"/>
      <c r="G7" s="51">
        <f t="shared" si="0"/>
        <v>0</v>
      </c>
      <c r="H7" s="50"/>
      <c r="I7" s="54"/>
    </row>
    <row r="8" ht="57" customHeight="1" spans="1:9">
      <c r="A8" s="32">
        <v>5</v>
      </c>
      <c r="B8" s="56" t="s">
        <v>125</v>
      </c>
      <c r="C8" s="34" t="s">
        <v>144</v>
      </c>
      <c r="D8" s="57">
        <f>0.45*0.45*4*6</f>
        <v>4.86</v>
      </c>
      <c r="E8" s="56" t="s">
        <v>110</v>
      </c>
      <c r="F8" s="58"/>
      <c r="G8" s="51">
        <f t="shared" si="0"/>
        <v>0</v>
      </c>
      <c r="H8" s="50"/>
      <c r="I8" s="54"/>
    </row>
    <row r="9" ht="57" customHeight="1" spans="1:9">
      <c r="A9" s="32">
        <v>6</v>
      </c>
      <c r="B9" s="56" t="s">
        <v>111</v>
      </c>
      <c r="C9" s="34" t="s">
        <v>145</v>
      </c>
      <c r="D9" s="57">
        <f>(2.62*4*35.67/1000+(2+2.2+0.45*6+9*2+0.85*10)*2.54/1000+9*4.43/1000)*6</f>
        <v>2.9911656</v>
      </c>
      <c r="E9" s="56" t="s">
        <v>107</v>
      </c>
      <c r="F9" s="58"/>
      <c r="G9" s="51">
        <f t="shared" si="0"/>
        <v>0</v>
      </c>
      <c r="H9" s="50"/>
      <c r="I9" s="54"/>
    </row>
    <row r="10" ht="57" customHeight="1" spans="1:9">
      <c r="A10" s="32">
        <v>7</v>
      </c>
      <c r="B10" s="56" t="s">
        <v>146</v>
      </c>
      <c r="C10" s="34" t="s">
        <v>147</v>
      </c>
      <c r="D10" s="57">
        <f>2.4*1.2*3*2*6</f>
        <v>103.68</v>
      </c>
      <c r="E10" s="56" t="s">
        <v>110</v>
      </c>
      <c r="F10" s="58"/>
      <c r="G10" s="51">
        <f t="shared" si="0"/>
        <v>0</v>
      </c>
      <c r="H10" s="50"/>
      <c r="I10" s="54"/>
    </row>
    <row r="11" ht="57" customHeight="1" spans="1:9">
      <c r="A11" s="32">
        <v>8</v>
      </c>
      <c r="B11" s="56" t="s">
        <v>148</v>
      </c>
      <c r="C11" s="34" t="s">
        <v>149</v>
      </c>
      <c r="D11" s="57">
        <f>9*0.85*2*6</f>
        <v>91.8</v>
      </c>
      <c r="E11" s="56" t="s">
        <v>110</v>
      </c>
      <c r="F11" s="58"/>
      <c r="G11" s="51">
        <f t="shared" si="0"/>
        <v>0</v>
      </c>
      <c r="H11" s="50"/>
      <c r="I11" s="54"/>
    </row>
    <row r="12" ht="57" customHeight="1" spans="1:9">
      <c r="A12" s="32">
        <v>9</v>
      </c>
      <c r="B12" s="56" t="s">
        <v>150</v>
      </c>
      <c r="C12" s="34" t="s">
        <v>151</v>
      </c>
      <c r="D12" s="57">
        <f>((2+2.2)*0.45*0.5*2+3.45*0.15*3*2)*6</f>
        <v>29.97</v>
      </c>
      <c r="E12" s="56" t="s">
        <v>110</v>
      </c>
      <c r="F12" s="58"/>
      <c r="G12" s="51">
        <f t="shared" si="0"/>
        <v>0</v>
      </c>
      <c r="H12" s="50"/>
      <c r="I12" s="54"/>
    </row>
    <row r="13" ht="33" customHeight="1" spans="1:9">
      <c r="A13" s="32"/>
      <c r="B13" s="37" t="s">
        <v>88</v>
      </c>
      <c r="C13" s="38"/>
      <c r="D13" s="30"/>
      <c r="E13" s="30"/>
      <c r="F13" s="51"/>
      <c r="G13" s="49">
        <f>SUM(G3:G12)</f>
        <v>0</v>
      </c>
      <c r="H13" s="30"/>
      <c r="I13" s="30"/>
    </row>
    <row r="14" spans="1:9">
      <c r="A14" s="39"/>
      <c r="B14" s="39"/>
      <c r="C14" s="39"/>
      <c r="D14" s="39"/>
      <c r="E14" s="39"/>
      <c r="F14" s="52"/>
      <c r="G14" s="52"/>
      <c r="H14" s="39"/>
      <c r="I14" s="39"/>
    </row>
    <row r="15" s="26" customFormat="1" ht="14.25" spans="1:249">
      <c r="A15" s="40"/>
      <c r="B15" s="41"/>
      <c r="C15" s="42"/>
      <c r="D15" s="43"/>
      <c r="E15" s="43"/>
      <c r="F15" s="53"/>
      <c r="G15" s="53"/>
      <c r="H15" s="43"/>
      <c r="I15" s="43"/>
      <c r="IL15" s="55"/>
      <c r="IM15" s="55"/>
      <c r="IN15" s="55"/>
      <c r="IO15" s="55"/>
    </row>
  </sheetData>
  <mergeCells count="2">
    <mergeCell ref="A1:I1"/>
    <mergeCell ref="B13:C13"/>
  </mergeCells>
  <pageMargins left="0.75" right="0.75" top="1" bottom="1" header="0.5" footer="0.5"/>
  <pageSetup paperSize="9" scale="64" fitToHeight="0" orientation="landscape"/>
  <headerFooter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4"/>
  <sheetViews>
    <sheetView workbookViewId="0">
      <selection activeCell="I4" sqref="I4"/>
    </sheetView>
  </sheetViews>
  <sheetFormatPr defaultColWidth="9" defaultRowHeight="13.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152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57" customHeight="1" spans="1:9">
      <c r="A3" s="32">
        <v>1</v>
      </c>
      <c r="B3" s="32" t="s">
        <v>96</v>
      </c>
      <c r="C3" s="34" t="s">
        <v>153</v>
      </c>
      <c r="D3" s="50">
        <f>0.9*0.5*0.8*2*1</f>
        <v>0.72</v>
      </c>
      <c r="E3" s="32" t="s">
        <v>98</v>
      </c>
      <c r="F3" s="51"/>
      <c r="G3" s="51">
        <f t="shared" ref="G3:G11" si="0">F3*D3</f>
        <v>0</v>
      </c>
      <c r="H3" s="50"/>
      <c r="I3" s="54"/>
    </row>
    <row r="4" ht="57" customHeight="1" spans="1:9">
      <c r="A4" s="32">
        <v>2</v>
      </c>
      <c r="B4" s="32" t="s">
        <v>99</v>
      </c>
      <c r="C4" s="34" t="s">
        <v>100</v>
      </c>
      <c r="D4" s="50">
        <f>D3-D6-D5</f>
        <v>0.31</v>
      </c>
      <c r="E4" s="32" t="s">
        <v>98</v>
      </c>
      <c r="F4" s="51"/>
      <c r="G4" s="51">
        <f t="shared" si="0"/>
        <v>0</v>
      </c>
      <c r="H4" s="50"/>
      <c r="I4" s="54"/>
    </row>
    <row r="5" ht="57" customHeight="1" spans="1:9">
      <c r="A5" s="32">
        <v>2</v>
      </c>
      <c r="B5" s="56" t="s">
        <v>101</v>
      </c>
      <c r="C5" s="34" t="s">
        <v>154</v>
      </c>
      <c r="D5" s="57">
        <f>0.9*0.5*0.1*2*1</f>
        <v>0.09</v>
      </c>
      <c r="E5" s="56" t="s">
        <v>98</v>
      </c>
      <c r="F5" s="58"/>
      <c r="G5" s="51">
        <f t="shared" si="0"/>
        <v>0</v>
      </c>
      <c r="H5" s="50"/>
      <c r="I5" s="54"/>
    </row>
    <row r="6" ht="57" customHeight="1" spans="1:9">
      <c r="A6" s="32">
        <v>3</v>
      </c>
      <c r="B6" s="56" t="s">
        <v>103</v>
      </c>
      <c r="C6" s="34" t="s">
        <v>155</v>
      </c>
      <c r="D6" s="57">
        <f>0.8*0.4*0.5*2*1</f>
        <v>0.32</v>
      </c>
      <c r="E6" s="56" t="s">
        <v>98</v>
      </c>
      <c r="F6" s="58"/>
      <c r="G6" s="51">
        <f t="shared" si="0"/>
        <v>0</v>
      </c>
      <c r="H6" s="50"/>
      <c r="I6" s="54"/>
    </row>
    <row r="7" ht="57" customHeight="1" spans="1:9">
      <c r="A7" s="32">
        <v>4</v>
      </c>
      <c r="B7" s="56" t="s">
        <v>105</v>
      </c>
      <c r="C7" s="34" t="s">
        <v>106</v>
      </c>
      <c r="D7" s="57">
        <f>D6*150/1000</f>
        <v>0.048</v>
      </c>
      <c r="E7" s="56" t="s">
        <v>107</v>
      </c>
      <c r="F7" s="58"/>
      <c r="G7" s="51">
        <f t="shared" si="0"/>
        <v>0</v>
      </c>
      <c r="H7" s="50"/>
      <c r="I7" s="54"/>
    </row>
    <row r="8" ht="57" customHeight="1" spans="1:9">
      <c r="A8" s="32">
        <v>5</v>
      </c>
      <c r="B8" s="56" t="s">
        <v>125</v>
      </c>
      <c r="C8" s="34" t="s">
        <v>156</v>
      </c>
      <c r="D8" s="57">
        <f>0.8*0.4*2*1</f>
        <v>0.64</v>
      </c>
      <c r="E8" s="56" t="s">
        <v>110</v>
      </c>
      <c r="F8" s="58"/>
      <c r="G8" s="51">
        <f t="shared" si="0"/>
        <v>0</v>
      </c>
      <c r="H8" s="50"/>
      <c r="I8" s="54"/>
    </row>
    <row r="9" ht="57" customHeight="1" spans="1:9">
      <c r="A9" s="32">
        <v>6</v>
      </c>
      <c r="B9" s="56" t="s">
        <v>111</v>
      </c>
      <c r="C9" s="34" t="s">
        <v>157</v>
      </c>
      <c r="D9" s="57">
        <f>((0.9*2*2+1.96*2+0.5*2)*4.43/1000+(0.75*4*2+1.96*2*2+0.5*2*2+1.9*4)*2.54/1000)*1</f>
        <v>0.0972812</v>
      </c>
      <c r="E9" s="56" t="s">
        <v>107</v>
      </c>
      <c r="F9" s="58"/>
      <c r="G9" s="51">
        <f t="shared" si="0"/>
        <v>0</v>
      </c>
      <c r="H9" s="50"/>
      <c r="I9" s="54"/>
    </row>
    <row r="10" ht="57" customHeight="1" spans="1:9">
      <c r="A10" s="32">
        <v>7</v>
      </c>
      <c r="B10" s="56" t="s">
        <v>150</v>
      </c>
      <c r="C10" s="34" t="s">
        <v>158</v>
      </c>
      <c r="D10" s="57">
        <f>3.4*2</f>
        <v>6.8</v>
      </c>
      <c r="E10" s="56" t="s">
        <v>110</v>
      </c>
      <c r="F10" s="58"/>
      <c r="G10" s="51">
        <f t="shared" si="0"/>
        <v>0</v>
      </c>
      <c r="H10" s="50"/>
      <c r="I10" s="54"/>
    </row>
    <row r="11" ht="57" customHeight="1" spans="1:9">
      <c r="A11" s="32">
        <v>8</v>
      </c>
      <c r="B11" s="56" t="s">
        <v>159</v>
      </c>
      <c r="C11" s="34" t="s">
        <v>160</v>
      </c>
      <c r="D11" s="57">
        <v>0.81</v>
      </c>
      <c r="E11" s="56" t="s">
        <v>110</v>
      </c>
      <c r="F11" s="58"/>
      <c r="G11" s="51">
        <f t="shared" si="0"/>
        <v>0</v>
      </c>
      <c r="H11" s="50"/>
      <c r="I11" s="54"/>
    </row>
    <row r="12" ht="33" customHeight="1" spans="1:9">
      <c r="A12" s="32"/>
      <c r="B12" s="37" t="s">
        <v>88</v>
      </c>
      <c r="C12" s="38"/>
      <c r="D12" s="30"/>
      <c r="E12" s="30"/>
      <c r="F12" s="51"/>
      <c r="G12" s="49">
        <f>SUM(G3:G11)</f>
        <v>0</v>
      </c>
      <c r="H12" s="30"/>
      <c r="I12" s="30"/>
    </row>
    <row r="13" spans="1:9">
      <c r="A13" s="39"/>
      <c r="B13" s="39"/>
      <c r="C13" s="39"/>
      <c r="D13" s="39"/>
      <c r="E13" s="39"/>
      <c r="F13" s="52"/>
      <c r="G13" s="52"/>
      <c r="H13" s="39"/>
      <c r="I13" s="39"/>
    </row>
    <row r="14" s="26" customFormat="1" ht="14.25" spans="1:249">
      <c r="A14" s="40"/>
      <c r="B14" s="41"/>
      <c r="C14" s="42"/>
      <c r="D14" s="43"/>
      <c r="E14" s="43"/>
      <c r="F14" s="53"/>
      <c r="G14" s="53"/>
      <c r="H14" s="43"/>
      <c r="I14" s="43"/>
      <c r="IL14" s="55"/>
      <c r="IM14" s="55"/>
      <c r="IN14" s="55"/>
      <c r="IO14" s="55"/>
    </row>
  </sheetData>
  <mergeCells count="2">
    <mergeCell ref="A1:I1"/>
    <mergeCell ref="B12:C12"/>
  </mergeCells>
  <pageMargins left="0.75" right="0.75" top="1" bottom="1" header="0.5" footer="0.5"/>
  <pageSetup paperSize="9" scale="59" fitToHeight="0" orientation="landscape"/>
  <headerFooter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3"/>
  <sheetViews>
    <sheetView workbookViewId="0">
      <selection activeCell="I6" sqref="I6"/>
    </sheetView>
  </sheetViews>
  <sheetFormatPr defaultColWidth="9" defaultRowHeight="13.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161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57" customHeight="1" spans="1:9">
      <c r="A3" s="32">
        <v>1</v>
      </c>
      <c r="B3" s="32" t="s">
        <v>96</v>
      </c>
      <c r="C3" s="34" t="s">
        <v>162</v>
      </c>
      <c r="D3" s="50">
        <f>1.05*0.5*0.8*8</f>
        <v>3.36</v>
      </c>
      <c r="E3" s="32" t="s">
        <v>98</v>
      </c>
      <c r="F3" s="51"/>
      <c r="G3" s="51">
        <f t="shared" ref="G3:G10" si="0">F3*D3</f>
        <v>0</v>
      </c>
      <c r="H3" s="50"/>
      <c r="I3" s="54"/>
    </row>
    <row r="4" ht="57" customHeight="1" spans="1:9">
      <c r="A4" s="32">
        <v>2</v>
      </c>
      <c r="B4" s="32" t="s">
        <v>99</v>
      </c>
      <c r="C4" s="34" t="s">
        <v>100</v>
      </c>
      <c r="D4" s="50">
        <f>D3-D6-D5</f>
        <v>1.42</v>
      </c>
      <c r="E4" s="32" t="s">
        <v>98</v>
      </c>
      <c r="F4" s="51"/>
      <c r="G4" s="51">
        <f t="shared" si="0"/>
        <v>0</v>
      </c>
      <c r="H4" s="50"/>
      <c r="I4" s="54"/>
    </row>
    <row r="5" ht="57" customHeight="1" spans="1:9">
      <c r="A5" s="32">
        <v>2</v>
      </c>
      <c r="B5" s="56" t="s">
        <v>101</v>
      </c>
      <c r="C5" s="34" t="s">
        <v>163</v>
      </c>
      <c r="D5" s="57">
        <f>1.05*0.5*0.1*8</f>
        <v>0.42</v>
      </c>
      <c r="E5" s="56" t="s">
        <v>98</v>
      </c>
      <c r="F5" s="58"/>
      <c r="G5" s="51">
        <f t="shared" si="0"/>
        <v>0</v>
      </c>
      <c r="H5" s="50"/>
      <c r="I5" s="54"/>
    </row>
    <row r="6" ht="57" customHeight="1" spans="1:9">
      <c r="A6" s="32">
        <v>3</v>
      </c>
      <c r="B6" s="56" t="s">
        <v>103</v>
      </c>
      <c r="C6" s="34" t="s">
        <v>164</v>
      </c>
      <c r="D6" s="57">
        <f>0.95*0.4*0.5*8</f>
        <v>1.52</v>
      </c>
      <c r="E6" s="56" t="s">
        <v>98</v>
      </c>
      <c r="F6" s="58"/>
      <c r="G6" s="51">
        <f t="shared" si="0"/>
        <v>0</v>
      </c>
      <c r="H6" s="50"/>
      <c r="I6" s="54"/>
    </row>
    <row r="7" ht="57" customHeight="1" spans="1:9">
      <c r="A7" s="32">
        <v>4</v>
      </c>
      <c r="B7" s="56" t="s">
        <v>105</v>
      </c>
      <c r="C7" s="34" t="s">
        <v>106</v>
      </c>
      <c r="D7" s="57">
        <f>D6*150/1000</f>
        <v>0.228</v>
      </c>
      <c r="E7" s="56" t="s">
        <v>107</v>
      </c>
      <c r="F7" s="58"/>
      <c r="G7" s="51">
        <f t="shared" si="0"/>
        <v>0</v>
      </c>
      <c r="H7" s="50"/>
      <c r="I7" s="54"/>
    </row>
    <row r="8" ht="57" customHeight="1" spans="1:9">
      <c r="A8" s="32">
        <v>5</v>
      </c>
      <c r="B8" s="56" t="s">
        <v>125</v>
      </c>
      <c r="C8" s="34" t="s">
        <v>165</v>
      </c>
      <c r="D8" s="57">
        <f>0.95*0.4*8</f>
        <v>3.04</v>
      </c>
      <c r="E8" s="56" t="s">
        <v>110</v>
      </c>
      <c r="F8" s="58"/>
      <c r="G8" s="51">
        <f t="shared" si="0"/>
        <v>0</v>
      </c>
      <c r="H8" s="50"/>
      <c r="I8" s="54"/>
    </row>
    <row r="9" ht="57" customHeight="1" spans="1:9">
      <c r="A9" s="32">
        <v>6</v>
      </c>
      <c r="B9" s="56" t="s">
        <v>111</v>
      </c>
      <c r="C9" s="34" t="s">
        <v>127</v>
      </c>
      <c r="D9" s="57">
        <f>(2.91*2*2)*23.11/1000*8</f>
        <v>2.1520032</v>
      </c>
      <c r="E9" s="56" t="s">
        <v>107</v>
      </c>
      <c r="F9" s="58"/>
      <c r="G9" s="51">
        <f t="shared" si="0"/>
        <v>0</v>
      </c>
      <c r="H9" s="50"/>
      <c r="I9" s="54"/>
    </row>
    <row r="10" ht="57" customHeight="1" spans="1:9">
      <c r="A10" s="32">
        <v>7</v>
      </c>
      <c r="B10" s="56" t="s">
        <v>128</v>
      </c>
      <c r="C10" s="34" t="s">
        <v>129</v>
      </c>
      <c r="D10" s="57">
        <f>2.8*0.65*2*8</f>
        <v>29.12</v>
      </c>
      <c r="E10" s="56" t="s">
        <v>110</v>
      </c>
      <c r="F10" s="58"/>
      <c r="G10" s="51">
        <f t="shared" si="0"/>
        <v>0</v>
      </c>
      <c r="H10" s="50"/>
      <c r="I10" s="54"/>
    </row>
    <row r="11" ht="33" customHeight="1" spans="1:9">
      <c r="A11" s="32"/>
      <c r="B11" s="37" t="s">
        <v>88</v>
      </c>
      <c r="C11" s="38"/>
      <c r="D11" s="30"/>
      <c r="E11" s="30"/>
      <c r="F11" s="51"/>
      <c r="G11" s="49">
        <f>SUM(G3:G10)</f>
        <v>0</v>
      </c>
      <c r="H11" s="30"/>
      <c r="I11" s="30"/>
    </row>
    <row r="12" spans="1:9">
      <c r="A12" s="39"/>
      <c r="B12" s="39"/>
      <c r="C12" s="39"/>
      <c r="D12" s="39"/>
      <c r="E12" s="39"/>
      <c r="F12" s="52"/>
      <c r="G12" s="52"/>
      <c r="H12" s="39"/>
      <c r="I12" s="39"/>
    </row>
    <row r="13" s="26" customFormat="1" ht="14.25" spans="1:249">
      <c r="A13" s="40"/>
      <c r="B13" s="41"/>
      <c r="C13" s="42"/>
      <c r="D13" s="43"/>
      <c r="E13" s="43"/>
      <c r="F13" s="53"/>
      <c r="G13" s="53"/>
      <c r="H13" s="43"/>
      <c r="I13" s="43"/>
      <c r="IL13" s="55"/>
      <c r="IM13" s="55"/>
      <c r="IN13" s="55"/>
      <c r="IO13" s="55"/>
    </row>
  </sheetData>
  <mergeCells count="2">
    <mergeCell ref="A1:I1"/>
    <mergeCell ref="B11:C11"/>
  </mergeCells>
  <pageMargins left="0.75" right="0.75" top="1" bottom="1" header="0.5" footer="0.5"/>
  <pageSetup paperSize="9" scale="64" fitToHeight="0" orientation="landscape"/>
  <headerFooter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6"/>
  <sheetViews>
    <sheetView workbookViewId="0">
      <selection activeCell="H9" sqref="H9"/>
    </sheetView>
  </sheetViews>
  <sheetFormatPr defaultColWidth="9" defaultRowHeight="13.5" outlineLevelRow="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166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344.1" customHeight="1" spans="1:9">
      <c r="A3" s="32">
        <v>1</v>
      </c>
      <c r="B3" s="32" t="s">
        <v>28</v>
      </c>
      <c r="C3" s="34" t="s">
        <v>167</v>
      </c>
      <c r="D3" s="50">
        <v>2</v>
      </c>
      <c r="E3" s="32" t="s">
        <v>168</v>
      </c>
      <c r="F3" s="51"/>
      <c r="G3" s="51">
        <f>F3*D3</f>
        <v>0</v>
      </c>
      <c r="H3" s="50"/>
      <c r="I3" s="54"/>
    </row>
    <row r="4" ht="33" customHeight="1" spans="1:9">
      <c r="A4" s="32"/>
      <c r="B4" s="37" t="s">
        <v>88</v>
      </c>
      <c r="C4" s="38"/>
      <c r="D4" s="30"/>
      <c r="E4" s="30"/>
      <c r="F4" s="51"/>
      <c r="G4" s="49">
        <f>SUM(G3:G3)</f>
        <v>0</v>
      </c>
      <c r="H4" s="30"/>
      <c r="I4" s="30"/>
    </row>
    <row r="5" spans="1:9">
      <c r="A5" s="39"/>
      <c r="B5" s="39"/>
      <c r="C5" s="39"/>
      <c r="D5" s="39"/>
      <c r="E5" s="39"/>
      <c r="F5" s="52"/>
      <c r="G5" s="52"/>
      <c r="H5" s="39"/>
      <c r="I5" s="39"/>
    </row>
    <row r="6" s="26" customFormat="1" ht="14.25" spans="1:249">
      <c r="A6" s="40"/>
      <c r="B6" s="41"/>
      <c r="C6" s="42"/>
      <c r="D6" s="43"/>
      <c r="E6" s="43"/>
      <c r="F6" s="53"/>
      <c r="G6" s="53"/>
      <c r="H6" s="43"/>
      <c r="I6" s="43"/>
      <c r="IL6" s="55"/>
      <c r="IM6" s="55"/>
      <c r="IN6" s="55"/>
      <c r="IO6" s="55"/>
    </row>
  </sheetData>
  <mergeCells count="2">
    <mergeCell ref="A1:I1"/>
    <mergeCell ref="B4:C4"/>
  </mergeCells>
  <pageMargins left="0.75" right="0.75" top="1" bottom="1" header="0.5" footer="0.5"/>
  <pageSetup paperSize="9" scale="64" fitToHeight="0" orientation="landscape"/>
  <headerFooter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6"/>
  <sheetViews>
    <sheetView workbookViewId="0">
      <selection activeCell="K3" sqref="K3"/>
    </sheetView>
  </sheetViews>
  <sheetFormatPr defaultColWidth="9" defaultRowHeight="13.5" outlineLevelRow="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169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344.1" customHeight="1" spans="1:9">
      <c r="A3" s="32">
        <v>1</v>
      </c>
      <c r="B3" s="32" t="s">
        <v>29</v>
      </c>
      <c r="C3" s="34" t="s">
        <v>170</v>
      </c>
      <c r="D3" s="50">
        <v>25</v>
      </c>
      <c r="E3" s="32" t="s">
        <v>171</v>
      </c>
      <c r="F3" s="51"/>
      <c r="G3" s="51">
        <f>F3*D3</f>
        <v>0</v>
      </c>
      <c r="H3" s="50"/>
      <c r="I3" s="54"/>
    </row>
    <row r="4" ht="33" customHeight="1" spans="1:9">
      <c r="A4" s="32"/>
      <c r="B4" s="37" t="s">
        <v>88</v>
      </c>
      <c r="C4" s="38"/>
      <c r="D4" s="30"/>
      <c r="E4" s="30"/>
      <c r="F4" s="51"/>
      <c r="G4" s="49">
        <f>SUM(G3:G3)</f>
        <v>0</v>
      </c>
      <c r="H4" s="30"/>
      <c r="I4" s="30"/>
    </row>
    <row r="5" spans="1:9">
      <c r="A5" s="39"/>
      <c r="B5" s="39"/>
      <c r="C5" s="39"/>
      <c r="D5" s="39"/>
      <c r="E5" s="39"/>
      <c r="F5" s="52"/>
      <c r="G5" s="52"/>
      <c r="H5" s="39"/>
      <c r="I5" s="39"/>
    </row>
    <row r="6" s="26" customFormat="1" ht="14.25" spans="1:249">
      <c r="A6" s="40"/>
      <c r="B6" s="41"/>
      <c r="C6" s="42"/>
      <c r="D6" s="43"/>
      <c r="E6" s="43"/>
      <c r="F6" s="53"/>
      <c r="G6" s="53"/>
      <c r="H6" s="43"/>
      <c r="I6" s="43"/>
      <c r="IL6" s="55"/>
      <c r="IM6" s="55"/>
      <c r="IN6" s="55"/>
      <c r="IO6" s="55"/>
    </row>
  </sheetData>
  <mergeCells count="2">
    <mergeCell ref="A1:I1"/>
    <mergeCell ref="B4:C4"/>
  </mergeCells>
  <pageMargins left="0.75" right="0.75" top="1" bottom="1" header="0.5" footer="0.5"/>
  <pageSetup paperSize="9" scale="64" fitToHeight="0" orientation="landscape"/>
  <headerFooter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6"/>
  <sheetViews>
    <sheetView workbookViewId="0">
      <selection activeCell="I3" sqref="I3"/>
    </sheetView>
  </sheetViews>
  <sheetFormatPr defaultColWidth="9" defaultRowHeight="13.5" outlineLevelRow="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172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344.1" customHeight="1" spans="1:9">
      <c r="A3" s="32">
        <v>1</v>
      </c>
      <c r="B3" s="32" t="s">
        <v>30</v>
      </c>
      <c r="C3" s="34" t="s">
        <v>173</v>
      </c>
      <c r="D3" s="50">
        <v>10</v>
      </c>
      <c r="E3" s="32" t="s">
        <v>171</v>
      </c>
      <c r="F3" s="51"/>
      <c r="G3" s="51">
        <f>F3*D3</f>
        <v>0</v>
      </c>
      <c r="H3" s="50"/>
      <c r="I3" s="54"/>
    </row>
    <row r="4" ht="33" customHeight="1" spans="1:9">
      <c r="A4" s="32"/>
      <c r="B4" s="37" t="s">
        <v>88</v>
      </c>
      <c r="C4" s="38"/>
      <c r="D4" s="30"/>
      <c r="E4" s="30"/>
      <c r="F4" s="51"/>
      <c r="G4" s="49">
        <f>SUM(G3:G3)</f>
        <v>0</v>
      </c>
      <c r="H4" s="30"/>
      <c r="I4" s="30"/>
    </row>
    <row r="5" spans="1:9">
      <c r="A5" s="39"/>
      <c r="B5" s="39"/>
      <c r="C5" s="39"/>
      <c r="D5" s="39"/>
      <c r="E5" s="39"/>
      <c r="F5" s="52"/>
      <c r="G5" s="52"/>
      <c r="H5" s="39"/>
      <c r="I5" s="39"/>
    </row>
    <row r="6" s="26" customFormat="1" ht="14.25" spans="1:249">
      <c r="A6" s="40"/>
      <c r="B6" s="41"/>
      <c r="C6" s="42"/>
      <c r="D6" s="43"/>
      <c r="E6" s="43"/>
      <c r="F6" s="53"/>
      <c r="G6" s="53"/>
      <c r="H6" s="43"/>
      <c r="I6" s="43"/>
      <c r="IL6" s="55"/>
      <c r="IM6" s="55"/>
      <c r="IN6" s="55"/>
      <c r="IO6" s="55"/>
    </row>
  </sheetData>
  <mergeCells count="2">
    <mergeCell ref="A1:I1"/>
    <mergeCell ref="B4:C4"/>
  </mergeCells>
  <pageMargins left="0.75" right="0.75" top="1" bottom="1" header="0.5" footer="0.5"/>
  <pageSetup paperSize="9" scale="62" fitToHeight="0" orientation="landscape"/>
  <headerFooter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6"/>
  <sheetViews>
    <sheetView workbookViewId="0">
      <selection activeCell="I3" sqref="I3"/>
    </sheetView>
  </sheetViews>
  <sheetFormatPr defaultColWidth="9" defaultRowHeight="13.5" outlineLevelRow="5"/>
  <cols>
    <col min="1" max="1" width="4.625" style="27" customWidth="1"/>
    <col min="2" max="2" width="22.37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87.625" style="27" customWidth="1"/>
    <col min="10" max="16384" width="9" style="27"/>
  </cols>
  <sheetData>
    <row r="1" ht="30" customHeight="1" spans="1:9">
      <c r="A1" s="29" t="s">
        <v>174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344.1" customHeight="1" spans="1:9">
      <c r="A3" s="32">
        <v>1</v>
      </c>
      <c r="B3" s="32" t="s">
        <v>31</v>
      </c>
      <c r="C3" s="34" t="s">
        <v>175</v>
      </c>
      <c r="D3" s="50">
        <v>2000</v>
      </c>
      <c r="E3" s="32" t="s">
        <v>176</v>
      </c>
      <c r="F3" s="51"/>
      <c r="G3" s="51">
        <f>F3*D3</f>
        <v>0</v>
      </c>
      <c r="H3" s="50"/>
      <c r="I3" s="54"/>
    </row>
    <row r="4" ht="33" customHeight="1" spans="1:9">
      <c r="A4" s="32"/>
      <c r="B4" s="37" t="s">
        <v>88</v>
      </c>
      <c r="C4" s="38"/>
      <c r="D4" s="50"/>
      <c r="E4" s="32"/>
      <c r="F4" s="51"/>
      <c r="G4" s="49">
        <f>SUM(G3:G3)</f>
        <v>0</v>
      </c>
      <c r="H4" s="30"/>
      <c r="I4" s="30"/>
    </row>
    <row r="5" spans="1:9">
      <c r="A5" s="39"/>
      <c r="B5" s="39"/>
      <c r="C5" s="39"/>
      <c r="D5" s="39"/>
      <c r="E5" s="39"/>
      <c r="F5" s="52"/>
      <c r="G5" s="52"/>
      <c r="H5" s="39"/>
      <c r="I5" s="39"/>
    </row>
    <row r="6" s="26" customFormat="1" ht="14.25" spans="1:249">
      <c r="A6" s="40"/>
      <c r="B6" s="41"/>
      <c r="C6" s="42"/>
      <c r="D6" s="43"/>
      <c r="E6" s="43"/>
      <c r="F6" s="53"/>
      <c r="G6" s="53"/>
      <c r="H6" s="43"/>
      <c r="I6" s="43"/>
      <c r="IL6" s="55"/>
      <c r="IM6" s="55"/>
      <c r="IN6" s="55"/>
      <c r="IO6" s="55"/>
    </row>
  </sheetData>
  <mergeCells count="2">
    <mergeCell ref="A1:I1"/>
    <mergeCell ref="B4:C4"/>
  </mergeCells>
  <pageMargins left="0.75" right="0.75" top="1" bottom="1" header="0.5" footer="0.5"/>
  <pageSetup paperSize="9" scale="62" fitToHeight="0" orientation="landscape"/>
  <headerFooter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3"/>
  <sheetViews>
    <sheetView zoomScale="90" zoomScaleNormal="90" workbookViewId="0">
      <selection activeCell="I5" sqref="I5"/>
    </sheetView>
  </sheetViews>
  <sheetFormatPr defaultColWidth="9" defaultRowHeight="13.5"/>
  <cols>
    <col min="1" max="1" width="4.625" style="27" customWidth="1"/>
    <col min="2" max="2" width="13.62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91" style="27" customWidth="1"/>
    <col min="10" max="16384" width="9" style="27"/>
  </cols>
  <sheetData>
    <row r="1" ht="30" customHeight="1" spans="1:9">
      <c r="A1" s="29" t="s">
        <v>177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108" customHeight="1" spans="1:9">
      <c r="A3" s="32">
        <v>1</v>
      </c>
      <c r="B3" s="32" t="s">
        <v>43</v>
      </c>
      <c r="C3" s="34" t="s">
        <v>178</v>
      </c>
      <c r="D3" s="50">
        <v>20</v>
      </c>
      <c r="E3" s="32" t="s">
        <v>83</v>
      </c>
      <c r="F3" s="51"/>
      <c r="G3" s="51">
        <f t="shared" ref="G3:G10" si="0">F3*D3</f>
        <v>0</v>
      </c>
      <c r="H3" s="50"/>
      <c r="I3" s="54"/>
    </row>
    <row r="4" ht="120" customHeight="1" spans="1:9">
      <c r="A4" s="32">
        <v>2</v>
      </c>
      <c r="B4" s="32" t="s">
        <v>179</v>
      </c>
      <c r="C4" s="34" t="s">
        <v>180</v>
      </c>
      <c r="D4" s="50">
        <v>3</v>
      </c>
      <c r="E4" s="32" t="s">
        <v>83</v>
      </c>
      <c r="F4" s="51"/>
      <c r="G4" s="51">
        <f t="shared" si="0"/>
        <v>0</v>
      </c>
      <c r="H4" s="50"/>
      <c r="I4" s="54"/>
    </row>
    <row r="5" ht="150" customHeight="1" spans="1:9">
      <c r="A5" s="32">
        <v>3</v>
      </c>
      <c r="B5" s="32" t="s">
        <v>41</v>
      </c>
      <c r="C5" s="36" t="s">
        <v>181</v>
      </c>
      <c r="D5" s="50">
        <v>2</v>
      </c>
      <c r="E5" s="32" t="s">
        <v>83</v>
      </c>
      <c r="F5" s="51"/>
      <c r="G5" s="51">
        <f t="shared" si="0"/>
        <v>0</v>
      </c>
      <c r="H5" s="50"/>
      <c r="I5" s="54"/>
    </row>
    <row r="6" ht="102.95" customHeight="1" spans="1:9">
      <c r="A6" s="32">
        <v>4</v>
      </c>
      <c r="B6" s="32" t="s">
        <v>45</v>
      </c>
      <c r="C6" s="34" t="s">
        <v>182</v>
      </c>
      <c r="D6" s="50">
        <v>16</v>
      </c>
      <c r="E6" s="32" t="s">
        <v>83</v>
      </c>
      <c r="F6" s="51"/>
      <c r="G6" s="51">
        <f t="shared" si="0"/>
        <v>0</v>
      </c>
      <c r="H6" s="50"/>
      <c r="I6" s="54"/>
    </row>
    <row r="7" ht="108" customHeight="1" spans="1:9">
      <c r="A7" s="32">
        <v>5</v>
      </c>
      <c r="B7" s="32" t="s">
        <v>46</v>
      </c>
      <c r="C7" s="34" t="s">
        <v>183</v>
      </c>
      <c r="D7" s="50">
        <v>2</v>
      </c>
      <c r="E7" s="32" t="s">
        <v>83</v>
      </c>
      <c r="F7" s="51"/>
      <c r="G7" s="51">
        <f t="shared" si="0"/>
        <v>0</v>
      </c>
      <c r="H7" s="50"/>
      <c r="I7" s="54"/>
    </row>
    <row r="8" ht="105" customHeight="1" spans="1:9">
      <c r="A8" s="32">
        <v>6</v>
      </c>
      <c r="B8" s="32" t="s">
        <v>47</v>
      </c>
      <c r="C8" s="34" t="s">
        <v>184</v>
      </c>
      <c r="D8" s="50">
        <v>14</v>
      </c>
      <c r="E8" s="32" t="s">
        <v>83</v>
      </c>
      <c r="F8" s="51"/>
      <c r="G8" s="51">
        <f t="shared" si="0"/>
        <v>0</v>
      </c>
      <c r="H8" s="50"/>
      <c r="I8" s="54"/>
    </row>
    <row r="9" ht="102.95" customHeight="1" spans="1:9">
      <c r="A9" s="32">
        <v>7</v>
      </c>
      <c r="B9" s="32" t="s">
        <v>51</v>
      </c>
      <c r="C9" s="34" t="s">
        <v>185</v>
      </c>
      <c r="D9" s="50">
        <v>42</v>
      </c>
      <c r="E9" s="32" t="s">
        <v>83</v>
      </c>
      <c r="F9" s="51"/>
      <c r="G9" s="51">
        <f t="shared" si="0"/>
        <v>0</v>
      </c>
      <c r="H9" s="50"/>
      <c r="I9" s="54"/>
    </row>
    <row r="10" ht="105" customHeight="1" spans="1:9">
      <c r="A10" s="32">
        <v>8</v>
      </c>
      <c r="B10" s="32" t="s">
        <v>57</v>
      </c>
      <c r="C10" s="34" t="s">
        <v>186</v>
      </c>
      <c r="D10" s="50">
        <v>2</v>
      </c>
      <c r="E10" s="32" t="s">
        <v>83</v>
      </c>
      <c r="F10" s="51"/>
      <c r="G10" s="51">
        <f t="shared" si="0"/>
        <v>0</v>
      </c>
      <c r="H10" s="50"/>
      <c r="I10" s="54"/>
    </row>
    <row r="11" ht="33" customHeight="1" spans="1:9">
      <c r="A11" s="32"/>
      <c r="B11" s="37" t="s">
        <v>88</v>
      </c>
      <c r="C11" s="38"/>
      <c r="D11" s="30"/>
      <c r="E11" s="30"/>
      <c r="F11" s="51"/>
      <c r="G11" s="49">
        <f>SUM(G3:G10)</f>
        <v>0</v>
      </c>
      <c r="H11" s="30"/>
      <c r="I11" s="30"/>
    </row>
    <row r="12" spans="1:9">
      <c r="A12" s="39"/>
      <c r="B12" s="39"/>
      <c r="C12" s="39"/>
      <c r="D12" s="39"/>
      <c r="E12" s="39"/>
      <c r="F12" s="52"/>
      <c r="G12" s="52"/>
      <c r="H12" s="39"/>
      <c r="I12" s="39"/>
    </row>
    <row r="13" s="26" customFormat="1" ht="14.25" spans="1:249">
      <c r="A13" s="40"/>
      <c r="B13" s="41"/>
      <c r="C13" s="42"/>
      <c r="D13" s="43"/>
      <c r="E13" s="43"/>
      <c r="F13" s="53"/>
      <c r="G13" s="53"/>
      <c r="H13" s="43"/>
      <c r="I13" s="43"/>
      <c r="IL13" s="55"/>
      <c r="IM13" s="55"/>
      <c r="IN13" s="55"/>
      <c r="IO13" s="55"/>
    </row>
  </sheetData>
  <mergeCells count="2">
    <mergeCell ref="A1:I1"/>
    <mergeCell ref="B11:C11"/>
  </mergeCells>
  <pageMargins left="0.75" right="0.75" top="1" bottom="1" header="0.5" footer="0.5"/>
  <pageSetup paperSize="9" scale="66" fitToHeight="0" orientation="landscape"/>
  <headerFooter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O14"/>
  <sheetViews>
    <sheetView workbookViewId="0">
      <selection activeCell="I10" sqref="I10"/>
    </sheetView>
  </sheetViews>
  <sheetFormatPr defaultColWidth="9" defaultRowHeight="13.5"/>
  <cols>
    <col min="1" max="1" width="4.625" style="27" customWidth="1"/>
    <col min="2" max="2" width="13.625" style="27" customWidth="1"/>
    <col min="3" max="3" width="39.625" style="27" customWidth="1"/>
    <col min="4" max="4" width="5.625" style="27" customWidth="1"/>
    <col min="5" max="5" width="8.75" style="27" customWidth="1"/>
    <col min="6" max="7" width="11.625" style="28" customWidth="1"/>
    <col min="8" max="8" width="12.625" style="27" customWidth="1"/>
    <col min="9" max="9" width="91" style="27" customWidth="1"/>
    <col min="10" max="16384" width="9" style="27"/>
  </cols>
  <sheetData>
    <row r="1" ht="30" customHeight="1" spans="1:9">
      <c r="A1" s="29" t="s">
        <v>187</v>
      </c>
      <c r="B1" s="29"/>
      <c r="C1" s="29"/>
      <c r="D1" s="29"/>
      <c r="E1" s="29"/>
      <c r="F1" s="48"/>
      <c r="G1" s="48"/>
      <c r="H1" s="29"/>
      <c r="I1" s="29"/>
    </row>
    <row r="2" ht="39" customHeight="1" spans="1:9">
      <c r="A2" s="30" t="s">
        <v>14</v>
      </c>
      <c r="B2" s="30" t="s">
        <v>75</v>
      </c>
      <c r="C2" s="30" t="s">
        <v>76</v>
      </c>
      <c r="D2" s="30" t="s">
        <v>77</v>
      </c>
      <c r="E2" s="30" t="s">
        <v>78</v>
      </c>
      <c r="F2" s="49" t="s">
        <v>79</v>
      </c>
      <c r="G2" s="49" t="s">
        <v>80</v>
      </c>
      <c r="H2" s="30" t="s">
        <v>17</v>
      </c>
      <c r="I2" s="30" t="s">
        <v>90</v>
      </c>
    </row>
    <row r="3" ht="108" customHeight="1" spans="1:9">
      <c r="A3" s="32">
        <v>1</v>
      </c>
      <c r="B3" s="32" t="s">
        <v>43</v>
      </c>
      <c r="C3" s="34" t="s">
        <v>178</v>
      </c>
      <c r="D3" s="50">
        <v>21</v>
      </c>
      <c r="E3" s="32" t="s">
        <v>83</v>
      </c>
      <c r="F3" s="51"/>
      <c r="G3" s="51">
        <f t="shared" ref="G3:G11" si="0">F3*D3</f>
        <v>0</v>
      </c>
      <c r="H3" s="50"/>
      <c r="I3" s="54"/>
    </row>
    <row r="4" ht="120" customHeight="1" spans="1:9">
      <c r="A4" s="32">
        <v>2</v>
      </c>
      <c r="B4" s="32" t="s">
        <v>179</v>
      </c>
      <c r="C4" s="34" t="s">
        <v>180</v>
      </c>
      <c r="D4" s="50">
        <v>2</v>
      </c>
      <c r="E4" s="32" t="s">
        <v>83</v>
      </c>
      <c r="F4" s="51"/>
      <c r="G4" s="51">
        <f t="shared" si="0"/>
        <v>0</v>
      </c>
      <c r="H4" s="50"/>
      <c r="I4" s="54"/>
    </row>
    <row r="5" ht="150" customHeight="1" spans="1:9">
      <c r="A5" s="32">
        <v>3</v>
      </c>
      <c r="B5" s="32" t="s">
        <v>41</v>
      </c>
      <c r="C5" s="36" t="s">
        <v>188</v>
      </c>
      <c r="D5" s="50">
        <v>2</v>
      </c>
      <c r="E5" s="32" t="s">
        <v>83</v>
      </c>
      <c r="F5" s="51"/>
      <c r="G5" s="51">
        <f t="shared" si="0"/>
        <v>0</v>
      </c>
      <c r="H5" s="50"/>
      <c r="I5" s="54"/>
    </row>
    <row r="6" ht="102.95" customHeight="1" spans="1:9">
      <c r="A6" s="32">
        <v>4</v>
      </c>
      <c r="B6" s="32" t="s">
        <v>45</v>
      </c>
      <c r="C6" s="34" t="s">
        <v>182</v>
      </c>
      <c r="D6" s="50">
        <v>16</v>
      </c>
      <c r="E6" s="32" t="s">
        <v>83</v>
      </c>
      <c r="F6" s="51"/>
      <c r="G6" s="51">
        <f t="shared" si="0"/>
        <v>0</v>
      </c>
      <c r="H6" s="50"/>
      <c r="I6" s="54"/>
    </row>
    <row r="7" ht="108" customHeight="1" spans="1:9">
      <c r="A7" s="32">
        <v>5</v>
      </c>
      <c r="B7" s="32" t="s">
        <v>46</v>
      </c>
      <c r="C7" s="34" t="s">
        <v>183</v>
      </c>
      <c r="D7" s="50">
        <v>2</v>
      </c>
      <c r="E7" s="32" t="s">
        <v>83</v>
      </c>
      <c r="F7" s="51"/>
      <c r="G7" s="51">
        <f t="shared" si="0"/>
        <v>0</v>
      </c>
      <c r="H7" s="50"/>
      <c r="I7" s="54"/>
    </row>
    <row r="8" ht="105" customHeight="1" spans="1:9">
      <c r="A8" s="32">
        <v>6</v>
      </c>
      <c r="B8" s="32" t="s">
        <v>47</v>
      </c>
      <c r="C8" s="34" t="s">
        <v>184</v>
      </c>
      <c r="D8" s="50">
        <v>14</v>
      </c>
      <c r="E8" s="32" t="s">
        <v>83</v>
      </c>
      <c r="F8" s="51"/>
      <c r="G8" s="51">
        <f t="shared" si="0"/>
        <v>0</v>
      </c>
      <c r="H8" s="50"/>
      <c r="I8" s="54"/>
    </row>
    <row r="9" ht="102.95" customHeight="1" spans="1:9">
      <c r="A9" s="32">
        <v>7</v>
      </c>
      <c r="B9" s="32" t="s">
        <v>51</v>
      </c>
      <c r="C9" s="34" t="s">
        <v>185</v>
      </c>
      <c r="D9" s="50">
        <v>70</v>
      </c>
      <c r="E9" s="32" t="s">
        <v>83</v>
      </c>
      <c r="F9" s="51"/>
      <c r="G9" s="51">
        <f t="shared" si="0"/>
        <v>0</v>
      </c>
      <c r="H9" s="50"/>
      <c r="I9" s="54"/>
    </row>
    <row r="10" ht="105" customHeight="1" spans="1:9">
      <c r="A10" s="32">
        <v>8</v>
      </c>
      <c r="B10" s="32" t="s">
        <v>57</v>
      </c>
      <c r="C10" s="34" t="s">
        <v>189</v>
      </c>
      <c r="D10" s="50">
        <v>2</v>
      </c>
      <c r="E10" s="32" t="s">
        <v>83</v>
      </c>
      <c r="F10" s="51"/>
      <c r="G10" s="51">
        <f t="shared" si="0"/>
        <v>0</v>
      </c>
      <c r="H10" s="50"/>
      <c r="I10" s="54"/>
    </row>
    <row r="11" ht="105" customHeight="1" spans="1:9">
      <c r="A11" s="32">
        <v>9</v>
      </c>
      <c r="B11" s="32" t="s">
        <v>190</v>
      </c>
      <c r="C11" s="34" t="s">
        <v>191</v>
      </c>
      <c r="D11" s="50">
        <v>10</v>
      </c>
      <c r="E11" s="32" t="s">
        <v>83</v>
      </c>
      <c r="F11" s="51"/>
      <c r="G11" s="51">
        <f t="shared" si="0"/>
        <v>0</v>
      </c>
      <c r="H11" s="50"/>
      <c r="I11" s="54"/>
    </row>
    <row r="12" ht="33" customHeight="1" spans="1:9">
      <c r="A12" s="32"/>
      <c r="B12" s="37" t="s">
        <v>88</v>
      </c>
      <c r="C12" s="38"/>
      <c r="D12" s="30"/>
      <c r="E12" s="30"/>
      <c r="F12" s="51"/>
      <c r="G12" s="49">
        <f>SUM(G3:G11)</f>
        <v>0</v>
      </c>
      <c r="H12" s="30"/>
      <c r="I12" s="30"/>
    </row>
    <row r="13" spans="1:9">
      <c r="A13" s="39"/>
      <c r="B13" s="39"/>
      <c r="C13" s="39"/>
      <c r="D13" s="39"/>
      <c r="E13" s="39"/>
      <c r="F13" s="52"/>
      <c r="G13" s="52"/>
      <c r="H13" s="39"/>
      <c r="I13" s="39"/>
    </row>
    <row r="14" s="26" customFormat="1" ht="14.25" spans="1:249">
      <c r="A14" s="40"/>
      <c r="B14" s="41"/>
      <c r="C14" s="42"/>
      <c r="D14" s="43"/>
      <c r="E14" s="43"/>
      <c r="F14" s="53"/>
      <c r="G14" s="53"/>
      <c r="H14" s="43"/>
      <c r="I14" s="43"/>
      <c r="IL14" s="55"/>
      <c r="IM14" s="55"/>
      <c r="IN14" s="55"/>
      <c r="IO14" s="55"/>
    </row>
  </sheetData>
  <mergeCells count="2">
    <mergeCell ref="A1:I1"/>
    <mergeCell ref="B12:C12"/>
  </mergeCells>
  <pageMargins left="0.75" right="0.75" top="1" bottom="1" header="0.5" footer="0.5"/>
  <pageSetup paperSize="9" scale="66" fitToHeight="0" orientation="landscape"/>
  <headerFooter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N31"/>
  <sheetViews>
    <sheetView workbookViewId="0">
      <selection activeCell="AH13" sqref="AH13"/>
    </sheetView>
  </sheetViews>
  <sheetFormatPr defaultColWidth="9" defaultRowHeight="13.5"/>
  <cols>
    <col min="1" max="1" width="4.625" style="27" customWidth="1"/>
    <col min="2" max="2" width="16.625" style="27" customWidth="1"/>
    <col min="3" max="3" width="39.625" style="27" customWidth="1"/>
    <col min="4" max="4" width="7.125" style="27" hidden="1" customWidth="1" outlineLevel="1"/>
    <col min="5" max="5" width="7.875" style="27" hidden="1" customWidth="1" outlineLevel="1"/>
    <col min="6" max="6" width="7.125" style="27" hidden="1" customWidth="1" outlineLevel="1"/>
    <col min="7" max="7" width="7.875" style="27" hidden="1" customWidth="1" outlineLevel="1"/>
    <col min="8" max="8" width="5.625" style="27" hidden="1" customWidth="1" outlineLevel="1"/>
    <col min="9" max="9" width="7.875" style="27" hidden="1" customWidth="1" outlineLevel="1"/>
    <col min="10" max="10" width="5.625" style="27" hidden="1" customWidth="1" outlineLevel="1"/>
    <col min="11" max="11" width="7.875" style="27" hidden="1" customWidth="1" outlineLevel="1"/>
    <col min="12" max="12" width="5.625" style="27" hidden="1" customWidth="1" outlineLevel="1"/>
    <col min="13" max="13" width="7.875" style="27" hidden="1" customWidth="1" outlineLevel="1"/>
    <col min="14" max="14" width="7.125" style="27" hidden="1" customWidth="1" outlineLevel="1"/>
    <col min="15" max="15" width="7.875" style="27" hidden="1" customWidth="1" outlineLevel="1"/>
    <col min="16" max="16" width="7.125" style="27" hidden="1" customWidth="1" outlineLevel="1"/>
    <col min="17" max="17" width="7.875" style="27" hidden="1" customWidth="1" outlineLevel="1"/>
    <col min="18" max="18" width="5.625" style="27" hidden="1" customWidth="1" outlineLevel="1"/>
    <col min="19" max="19" width="7.875" style="27" hidden="1" customWidth="1" outlineLevel="1"/>
    <col min="20" max="20" width="5.625" style="27" hidden="1" customWidth="1" outlineLevel="1"/>
    <col min="21" max="21" width="7.875" style="27" hidden="1" customWidth="1" outlineLevel="1"/>
    <col min="22" max="22" width="5.625" style="27" hidden="1" customWidth="1" outlineLevel="1"/>
    <col min="23" max="28" width="7.875" style="27" hidden="1" customWidth="1" outlineLevel="1"/>
    <col min="29" max="29" width="7.875" style="27" customWidth="1" collapsed="1"/>
    <col min="30" max="30" width="8.75" style="27" customWidth="1"/>
    <col min="31" max="32" width="11.625" style="28" customWidth="1"/>
    <col min="33" max="33" width="12.625" style="27" customWidth="1"/>
    <col min="34" max="34" width="91" style="27" customWidth="1"/>
    <col min="35" max="16384" width="9" style="27"/>
  </cols>
  <sheetData>
    <row r="1" ht="22.5" spans="1:34">
      <c r="A1" s="29" t="s">
        <v>192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48"/>
      <c r="AF1" s="48"/>
      <c r="AG1" s="29"/>
      <c r="AH1" s="29"/>
    </row>
    <row r="2" spans="1:34">
      <c r="A2" s="30" t="s">
        <v>14</v>
      </c>
      <c r="B2" s="30" t="s">
        <v>75</v>
      </c>
      <c r="C2" s="30" t="s">
        <v>76</v>
      </c>
      <c r="D2" s="31" t="s">
        <v>193</v>
      </c>
      <c r="E2" s="31" t="s">
        <v>194</v>
      </c>
      <c r="F2" s="31" t="s">
        <v>195</v>
      </c>
      <c r="G2" s="31" t="s">
        <v>196</v>
      </c>
      <c r="H2" s="31" t="s">
        <v>197</v>
      </c>
      <c r="I2" s="31" t="s">
        <v>198</v>
      </c>
      <c r="J2" s="31" t="s">
        <v>199</v>
      </c>
      <c r="K2" s="31" t="s">
        <v>200</v>
      </c>
      <c r="L2" s="31" t="s">
        <v>201</v>
      </c>
      <c r="M2" s="31" t="s">
        <v>202</v>
      </c>
      <c r="N2" s="44" t="s">
        <v>193</v>
      </c>
      <c r="O2" s="44" t="s">
        <v>194</v>
      </c>
      <c r="P2" s="44" t="s">
        <v>195</v>
      </c>
      <c r="Q2" s="44" t="s">
        <v>196</v>
      </c>
      <c r="R2" s="44" t="s">
        <v>197</v>
      </c>
      <c r="S2" s="44" t="s">
        <v>198</v>
      </c>
      <c r="T2" s="46" t="s">
        <v>193</v>
      </c>
      <c r="U2" s="46" t="s">
        <v>194</v>
      </c>
      <c r="V2" s="46" t="s">
        <v>195</v>
      </c>
      <c r="W2" s="46" t="s">
        <v>196</v>
      </c>
      <c r="X2" s="46" t="s">
        <v>197</v>
      </c>
      <c r="Y2" s="46" t="s">
        <v>198</v>
      </c>
      <c r="Z2" s="46" t="s">
        <v>199</v>
      </c>
      <c r="AA2" s="46" t="s">
        <v>200</v>
      </c>
      <c r="AB2" s="46" t="s">
        <v>201</v>
      </c>
      <c r="AC2" s="30" t="s">
        <v>203</v>
      </c>
      <c r="AD2" s="30" t="s">
        <v>78</v>
      </c>
      <c r="AE2" s="49" t="s">
        <v>79</v>
      </c>
      <c r="AF2" s="49" t="s">
        <v>80</v>
      </c>
      <c r="AG2" s="30" t="s">
        <v>17</v>
      </c>
      <c r="AH2" s="30" t="s">
        <v>90</v>
      </c>
    </row>
    <row r="3" ht="237" customHeight="1" spans="1:34">
      <c r="A3" s="32">
        <v>1</v>
      </c>
      <c r="B3" s="33" t="s">
        <v>36</v>
      </c>
      <c r="C3" s="34" t="s">
        <v>204</v>
      </c>
      <c r="D3" s="35">
        <v>1</v>
      </c>
      <c r="E3" s="35">
        <v>0</v>
      </c>
      <c r="F3" s="35">
        <v>0</v>
      </c>
      <c r="G3" s="35">
        <v>0</v>
      </c>
      <c r="H3" s="35">
        <v>0</v>
      </c>
      <c r="I3" s="35">
        <v>0</v>
      </c>
      <c r="J3" s="35">
        <v>0</v>
      </c>
      <c r="K3" s="35">
        <v>0</v>
      </c>
      <c r="L3" s="35">
        <v>0</v>
      </c>
      <c r="M3" s="35">
        <v>0</v>
      </c>
      <c r="N3" s="45">
        <v>0</v>
      </c>
      <c r="O3" s="45">
        <v>0</v>
      </c>
      <c r="P3" s="45">
        <v>0</v>
      </c>
      <c r="Q3" s="45">
        <v>0</v>
      </c>
      <c r="R3" s="45">
        <v>0</v>
      </c>
      <c r="S3" s="45">
        <v>0</v>
      </c>
      <c r="T3" s="47">
        <v>1</v>
      </c>
      <c r="U3" s="47">
        <v>0</v>
      </c>
      <c r="V3" s="47">
        <v>0</v>
      </c>
      <c r="W3" s="47">
        <v>0</v>
      </c>
      <c r="X3" s="47">
        <v>0</v>
      </c>
      <c r="Y3" s="47">
        <v>0</v>
      </c>
      <c r="Z3" s="47">
        <v>0</v>
      </c>
      <c r="AA3" s="47">
        <v>0</v>
      </c>
      <c r="AB3" s="47">
        <v>0</v>
      </c>
      <c r="AC3" s="50">
        <f>SUM(D3:AB3)</f>
        <v>2</v>
      </c>
      <c r="AD3" s="32" t="s">
        <v>83</v>
      </c>
      <c r="AE3" s="51"/>
      <c r="AF3" s="51">
        <f t="shared" ref="AF3:AF28" si="0">AE3*AC3</f>
        <v>0</v>
      </c>
      <c r="AG3" s="50"/>
      <c r="AH3" s="54"/>
    </row>
    <row r="4" ht="180" spans="1:34">
      <c r="A4" s="32">
        <v>2</v>
      </c>
      <c r="B4" s="33" t="s">
        <v>37</v>
      </c>
      <c r="C4" s="34" t="s">
        <v>205</v>
      </c>
      <c r="D4" s="35">
        <v>1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  <c r="J4" s="35">
        <v>0</v>
      </c>
      <c r="K4" s="35">
        <v>0</v>
      </c>
      <c r="L4" s="35">
        <v>0</v>
      </c>
      <c r="M4" s="35">
        <v>0</v>
      </c>
      <c r="N4" s="45">
        <v>0</v>
      </c>
      <c r="O4" s="45">
        <v>0</v>
      </c>
      <c r="P4" s="45">
        <v>0</v>
      </c>
      <c r="Q4" s="45">
        <v>0</v>
      </c>
      <c r="R4" s="45">
        <v>0</v>
      </c>
      <c r="S4" s="45">
        <v>0</v>
      </c>
      <c r="T4" s="47">
        <v>1</v>
      </c>
      <c r="U4" s="47">
        <v>0</v>
      </c>
      <c r="V4" s="47">
        <v>0</v>
      </c>
      <c r="W4" s="47">
        <v>0</v>
      </c>
      <c r="X4" s="47">
        <v>0</v>
      </c>
      <c r="Y4" s="47">
        <v>0</v>
      </c>
      <c r="Z4" s="47">
        <v>0</v>
      </c>
      <c r="AA4" s="47">
        <v>0</v>
      </c>
      <c r="AB4" s="47">
        <v>0</v>
      </c>
      <c r="AC4" s="50">
        <f t="shared" ref="AC4:AC28" si="1">SUM(D4:AB4)</f>
        <v>2</v>
      </c>
      <c r="AD4" s="32" t="s">
        <v>83</v>
      </c>
      <c r="AE4" s="51"/>
      <c r="AF4" s="51">
        <f t="shared" si="0"/>
        <v>0</v>
      </c>
      <c r="AG4" s="50"/>
      <c r="AH4" s="54"/>
    </row>
    <row r="5" ht="51" customHeight="1" spans="1:34">
      <c r="A5" s="32">
        <v>3</v>
      </c>
      <c r="B5" s="33" t="s">
        <v>38</v>
      </c>
      <c r="C5" s="34" t="s">
        <v>206</v>
      </c>
      <c r="D5" s="35">
        <v>6</v>
      </c>
      <c r="E5" s="35">
        <v>4</v>
      </c>
      <c r="F5" s="35">
        <v>4</v>
      </c>
      <c r="G5" s="35">
        <v>4</v>
      </c>
      <c r="H5" s="35">
        <v>4</v>
      </c>
      <c r="I5" s="35">
        <v>0</v>
      </c>
      <c r="J5" s="35">
        <v>0</v>
      </c>
      <c r="K5" s="35">
        <v>0</v>
      </c>
      <c r="L5" s="35">
        <v>0</v>
      </c>
      <c r="M5" s="35">
        <v>0</v>
      </c>
      <c r="N5" s="45">
        <v>1</v>
      </c>
      <c r="O5" s="45">
        <v>1</v>
      </c>
      <c r="P5" s="45">
        <v>0</v>
      </c>
      <c r="Q5" s="45">
        <v>0</v>
      </c>
      <c r="R5" s="45">
        <v>0</v>
      </c>
      <c r="S5" s="45">
        <v>0</v>
      </c>
      <c r="T5" s="47">
        <v>3</v>
      </c>
      <c r="U5" s="47">
        <v>2</v>
      </c>
      <c r="V5" s="47">
        <v>2</v>
      </c>
      <c r="W5" s="47">
        <v>2</v>
      </c>
      <c r="X5" s="47">
        <v>2</v>
      </c>
      <c r="Y5" s="47">
        <v>2</v>
      </c>
      <c r="Z5" s="47">
        <v>0</v>
      </c>
      <c r="AA5" s="47">
        <v>0</v>
      </c>
      <c r="AB5" s="47">
        <v>2</v>
      </c>
      <c r="AC5" s="50">
        <f t="shared" si="1"/>
        <v>39</v>
      </c>
      <c r="AD5" s="32" t="s">
        <v>83</v>
      </c>
      <c r="AE5" s="51"/>
      <c r="AF5" s="51">
        <f t="shared" si="0"/>
        <v>0</v>
      </c>
      <c r="AG5" s="50"/>
      <c r="AH5" s="54"/>
    </row>
    <row r="6" ht="51" customHeight="1" spans="1:34">
      <c r="A6" s="32">
        <v>4</v>
      </c>
      <c r="B6" s="33" t="s">
        <v>39</v>
      </c>
      <c r="C6" s="34" t="s">
        <v>207</v>
      </c>
      <c r="D6" s="35">
        <v>2</v>
      </c>
      <c r="E6" s="35">
        <v>5</v>
      </c>
      <c r="F6" s="35">
        <v>3</v>
      </c>
      <c r="G6" s="35">
        <v>3</v>
      </c>
      <c r="H6" s="35">
        <v>3</v>
      </c>
      <c r="I6" s="35">
        <v>2</v>
      </c>
      <c r="J6" s="35">
        <v>2</v>
      </c>
      <c r="K6" s="35">
        <v>2</v>
      </c>
      <c r="L6" s="35">
        <v>2</v>
      </c>
      <c r="M6" s="35">
        <v>1</v>
      </c>
      <c r="N6" s="45">
        <v>0</v>
      </c>
      <c r="O6" s="45">
        <v>0</v>
      </c>
      <c r="P6" s="45">
        <v>0</v>
      </c>
      <c r="Q6" s="45">
        <v>0</v>
      </c>
      <c r="R6" s="45">
        <v>0</v>
      </c>
      <c r="S6" s="45">
        <v>0</v>
      </c>
      <c r="T6" s="47">
        <v>2</v>
      </c>
      <c r="U6" s="47">
        <v>4</v>
      </c>
      <c r="V6" s="47">
        <v>4</v>
      </c>
      <c r="W6" s="47">
        <v>4</v>
      </c>
      <c r="X6" s="47">
        <v>4</v>
      </c>
      <c r="Y6" s="47">
        <v>2</v>
      </c>
      <c r="Z6" s="47">
        <v>2</v>
      </c>
      <c r="AA6" s="47">
        <v>2</v>
      </c>
      <c r="AB6" s="47">
        <v>4</v>
      </c>
      <c r="AC6" s="50">
        <f t="shared" si="1"/>
        <v>53</v>
      </c>
      <c r="AD6" s="32" t="s">
        <v>83</v>
      </c>
      <c r="AE6" s="51"/>
      <c r="AF6" s="51">
        <f t="shared" si="0"/>
        <v>0</v>
      </c>
      <c r="AG6" s="50"/>
      <c r="AH6" s="54"/>
    </row>
    <row r="7" ht="83.25" customHeight="1" spans="1:34">
      <c r="A7" s="32">
        <v>5</v>
      </c>
      <c r="B7" s="33" t="s">
        <v>40</v>
      </c>
      <c r="C7" s="36" t="s">
        <v>208</v>
      </c>
      <c r="D7" s="35">
        <v>2</v>
      </c>
      <c r="E7" s="35">
        <v>2</v>
      </c>
      <c r="F7" s="35">
        <v>2</v>
      </c>
      <c r="G7" s="35">
        <v>2</v>
      </c>
      <c r="H7" s="35">
        <v>0</v>
      </c>
      <c r="I7" s="35">
        <v>0</v>
      </c>
      <c r="J7" s="35">
        <v>0</v>
      </c>
      <c r="K7" s="35">
        <v>0</v>
      </c>
      <c r="L7" s="35">
        <v>0</v>
      </c>
      <c r="M7" s="35">
        <v>0</v>
      </c>
      <c r="N7" s="45">
        <v>0</v>
      </c>
      <c r="O7" s="45">
        <v>0</v>
      </c>
      <c r="P7" s="45">
        <v>0</v>
      </c>
      <c r="Q7" s="45">
        <v>0</v>
      </c>
      <c r="R7" s="45">
        <v>0</v>
      </c>
      <c r="S7" s="45">
        <v>0</v>
      </c>
      <c r="T7" s="47">
        <v>0</v>
      </c>
      <c r="U7" s="47">
        <v>0</v>
      </c>
      <c r="V7" s="47">
        <v>0</v>
      </c>
      <c r="W7" s="47">
        <v>0</v>
      </c>
      <c r="X7" s="47">
        <v>0</v>
      </c>
      <c r="Y7" s="47">
        <v>0</v>
      </c>
      <c r="Z7" s="47">
        <v>0</v>
      </c>
      <c r="AA7" s="47">
        <v>0</v>
      </c>
      <c r="AB7" s="47">
        <v>0</v>
      </c>
      <c r="AC7" s="50">
        <f t="shared" si="1"/>
        <v>8</v>
      </c>
      <c r="AD7" s="32" t="s">
        <v>83</v>
      </c>
      <c r="AE7" s="51"/>
      <c r="AF7" s="51">
        <f t="shared" si="0"/>
        <v>0</v>
      </c>
      <c r="AG7" s="50"/>
      <c r="AH7" s="54"/>
    </row>
    <row r="8" ht="60.75" customHeight="1" spans="1:34">
      <c r="A8" s="32">
        <v>6</v>
      </c>
      <c r="B8" s="33" t="s">
        <v>41</v>
      </c>
      <c r="C8" s="36" t="s">
        <v>209</v>
      </c>
      <c r="D8" s="35">
        <v>6</v>
      </c>
      <c r="E8" s="35">
        <v>6</v>
      </c>
      <c r="F8" s="35">
        <v>6</v>
      </c>
      <c r="G8" s="35">
        <v>6</v>
      </c>
      <c r="H8" s="35">
        <v>6</v>
      </c>
      <c r="I8" s="35">
        <v>6</v>
      </c>
      <c r="J8" s="35">
        <v>6</v>
      </c>
      <c r="K8" s="35">
        <v>6</v>
      </c>
      <c r="L8" s="35">
        <v>6</v>
      </c>
      <c r="M8" s="35">
        <v>6</v>
      </c>
      <c r="N8" s="45">
        <v>1</v>
      </c>
      <c r="O8" s="45">
        <v>1</v>
      </c>
      <c r="P8" s="45">
        <v>1</v>
      </c>
      <c r="Q8" s="45">
        <v>1</v>
      </c>
      <c r="R8" s="45">
        <v>1</v>
      </c>
      <c r="S8" s="45">
        <v>1</v>
      </c>
      <c r="T8" s="47">
        <v>7</v>
      </c>
      <c r="U8" s="47">
        <v>7</v>
      </c>
      <c r="V8" s="47">
        <v>7</v>
      </c>
      <c r="W8" s="47">
        <v>7</v>
      </c>
      <c r="X8" s="47">
        <v>7</v>
      </c>
      <c r="Y8" s="47">
        <v>7</v>
      </c>
      <c r="Z8" s="47">
        <v>7</v>
      </c>
      <c r="AA8" s="47">
        <v>7</v>
      </c>
      <c r="AB8" s="47">
        <v>7</v>
      </c>
      <c r="AC8" s="50">
        <f t="shared" si="1"/>
        <v>129</v>
      </c>
      <c r="AD8" s="32" t="s">
        <v>83</v>
      </c>
      <c r="AE8" s="51"/>
      <c r="AF8" s="51">
        <f t="shared" si="0"/>
        <v>0</v>
      </c>
      <c r="AG8" s="50"/>
      <c r="AH8" s="54"/>
    </row>
    <row r="9" ht="51" customHeight="1" spans="1:34">
      <c r="A9" s="32">
        <v>7</v>
      </c>
      <c r="B9" s="33" t="s">
        <v>42</v>
      </c>
      <c r="C9" s="36" t="s">
        <v>210</v>
      </c>
      <c r="D9" s="35">
        <v>9</v>
      </c>
      <c r="E9" s="35">
        <v>4</v>
      </c>
      <c r="F9" s="35">
        <v>4</v>
      </c>
      <c r="G9" s="35">
        <v>3</v>
      </c>
      <c r="H9" s="35">
        <v>0</v>
      </c>
      <c r="I9" s="35">
        <v>0</v>
      </c>
      <c r="J9" s="35">
        <v>0</v>
      </c>
      <c r="K9" s="35">
        <v>0</v>
      </c>
      <c r="L9" s="35">
        <v>0</v>
      </c>
      <c r="M9" s="35">
        <v>0</v>
      </c>
      <c r="N9" s="45">
        <v>0</v>
      </c>
      <c r="O9" s="45">
        <v>0</v>
      </c>
      <c r="P9" s="45">
        <v>0</v>
      </c>
      <c r="Q9" s="45">
        <v>0</v>
      </c>
      <c r="R9" s="45">
        <v>0</v>
      </c>
      <c r="S9" s="45">
        <v>0</v>
      </c>
      <c r="T9" s="47">
        <v>5</v>
      </c>
      <c r="U9" s="47">
        <v>7</v>
      </c>
      <c r="V9" s="47">
        <v>8</v>
      </c>
      <c r="W9" s="47">
        <v>8</v>
      </c>
      <c r="X9" s="47">
        <v>8</v>
      </c>
      <c r="Y9" s="47">
        <v>6</v>
      </c>
      <c r="Z9" s="47">
        <v>0</v>
      </c>
      <c r="AA9" s="47">
        <v>0</v>
      </c>
      <c r="AB9" s="47">
        <v>5</v>
      </c>
      <c r="AC9" s="50">
        <f t="shared" si="1"/>
        <v>67</v>
      </c>
      <c r="AD9" s="32" t="s">
        <v>83</v>
      </c>
      <c r="AE9" s="51"/>
      <c r="AF9" s="51">
        <f t="shared" si="0"/>
        <v>0</v>
      </c>
      <c r="AG9" s="50"/>
      <c r="AH9" s="54"/>
    </row>
    <row r="10" ht="51" customHeight="1" spans="1:34">
      <c r="A10" s="32">
        <v>8</v>
      </c>
      <c r="B10" s="33" t="s">
        <v>43</v>
      </c>
      <c r="C10" s="34" t="s">
        <v>211</v>
      </c>
      <c r="D10" s="35">
        <v>14</v>
      </c>
      <c r="E10" s="35">
        <v>12</v>
      </c>
      <c r="F10" s="35">
        <v>10</v>
      </c>
      <c r="G10" s="35">
        <v>5</v>
      </c>
      <c r="H10" s="35">
        <v>2</v>
      </c>
      <c r="I10" s="35">
        <v>0</v>
      </c>
      <c r="J10" s="35">
        <v>0</v>
      </c>
      <c r="K10" s="35">
        <v>0</v>
      </c>
      <c r="L10" s="35">
        <v>0</v>
      </c>
      <c r="M10" s="3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7">
        <v>5</v>
      </c>
      <c r="U10" s="47">
        <v>8</v>
      </c>
      <c r="V10" s="47">
        <v>8</v>
      </c>
      <c r="W10" s="47">
        <v>8</v>
      </c>
      <c r="X10" s="47">
        <v>8</v>
      </c>
      <c r="Y10" s="47">
        <v>6</v>
      </c>
      <c r="Z10" s="47">
        <v>0</v>
      </c>
      <c r="AA10" s="47">
        <v>0</v>
      </c>
      <c r="AB10" s="47">
        <v>4</v>
      </c>
      <c r="AC10" s="50">
        <f t="shared" si="1"/>
        <v>90</v>
      </c>
      <c r="AD10" s="32" t="s">
        <v>83</v>
      </c>
      <c r="AE10" s="51"/>
      <c r="AF10" s="51">
        <f t="shared" si="0"/>
        <v>0</v>
      </c>
      <c r="AG10" s="50"/>
      <c r="AH10" s="54"/>
    </row>
    <row r="11" ht="51" customHeight="1" spans="1:34">
      <c r="A11" s="32">
        <v>9</v>
      </c>
      <c r="B11" s="33" t="s">
        <v>44</v>
      </c>
      <c r="C11" s="36" t="s">
        <v>212</v>
      </c>
      <c r="D11" s="35">
        <v>8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  <c r="J11" s="35">
        <v>0</v>
      </c>
      <c r="K11" s="35">
        <v>0</v>
      </c>
      <c r="L11" s="35">
        <v>0</v>
      </c>
      <c r="M11" s="35">
        <v>0</v>
      </c>
      <c r="N11" s="45">
        <v>2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7">
        <v>6</v>
      </c>
      <c r="U11" s="47">
        <v>0</v>
      </c>
      <c r="V11" s="47">
        <v>0</v>
      </c>
      <c r="W11" s="47">
        <v>0</v>
      </c>
      <c r="X11" s="47">
        <v>0</v>
      </c>
      <c r="Y11" s="47">
        <v>0</v>
      </c>
      <c r="Z11" s="47">
        <v>0</v>
      </c>
      <c r="AA11" s="47">
        <v>0</v>
      </c>
      <c r="AB11" s="47">
        <v>0</v>
      </c>
      <c r="AC11" s="50">
        <f t="shared" si="1"/>
        <v>16</v>
      </c>
      <c r="AD11" s="32" t="s">
        <v>83</v>
      </c>
      <c r="AE11" s="51"/>
      <c r="AF11" s="51">
        <f t="shared" si="0"/>
        <v>0</v>
      </c>
      <c r="AG11" s="50"/>
      <c r="AH11" s="54"/>
    </row>
    <row r="12" ht="51" customHeight="1" spans="1:34">
      <c r="A12" s="32">
        <v>10</v>
      </c>
      <c r="B12" s="33" t="s">
        <v>45</v>
      </c>
      <c r="C12" s="34" t="s">
        <v>213</v>
      </c>
      <c r="D12" s="35">
        <v>16</v>
      </c>
      <c r="E12" s="35">
        <v>16</v>
      </c>
      <c r="F12" s="35">
        <v>16</v>
      </c>
      <c r="G12" s="35">
        <v>16</v>
      </c>
      <c r="H12" s="35">
        <v>16</v>
      </c>
      <c r="I12" s="35">
        <v>16</v>
      </c>
      <c r="J12" s="35">
        <v>16</v>
      </c>
      <c r="K12" s="35">
        <v>16</v>
      </c>
      <c r="L12" s="35">
        <v>16</v>
      </c>
      <c r="M12" s="35">
        <v>16</v>
      </c>
      <c r="N12" s="45">
        <v>2</v>
      </c>
      <c r="O12" s="45">
        <v>2</v>
      </c>
      <c r="P12" s="45">
        <v>2</v>
      </c>
      <c r="Q12" s="45">
        <v>2</v>
      </c>
      <c r="R12" s="45">
        <v>2</v>
      </c>
      <c r="S12" s="45">
        <v>2</v>
      </c>
      <c r="T12" s="47">
        <v>12</v>
      </c>
      <c r="U12" s="47">
        <v>10</v>
      </c>
      <c r="V12" s="47">
        <v>10</v>
      </c>
      <c r="W12" s="47">
        <v>10</v>
      </c>
      <c r="X12" s="47">
        <v>10</v>
      </c>
      <c r="Y12" s="47">
        <v>10</v>
      </c>
      <c r="Z12" s="47">
        <v>12</v>
      </c>
      <c r="AA12" s="47">
        <v>12</v>
      </c>
      <c r="AB12" s="47">
        <v>10</v>
      </c>
      <c r="AC12" s="50">
        <f t="shared" si="1"/>
        <v>268</v>
      </c>
      <c r="AD12" s="32" t="s">
        <v>83</v>
      </c>
      <c r="AE12" s="51"/>
      <c r="AF12" s="51">
        <f t="shared" si="0"/>
        <v>0</v>
      </c>
      <c r="AG12" s="50"/>
      <c r="AH12" s="54"/>
    </row>
    <row r="13" ht="51" customHeight="1" spans="1:34">
      <c r="A13" s="32">
        <v>11</v>
      </c>
      <c r="B13" s="33" t="s">
        <v>46</v>
      </c>
      <c r="C13" s="34" t="s">
        <v>214</v>
      </c>
      <c r="D13" s="35">
        <v>6</v>
      </c>
      <c r="E13" s="35">
        <v>6</v>
      </c>
      <c r="F13" s="35">
        <v>6</v>
      </c>
      <c r="G13" s="35">
        <v>6</v>
      </c>
      <c r="H13" s="35">
        <v>6</v>
      </c>
      <c r="I13" s="35">
        <v>6</v>
      </c>
      <c r="J13" s="35">
        <v>6</v>
      </c>
      <c r="K13" s="35">
        <v>6</v>
      </c>
      <c r="L13" s="35">
        <v>6</v>
      </c>
      <c r="M13" s="35">
        <v>6</v>
      </c>
      <c r="N13" s="45">
        <v>1</v>
      </c>
      <c r="O13" s="45">
        <v>1</v>
      </c>
      <c r="P13" s="45">
        <v>1</v>
      </c>
      <c r="Q13" s="45">
        <v>1</v>
      </c>
      <c r="R13" s="45">
        <v>1</v>
      </c>
      <c r="S13" s="45">
        <v>1</v>
      </c>
      <c r="T13" s="47">
        <v>2</v>
      </c>
      <c r="U13" s="47">
        <v>2</v>
      </c>
      <c r="V13" s="47">
        <v>2</v>
      </c>
      <c r="W13" s="47">
        <v>2</v>
      </c>
      <c r="X13" s="47">
        <v>2</v>
      </c>
      <c r="Y13" s="47">
        <v>2</v>
      </c>
      <c r="Z13" s="47">
        <v>2</v>
      </c>
      <c r="AA13" s="47">
        <v>2</v>
      </c>
      <c r="AB13" s="47">
        <v>2</v>
      </c>
      <c r="AC13" s="50">
        <f t="shared" si="1"/>
        <v>84</v>
      </c>
      <c r="AD13" s="32" t="s">
        <v>83</v>
      </c>
      <c r="AE13" s="51"/>
      <c r="AF13" s="51">
        <f t="shared" si="0"/>
        <v>0</v>
      </c>
      <c r="AG13" s="50"/>
      <c r="AH13" s="54"/>
    </row>
    <row r="14" ht="51" customHeight="1" spans="1:34">
      <c r="A14" s="32">
        <v>12</v>
      </c>
      <c r="B14" s="33" t="s">
        <v>47</v>
      </c>
      <c r="C14" s="34" t="s">
        <v>215</v>
      </c>
      <c r="D14" s="35">
        <v>6</v>
      </c>
      <c r="E14" s="35">
        <v>4</v>
      </c>
      <c r="F14" s="35">
        <v>4</v>
      </c>
      <c r="G14" s="35">
        <v>4</v>
      </c>
      <c r="H14" s="35">
        <v>4</v>
      </c>
      <c r="I14" s="35">
        <v>4</v>
      </c>
      <c r="J14" s="35">
        <v>4</v>
      </c>
      <c r="K14" s="35">
        <v>4</v>
      </c>
      <c r="L14" s="35">
        <v>4</v>
      </c>
      <c r="M14" s="35">
        <v>4</v>
      </c>
      <c r="N14" s="45">
        <v>4</v>
      </c>
      <c r="O14" s="45">
        <v>4</v>
      </c>
      <c r="P14" s="45">
        <v>4</v>
      </c>
      <c r="Q14" s="45">
        <v>4</v>
      </c>
      <c r="R14" s="45">
        <v>4</v>
      </c>
      <c r="S14" s="45">
        <v>4</v>
      </c>
      <c r="T14" s="47">
        <v>6</v>
      </c>
      <c r="U14" s="47">
        <v>6</v>
      </c>
      <c r="V14" s="47">
        <v>6</v>
      </c>
      <c r="W14" s="47">
        <v>6</v>
      </c>
      <c r="X14" s="47">
        <v>6</v>
      </c>
      <c r="Y14" s="47">
        <v>6</v>
      </c>
      <c r="Z14" s="47">
        <v>6</v>
      </c>
      <c r="AA14" s="47">
        <v>6</v>
      </c>
      <c r="AB14" s="47">
        <v>6</v>
      </c>
      <c r="AC14" s="50">
        <f t="shared" si="1"/>
        <v>120</v>
      </c>
      <c r="AD14" s="32" t="s">
        <v>83</v>
      </c>
      <c r="AE14" s="51"/>
      <c r="AF14" s="51">
        <f t="shared" si="0"/>
        <v>0</v>
      </c>
      <c r="AG14" s="50"/>
      <c r="AH14" s="54"/>
    </row>
    <row r="15" ht="51" customHeight="1" spans="1:34">
      <c r="A15" s="32">
        <v>13</v>
      </c>
      <c r="B15" s="33" t="s">
        <v>48</v>
      </c>
      <c r="C15" s="34" t="s">
        <v>216</v>
      </c>
      <c r="D15" s="35">
        <v>13</v>
      </c>
      <c r="E15" s="35">
        <v>8</v>
      </c>
      <c r="F15" s="35">
        <v>4</v>
      </c>
      <c r="G15" s="35">
        <v>5</v>
      </c>
      <c r="H15" s="35">
        <v>2</v>
      </c>
      <c r="I15" s="35">
        <v>2</v>
      </c>
      <c r="J15" s="35">
        <v>2</v>
      </c>
      <c r="K15" s="35">
        <v>2</v>
      </c>
      <c r="L15" s="35">
        <v>2</v>
      </c>
      <c r="M15" s="35">
        <v>2</v>
      </c>
      <c r="N15" s="45">
        <v>4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7">
        <v>9</v>
      </c>
      <c r="U15" s="47">
        <v>4</v>
      </c>
      <c r="V15" s="47">
        <v>4</v>
      </c>
      <c r="W15" s="47">
        <v>4</v>
      </c>
      <c r="X15" s="47">
        <v>4</v>
      </c>
      <c r="Y15" s="47">
        <v>5</v>
      </c>
      <c r="Z15" s="47">
        <v>5</v>
      </c>
      <c r="AA15" s="47">
        <v>5</v>
      </c>
      <c r="AB15" s="47">
        <v>4</v>
      </c>
      <c r="AC15" s="50">
        <f t="shared" si="1"/>
        <v>90</v>
      </c>
      <c r="AD15" s="32" t="s">
        <v>83</v>
      </c>
      <c r="AE15" s="51"/>
      <c r="AF15" s="51">
        <f t="shared" si="0"/>
        <v>0</v>
      </c>
      <c r="AG15" s="50"/>
      <c r="AH15" s="54"/>
    </row>
    <row r="16" ht="51" customHeight="1" spans="1:34">
      <c r="A16" s="32">
        <v>14</v>
      </c>
      <c r="B16" s="33" t="s">
        <v>49</v>
      </c>
      <c r="C16" s="34" t="s">
        <v>217</v>
      </c>
      <c r="D16" s="35">
        <v>2</v>
      </c>
      <c r="E16" s="35">
        <v>4</v>
      </c>
      <c r="F16" s="35">
        <v>4</v>
      </c>
      <c r="G16" s="35">
        <v>4</v>
      </c>
      <c r="H16" s="35">
        <v>2</v>
      </c>
      <c r="I16" s="35">
        <v>2</v>
      </c>
      <c r="J16" s="35">
        <v>2</v>
      </c>
      <c r="K16" s="35">
        <v>2</v>
      </c>
      <c r="L16" s="35">
        <v>2</v>
      </c>
      <c r="M16" s="35">
        <v>2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7">
        <v>2</v>
      </c>
      <c r="U16" s="47">
        <v>2</v>
      </c>
      <c r="V16" s="47">
        <v>2</v>
      </c>
      <c r="W16" s="47">
        <v>4</v>
      </c>
      <c r="X16" s="47">
        <v>4</v>
      </c>
      <c r="Y16" s="47">
        <v>2</v>
      </c>
      <c r="Z16" s="47">
        <v>1</v>
      </c>
      <c r="AA16" s="47">
        <v>2</v>
      </c>
      <c r="AB16" s="47">
        <v>2</v>
      </c>
      <c r="AC16" s="50">
        <f t="shared" si="1"/>
        <v>47</v>
      </c>
      <c r="AD16" s="32" t="s">
        <v>83</v>
      </c>
      <c r="AE16" s="51"/>
      <c r="AF16" s="51">
        <f t="shared" si="0"/>
        <v>0</v>
      </c>
      <c r="AG16" s="50"/>
      <c r="AH16" s="54"/>
    </row>
    <row r="17" ht="51" customHeight="1" spans="1:34">
      <c r="A17" s="32">
        <v>15</v>
      </c>
      <c r="B17" s="33" t="s">
        <v>50</v>
      </c>
      <c r="C17" s="34" t="s">
        <v>218</v>
      </c>
      <c r="D17" s="35">
        <v>2</v>
      </c>
      <c r="E17" s="35">
        <v>4</v>
      </c>
      <c r="F17" s="35">
        <v>4</v>
      </c>
      <c r="G17" s="35">
        <v>4</v>
      </c>
      <c r="H17" s="35">
        <v>2</v>
      </c>
      <c r="I17" s="35">
        <v>2</v>
      </c>
      <c r="J17" s="35">
        <v>2</v>
      </c>
      <c r="K17" s="35">
        <v>2</v>
      </c>
      <c r="L17" s="35">
        <v>2</v>
      </c>
      <c r="M17" s="35">
        <v>2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7">
        <v>2</v>
      </c>
      <c r="U17" s="47">
        <v>2</v>
      </c>
      <c r="V17" s="47">
        <v>2</v>
      </c>
      <c r="W17" s="47">
        <v>4</v>
      </c>
      <c r="X17" s="47">
        <v>4</v>
      </c>
      <c r="Y17" s="47">
        <v>2</v>
      </c>
      <c r="Z17" s="47">
        <v>1</v>
      </c>
      <c r="AA17" s="47">
        <v>2</v>
      </c>
      <c r="AB17" s="47">
        <v>2</v>
      </c>
      <c r="AC17" s="50">
        <f t="shared" si="1"/>
        <v>47</v>
      </c>
      <c r="AD17" s="32" t="s">
        <v>83</v>
      </c>
      <c r="AE17" s="51"/>
      <c r="AF17" s="51">
        <f t="shared" si="0"/>
        <v>0</v>
      </c>
      <c r="AG17" s="50"/>
      <c r="AH17" s="54"/>
    </row>
    <row r="18" ht="51" customHeight="1" spans="1:34">
      <c r="A18" s="32">
        <v>16</v>
      </c>
      <c r="B18" s="33" t="s">
        <v>51</v>
      </c>
      <c r="C18" s="34" t="s">
        <v>219</v>
      </c>
      <c r="D18" s="35">
        <v>11</v>
      </c>
      <c r="E18" s="35">
        <v>11</v>
      </c>
      <c r="F18" s="35">
        <v>11</v>
      </c>
      <c r="G18" s="35">
        <v>11</v>
      </c>
      <c r="H18" s="35">
        <v>12</v>
      </c>
      <c r="I18" s="35">
        <v>11</v>
      </c>
      <c r="J18" s="35">
        <v>10</v>
      </c>
      <c r="K18" s="35">
        <v>10</v>
      </c>
      <c r="L18" s="35">
        <v>10</v>
      </c>
      <c r="M18" s="35">
        <v>9</v>
      </c>
      <c r="N18" s="45">
        <v>1</v>
      </c>
      <c r="O18" s="45">
        <v>1</v>
      </c>
      <c r="P18" s="45">
        <v>1</v>
      </c>
      <c r="Q18" s="45">
        <v>1</v>
      </c>
      <c r="R18" s="45">
        <v>1</v>
      </c>
      <c r="S18" s="45">
        <v>1</v>
      </c>
      <c r="T18" s="47">
        <v>10</v>
      </c>
      <c r="U18" s="47">
        <v>8</v>
      </c>
      <c r="V18" s="47">
        <v>8</v>
      </c>
      <c r="W18" s="47">
        <v>8</v>
      </c>
      <c r="X18" s="47">
        <v>8</v>
      </c>
      <c r="Y18" s="47">
        <v>8</v>
      </c>
      <c r="Z18" s="47">
        <v>8</v>
      </c>
      <c r="AA18" s="47">
        <v>8</v>
      </c>
      <c r="AB18" s="47">
        <v>8</v>
      </c>
      <c r="AC18" s="50">
        <f t="shared" si="1"/>
        <v>186</v>
      </c>
      <c r="AD18" s="32" t="s">
        <v>83</v>
      </c>
      <c r="AE18" s="51"/>
      <c r="AF18" s="51">
        <f t="shared" si="0"/>
        <v>0</v>
      </c>
      <c r="AG18" s="50"/>
      <c r="AH18" s="54"/>
    </row>
    <row r="19" ht="51" customHeight="1" spans="1:34">
      <c r="A19" s="32">
        <v>17</v>
      </c>
      <c r="B19" s="33" t="s">
        <v>52</v>
      </c>
      <c r="C19" s="34" t="s">
        <v>220</v>
      </c>
      <c r="D19" s="35">
        <v>53</v>
      </c>
      <c r="E19" s="35">
        <v>98</v>
      </c>
      <c r="F19" s="35">
        <v>91</v>
      </c>
      <c r="G19" s="35">
        <v>108</v>
      </c>
      <c r="H19" s="35">
        <v>92</v>
      </c>
      <c r="I19" s="35">
        <v>60</v>
      </c>
      <c r="J19" s="35">
        <v>37</v>
      </c>
      <c r="K19" s="35">
        <v>37</v>
      </c>
      <c r="L19" s="35">
        <v>37</v>
      </c>
      <c r="M19" s="35">
        <v>55</v>
      </c>
      <c r="N19" s="45">
        <v>22</v>
      </c>
      <c r="O19" s="45">
        <v>27</v>
      </c>
      <c r="P19" s="45">
        <v>30</v>
      </c>
      <c r="Q19" s="45">
        <v>26</v>
      </c>
      <c r="R19" s="45">
        <v>30</v>
      </c>
      <c r="S19" s="45">
        <v>17</v>
      </c>
      <c r="T19" s="47">
        <v>88</v>
      </c>
      <c r="U19" s="47">
        <v>105</v>
      </c>
      <c r="V19" s="47">
        <v>85</v>
      </c>
      <c r="W19" s="47">
        <v>88</v>
      </c>
      <c r="X19" s="47">
        <v>110</v>
      </c>
      <c r="Y19" s="47">
        <v>60</v>
      </c>
      <c r="Z19" s="47">
        <v>45</v>
      </c>
      <c r="AA19" s="47">
        <v>43</v>
      </c>
      <c r="AB19" s="47">
        <v>105</v>
      </c>
      <c r="AC19" s="50">
        <f t="shared" si="1"/>
        <v>1549</v>
      </c>
      <c r="AD19" s="32" t="s">
        <v>83</v>
      </c>
      <c r="AE19" s="51"/>
      <c r="AF19" s="51">
        <f t="shared" si="0"/>
        <v>0</v>
      </c>
      <c r="AG19" s="50"/>
      <c r="AH19" s="54"/>
    </row>
    <row r="20" ht="51" customHeight="1" spans="1:34">
      <c r="A20" s="32">
        <v>18</v>
      </c>
      <c r="B20" s="33" t="s">
        <v>53</v>
      </c>
      <c r="C20" s="34" t="s">
        <v>221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18</v>
      </c>
      <c r="J20" s="35">
        <v>39</v>
      </c>
      <c r="K20" s="35">
        <v>39</v>
      </c>
      <c r="L20" s="35">
        <v>39</v>
      </c>
      <c r="M20" s="35">
        <v>13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25</v>
      </c>
      <c r="Z20" s="47">
        <v>41</v>
      </c>
      <c r="AA20" s="47">
        <v>37</v>
      </c>
      <c r="AB20" s="47">
        <v>0</v>
      </c>
      <c r="AC20" s="50">
        <f t="shared" si="1"/>
        <v>251</v>
      </c>
      <c r="AD20" s="32" t="s">
        <v>83</v>
      </c>
      <c r="AE20" s="51"/>
      <c r="AF20" s="51">
        <f t="shared" si="0"/>
        <v>0</v>
      </c>
      <c r="AG20" s="50"/>
      <c r="AH20" s="54"/>
    </row>
    <row r="21" ht="51" customHeight="1" spans="1:34">
      <c r="A21" s="32">
        <v>19</v>
      </c>
      <c r="B21" s="33" t="s">
        <v>54</v>
      </c>
      <c r="C21" s="34" t="s">
        <v>222</v>
      </c>
      <c r="D21" s="35">
        <v>9</v>
      </c>
      <c r="E21" s="35">
        <v>0</v>
      </c>
      <c r="F21" s="35">
        <v>0</v>
      </c>
      <c r="G21" s="35">
        <v>8</v>
      </c>
      <c r="H21" s="35">
        <v>10</v>
      </c>
      <c r="I21" s="35">
        <v>37</v>
      </c>
      <c r="J21" s="35">
        <v>60</v>
      </c>
      <c r="K21" s="35">
        <v>82</v>
      </c>
      <c r="L21" s="35">
        <v>82</v>
      </c>
      <c r="M21" s="35">
        <v>26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7">
        <v>0</v>
      </c>
      <c r="U21" s="47">
        <v>0</v>
      </c>
      <c r="V21" s="47">
        <v>0</v>
      </c>
      <c r="W21" s="47">
        <v>0</v>
      </c>
      <c r="X21" s="47">
        <v>0</v>
      </c>
      <c r="Y21" s="47">
        <v>67</v>
      </c>
      <c r="Z21" s="47">
        <v>65</v>
      </c>
      <c r="AA21" s="47">
        <v>74</v>
      </c>
      <c r="AB21" s="47">
        <v>0</v>
      </c>
      <c r="AC21" s="50">
        <f t="shared" si="1"/>
        <v>520</v>
      </c>
      <c r="AD21" s="32" t="s">
        <v>83</v>
      </c>
      <c r="AE21" s="51"/>
      <c r="AF21" s="51">
        <f t="shared" si="0"/>
        <v>0</v>
      </c>
      <c r="AG21" s="50"/>
      <c r="AH21" s="54"/>
    </row>
    <row r="22" ht="51" customHeight="1" spans="1:34">
      <c r="A22" s="32">
        <v>20</v>
      </c>
      <c r="B22" s="33" t="s">
        <v>55</v>
      </c>
      <c r="C22" s="34" t="s">
        <v>223</v>
      </c>
      <c r="D22" s="35">
        <v>12</v>
      </c>
      <c r="E22" s="35">
        <v>9</v>
      </c>
      <c r="F22" s="35">
        <v>11</v>
      </c>
      <c r="G22" s="35">
        <v>10</v>
      </c>
      <c r="H22" s="35">
        <v>9</v>
      </c>
      <c r="I22" s="35">
        <v>7</v>
      </c>
      <c r="J22" s="35">
        <v>10</v>
      </c>
      <c r="K22" s="35">
        <v>10</v>
      </c>
      <c r="L22" s="35">
        <v>10</v>
      </c>
      <c r="M22" s="35">
        <v>5</v>
      </c>
      <c r="N22" s="45">
        <v>4</v>
      </c>
      <c r="O22" s="45">
        <v>3</v>
      </c>
      <c r="P22" s="45">
        <v>3</v>
      </c>
      <c r="Q22" s="45">
        <v>3</v>
      </c>
      <c r="R22" s="45">
        <v>3</v>
      </c>
      <c r="S22" s="45">
        <v>3</v>
      </c>
      <c r="T22" s="47">
        <v>11</v>
      </c>
      <c r="U22" s="47">
        <v>10</v>
      </c>
      <c r="V22" s="47">
        <v>10</v>
      </c>
      <c r="W22" s="47">
        <v>6</v>
      </c>
      <c r="X22" s="47">
        <v>6</v>
      </c>
      <c r="Y22" s="47">
        <v>8</v>
      </c>
      <c r="Z22" s="47">
        <v>6</v>
      </c>
      <c r="AA22" s="47">
        <v>6</v>
      </c>
      <c r="AB22" s="47">
        <v>5</v>
      </c>
      <c r="AC22" s="50">
        <f t="shared" si="1"/>
        <v>180</v>
      </c>
      <c r="AD22" s="32" t="s">
        <v>83</v>
      </c>
      <c r="AE22" s="51"/>
      <c r="AF22" s="51">
        <f t="shared" si="0"/>
        <v>0</v>
      </c>
      <c r="AG22" s="50"/>
      <c r="AH22" s="54"/>
    </row>
    <row r="23" ht="51" customHeight="1" spans="1:34">
      <c r="A23" s="32">
        <v>21</v>
      </c>
      <c r="B23" s="33" t="s">
        <v>56</v>
      </c>
      <c r="C23" s="34" t="s">
        <v>224</v>
      </c>
      <c r="D23" s="35">
        <v>40</v>
      </c>
      <c r="E23" s="35">
        <v>80</v>
      </c>
      <c r="F23" s="35">
        <v>80</v>
      </c>
      <c r="G23" s="35">
        <v>80</v>
      </c>
      <c r="H23" s="35">
        <v>40</v>
      </c>
      <c r="I23" s="35">
        <v>40</v>
      </c>
      <c r="J23" s="35">
        <v>20</v>
      </c>
      <c r="K23" s="35">
        <v>20</v>
      </c>
      <c r="L23" s="35">
        <v>20</v>
      </c>
      <c r="M23" s="35">
        <v>40</v>
      </c>
      <c r="N23" s="45">
        <v>20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7">
        <v>40</v>
      </c>
      <c r="U23" s="47">
        <v>40</v>
      </c>
      <c r="V23" s="47">
        <v>40</v>
      </c>
      <c r="W23" s="47">
        <v>80</v>
      </c>
      <c r="X23" s="47">
        <v>80</v>
      </c>
      <c r="Y23" s="47">
        <v>40</v>
      </c>
      <c r="Z23" s="47">
        <v>20</v>
      </c>
      <c r="AA23" s="47">
        <v>40</v>
      </c>
      <c r="AB23" s="47">
        <v>20</v>
      </c>
      <c r="AC23" s="50">
        <f t="shared" si="1"/>
        <v>880</v>
      </c>
      <c r="AD23" s="32" t="s">
        <v>83</v>
      </c>
      <c r="AE23" s="51"/>
      <c r="AF23" s="51">
        <f t="shared" si="0"/>
        <v>0</v>
      </c>
      <c r="AG23" s="50"/>
      <c r="AH23" s="54"/>
    </row>
    <row r="24" ht="51" customHeight="1" spans="1:34">
      <c r="A24" s="32">
        <v>22</v>
      </c>
      <c r="B24" s="33" t="s">
        <v>57</v>
      </c>
      <c r="C24" s="34" t="s">
        <v>225</v>
      </c>
      <c r="D24" s="35">
        <v>19</v>
      </c>
      <c r="E24" s="35">
        <v>16</v>
      </c>
      <c r="F24" s="35">
        <v>16</v>
      </c>
      <c r="G24" s="35">
        <v>12</v>
      </c>
      <c r="H24" s="35">
        <v>10</v>
      </c>
      <c r="I24" s="35">
        <v>10</v>
      </c>
      <c r="J24" s="35">
        <v>10</v>
      </c>
      <c r="K24" s="35">
        <v>10</v>
      </c>
      <c r="L24" s="35">
        <v>10</v>
      </c>
      <c r="M24" s="35">
        <v>8</v>
      </c>
      <c r="N24" s="45">
        <v>5</v>
      </c>
      <c r="O24" s="45">
        <v>5</v>
      </c>
      <c r="P24" s="45">
        <v>5</v>
      </c>
      <c r="Q24" s="45">
        <v>5</v>
      </c>
      <c r="R24" s="45">
        <v>5</v>
      </c>
      <c r="S24" s="45">
        <v>5</v>
      </c>
      <c r="T24" s="47">
        <v>17</v>
      </c>
      <c r="U24" s="47">
        <v>14</v>
      </c>
      <c r="V24" s="47">
        <v>14</v>
      </c>
      <c r="W24" s="47">
        <v>13</v>
      </c>
      <c r="X24" s="47">
        <v>13</v>
      </c>
      <c r="Y24" s="47">
        <v>13</v>
      </c>
      <c r="Z24" s="47">
        <v>13</v>
      </c>
      <c r="AA24" s="47">
        <v>13</v>
      </c>
      <c r="AB24" s="47">
        <v>13</v>
      </c>
      <c r="AC24" s="50">
        <f t="shared" si="1"/>
        <v>274</v>
      </c>
      <c r="AD24" s="32" t="s">
        <v>83</v>
      </c>
      <c r="AE24" s="51"/>
      <c r="AF24" s="51">
        <f t="shared" si="0"/>
        <v>0</v>
      </c>
      <c r="AG24" s="50"/>
      <c r="AH24" s="54"/>
    </row>
    <row r="25" ht="51" customHeight="1" spans="1:34">
      <c r="A25" s="32">
        <v>23</v>
      </c>
      <c r="B25" s="33" t="s">
        <v>58</v>
      </c>
      <c r="C25" s="34" t="s">
        <v>226</v>
      </c>
      <c r="D25" s="35">
        <v>36</v>
      </c>
      <c r="E25" s="35">
        <v>28</v>
      </c>
      <c r="F25" s="35">
        <v>26</v>
      </c>
      <c r="G25" s="35">
        <v>14</v>
      </c>
      <c r="H25" s="35">
        <v>14</v>
      </c>
      <c r="I25" s="35">
        <v>17</v>
      </c>
      <c r="J25" s="35">
        <v>17</v>
      </c>
      <c r="K25" s="35">
        <v>17</v>
      </c>
      <c r="L25" s="35">
        <v>17</v>
      </c>
      <c r="M25" s="35">
        <v>17</v>
      </c>
      <c r="N25" s="45">
        <v>11</v>
      </c>
      <c r="O25" s="45">
        <v>9</v>
      </c>
      <c r="P25" s="45">
        <v>9</v>
      </c>
      <c r="Q25" s="45">
        <v>9</v>
      </c>
      <c r="R25" s="45">
        <v>9</v>
      </c>
      <c r="S25" s="45">
        <v>9</v>
      </c>
      <c r="T25" s="47">
        <v>20</v>
      </c>
      <c r="U25" s="47">
        <v>28</v>
      </c>
      <c r="V25" s="47">
        <v>28</v>
      </c>
      <c r="W25" s="47">
        <v>30</v>
      </c>
      <c r="X25" s="47">
        <v>30</v>
      </c>
      <c r="Y25" s="47">
        <v>30</v>
      </c>
      <c r="Z25" s="47">
        <v>26</v>
      </c>
      <c r="AA25" s="47">
        <v>26</v>
      </c>
      <c r="AB25" s="47">
        <v>16</v>
      </c>
      <c r="AC25" s="50">
        <f t="shared" si="1"/>
        <v>493</v>
      </c>
      <c r="AD25" s="32" t="s">
        <v>83</v>
      </c>
      <c r="AE25" s="51"/>
      <c r="AF25" s="51">
        <f t="shared" si="0"/>
        <v>0</v>
      </c>
      <c r="AG25" s="50"/>
      <c r="AH25" s="54"/>
    </row>
    <row r="26" ht="51" customHeight="1" spans="1:34">
      <c r="A26" s="32">
        <v>24</v>
      </c>
      <c r="B26" s="33" t="s">
        <v>59</v>
      </c>
      <c r="C26" s="34" t="s">
        <v>227</v>
      </c>
      <c r="D26" s="35">
        <v>15</v>
      </c>
      <c r="E26" s="35">
        <v>15</v>
      </c>
      <c r="F26" s="35">
        <v>13</v>
      </c>
      <c r="G26" s="35">
        <v>9</v>
      </c>
      <c r="H26" s="35">
        <v>8</v>
      </c>
      <c r="I26" s="35">
        <v>4</v>
      </c>
      <c r="J26" s="35">
        <v>2</v>
      </c>
      <c r="K26" s="35">
        <v>2</v>
      </c>
      <c r="L26" s="35">
        <v>2</v>
      </c>
      <c r="M26" s="35">
        <v>2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7">
        <v>10</v>
      </c>
      <c r="U26" s="47">
        <v>7</v>
      </c>
      <c r="V26" s="47">
        <v>7</v>
      </c>
      <c r="W26" s="47">
        <v>7</v>
      </c>
      <c r="X26" s="47">
        <v>7</v>
      </c>
      <c r="Y26" s="47">
        <v>5</v>
      </c>
      <c r="Z26" s="47">
        <v>0</v>
      </c>
      <c r="AA26" s="47">
        <v>0</v>
      </c>
      <c r="AB26" s="47">
        <v>4</v>
      </c>
      <c r="AC26" s="50">
        <f t="shared" si="1"/>
        <v>119</v>
      </c>
      <c r="AD26" s="32" t="s">
        <v>83</v>
      </c>
      <c r="AE26" s="51"/>
      <c r="AF26" s="51">
        <f t="shared" si="0"/>
        <v>0</v>
      </c>
      <c r="AG26" s="50"/>
      <c r="AH26" s="54"/>
    </row>
    <row r="27" ht="51" customHeight="1" spans="1:34">
      <c r="A27" s="32">
        <v>25</v>
      </c>
      <c r="B27" s="33" t="s">
        <v>60</v>
      </c>
      <c r="C27" s="34"/>
      <c r="D27" s="35">
        <v>19</v>
      </c>
      <c r="E27" s="35">
        <v>4</v>
      </c>
      <c r="F27" s="35">
        <v>9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7">
        <v>0</v>
      </c>
      <c r="U27" s="47">
        <v>0</v>
      </c>
      <c r="V27" s="47">
        <v>3</v>
      </c>
      <c r="W27" s="47">
        <v>5</v>
      </c>
      <c r="X27" s="47">
        <v>0</v>
      </c>
      <c r="Y27" s="47">
        <v>0</v>
      </c>
      <c r="Z27" s="47">
        <v>0</v>
      </c>
      <c r="AA27" s="47">
        <v>0</v>
      </c>
      <c r="AB27" s="47">
        <v>2</v>
      </c>
      <c r="AC27" s="50">
        <f t="shared" si="1"/>
        <v>42</v>
      </c>
      <c r="AD27" s="32" t="s">
        <v>83</v>
      </c>
      <c r="AE27" s="51"/>
      <c r="AF27" s="51">
        <f t="shared" si="0"/>
        <v>0</v>
      </c>
      <c r="AG27" s="50"/>
      <c r="AH27" s="54"/>
    </row>
    <row r="28" ht="51" customHeight="1" spans="1:34">
      <c r="A28" s="32">
        <v>26</v>
      </c>
      <c r="B28" s="33" t="s">
        <v>61</v>
      </c>
      <c r="C28" s="34"/>
      <c r="D28" s="35">
        <v>26</v>
      </c>
      <c r="E28" s="35">
        <v>17</v>
      </c>
      <c r="F28" s="35">
        <v>15</v>
      </c>
      <c r="G28" s="35">
        <v>8</v>
      </c>
      <c r="H28" s="35">
        <v>6</v>
      </c>
      <c r="I28" s="35">
        <v>5</v>
      </c>
      <c r="J28" s="35">
        <v>6</v>
      </c>
      <c r="K28" s="35">
        <v>6</v>
      </c>
      <c r="L28" s="35">
        <v>6</v>
      </c>
      <c r="M28" s="35">
        <v>5</v>
      </c>
      <c r="N28" s="45">
        <v>5</v>
      </c>
      <c r="O28" s="45">
        <v>3</v>
      </c>
      <c r="P28" s="45">
        <v>3</v>
      </c>
      <c r="Q28" s="45">
        <v>3</v>
      </c>
      <c r="R28" s="45">
        <v>3</v>
      </c>
      <c r="S28" s="45">
        <v>3</v>
      </c>
      <c r="T28" s="47">
        <v>10</v>
      </c>
      <c r="U28" s="47">
        <v>9</v>
      </c>
      <c r="V28" s="47">
        <v>9</v>
      </c>
      <c r="W28" s="47">
        <v>9</v>
      </c>
      <c r="X28" s="47">
        <v>9</v>
      </c>
      <c r="Y28" s="47">
        <v>7</v>
      </c>
      <c r="Z28" s="47">
        <v>5</v>
      </c>
      <c r="AA28" s="47">
        <v>5</v>
      </c>
      <c r="AB28" s="47">
        <v>7</v>
      </c>
      <c r="AC28" s="50">
        <f t="shared" si="1"/>
        <v>190</v>
      </c>
      <c r="AD28" s="32" t="s">
        <v>83</v>
      </c>
      <c r="AE28" s="51"/>
      <c r="AF28" s="51">
        <f t="shared" si="0"/>
        <v>0</v>
      </c>
      <c r="AG28" s="50"/>
      <c r="AH28" s="54"/>
    </row>
    <row r="29" ht="33" customHeight="1" spans="1:34">
      <c r="A29" s="32"/>
      <c r="B29" s="37" t="s">
        <v>88</v>
      </c>
      <c r="C29" s="38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51"/>
      <c r="AF29" s="49">
        <f>SUM(AF3:AF28)</f>
        <v>0</v>
      </c>
      <c r="AG29" s="30"/>
      <c r="AH29" s="30"/>
    </row>
    <row r="30" spans="1:34">
      <c r="A30" s="39"/>
      <c r="B30" s="39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52"/>
      <c r="AF30" s="52"/>
      <c r="AG30" s="39"/>
      <c r="AH30" s="39"/>
    </row>
    <row r="31" s="26" customFormat="1" ht="14.25" spans="1:274">
      <c r="A31" s="40"/>
      <c r="B31" s="41"/>
      <c r="C31" s="42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53"/>
      <c r="AF31" s="53"/>
      <c r="AG31" s="43"/>
      <c r="AH31" s="43"/>
      <c r="JK31" s="55"/>
      <c r="JL31" s="55"/>
      <c r="JM31" s="55"/>
      <c r="JN31" s="55"/>
    </row>
  </sheetData>
  <mergeCells count="2">
    <mergeCell ref="A1:AH1"/>
    <mergeCell ref="B29:C29"/>
  </mergeCells>
  <pageMargins left="0.75" right="0.75" top="1" bottom="1" header="0.5" footer="0.5"/>
  <pageSetup paperSize="9" scale="64" fitToHeight="0" orientation="landscape"/>
  <headerFooter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7"/>
  <sheetViews>
    <sheetView workbookViewId="0">
      <selection activeCell="I4" sqref="I4"/>
    </sheetView>
  </sheetViews>
  <sheetFormatPr defaultColWidth="7.875" defaultRowHeight="11.25"/>
  <cols>
    <col min="1" max="1" width="5.75" style="2" customWidth="1"/>
    <col min="2" max="2" width="13.125" style="2" customWidth="1"/>
    <col min="3" max="3" width="25.125" style="2" customWidth="1"/>
    <col min="4" max="4" width="9" style="2" customWidth="1"/>
    <col min="5" max="5" width="6.25" style="2" customWidth="1"/>
    <col min="6" max="6" width="1.875" style="2" customWidth="1"/>
    <col min="7" max="7" width="14" style="2" customWidth="1"/>
    <col min="8" max="9" width="11.625" style="2" customWidth="1"/>
    <col min="10" max="16384" width="7.875" style="2"/>
  </cols>
  <sheetData>
    <row r="1" ht="39.75" customHeight="1" spans="1:9">
      <c r="A1" s="3" t="s">
        <v>228</v>
      </c>
      <c r="B1" s="3"/>
      <c r="C1" s="3"/>
      <c r="D1" s="3"/>
      <c r="E1" s="3"/>
      <c r="F1" s="3"/>
      <c r="G1" s="3"/>
      <c r="H1" s="3"/>
      <c r="I1" s="3"/>
    </row>
    <row r="2" ht="41.25" customHeight="1" spans="1:9">
      <c r="A2" s="4" t="s">
        <v>229</v>
      </c>
      <c r="B2" s="4"/>
      <c r="C2" s="4"/>
      <c r="D2" s="5" t="s">
        <v>230</v>
      </c>
      <c r="E2" s="5"/>
      <c r="F2" s="6" t="s">
        <v>231</v>
      </c>
      <c r="G2" s="6"/>
      <c r="H2" s="6"/>
      <c r="I2" s="6"/>
    </row>
    <row r="3" ht="17.25" customHeight="1" spans="1:9">
      <c r="A3" s="7" t="s">
        <v>14</v>
      </c>
      <c r="B3" s="8" t="s">
        <v>232</v>
      </c>
      <c r="C3" s="8" t="s">
        <v>15</v>
      </c>
      <c r="D3" s="8"/>
      <c r="E3" s="8" t="s">
        <v>233</v>
      </c>
      <c r="F3" s="8"/>
      <c r="G3" s="9" t="s">
        <v>234</v>
      </c>
      <c r="H3" s="9" t="s">
        <v>79</v>
      </c>
      <c r="I3" s="9" t="s">
        <v>80</v>
      </c>
    </row>
    <row r="4" ht="66.75" customHeight="1" spans="1:9">
      <c r="A4" s="10">
        <v>1</v>
      </c>
      <c r="B4" s="11" t="s">
        <v>235</v>
      </c>
      <c r="C4" s="11" t="s">
        <v>236</v>
      </c>
      <c r="D4" s="11"/>
      <c r="E4" s="12" t="s">
        <v>176</v>
      </c>
      <c r="F4" s="12"/>
      <c r="G4" s="13">
        <v>1982</v>
      </c>
      <c r="H4" s="13"/>
      <c r="I4" s="13">
        <f>H4*G4</f>
        <v>0</v>
      </c>
    </row>
    <row r="5" ht="17.25" customHeight="1" spans="1:9">
      <c r="A5" s="10"/>
      <c r="B5" s="11"/>
      <c r="C5" s="11"/>
      <c r="D5" s="11"/>
      <c r="E5" s="12"/>
      <c r="F5" s="12"/>
      <c r="G5" s="13"/>
      <c r="H5" s="13"/>
      <c r="I5" s="13"/>
    </row>
    <row r="6" ht="17.25" customHeight="1" spans="1:9">
      <c r="A6" s="10"/>
      <c r="B6" s="11"/>
      <c r="C6" s="11"/>
      <c r="D6" s="11"/>
      <c r="E6" s="12"/>
      <c r="F6" s="12"/>
      <c r="G6" s="13"/>
      <c r="H6" s="13"/>
      <c r="I6" s="13"/>
    </row>
    <row r="7" ht="17.25" customHeight="1" spans="1:9">
      <c r="A7" s="10"/>
      <c r="B7" s="11"/>
      <c r="C7" s="11"/>
      <c r="D7" s="11"/>
      <c r="E7" s="12"/>
      <c r="F7" s="12"/>
      <c r="G7" s="13"/>
      <c r="H7" s="13"/>
      <c r="I7" s="13"/>
    </row>
    <row r="8" ht="17.25" customHeight="1" spans="1:9">
      <c r="A8" s="10"/>
      <c r="B8" s="11"/>
      <c r="C8" s="11"/>
      <c r="D8" s="11"/>
      <c r="E8" s="12"/>
      <c r="F8" s="12"/>
      <c r="G8" s="13"/>
      <c r="H8" s="13"/>
      <c r="I8" s="13"/>
    </row>
    <row r="9" ht="17.25" customHeight="1" spans="1:9">
      <c r="A9" s="10"/>
      <c r="B9" s="11"/>
      <c r="C9" s="11"/>
      <c r="D9" s="11"/>
      <c r="E9" s="12"/>
      <c r="F9" s="12"/>
      <c r="G9" s="13"/>
      <c r="H9" s="13"/>
      <c r="I9" s="13"/>
    </row>
    <row r="10" ht="17.25" customHeight="1" spans="1:9">
      <c r="A10" s="10"/>
      <c r="B10" s="11"/>
      <c r="C10" s="11"/>
      <c r="D10" s="11"/>
      <c r="E10" s="12"/>
      <c r="F10" s="12"/>
      <c r="G10" s="13"/>
      <c r="H10" s="13"/>
      <c r="I10" s="13"/>
    </row>
    <row r="11" ht="17.25" customHeight="1" spans="1:9">
      <c r="A11" s="10"/>
      <c r="B11" s="11"/>
      <c r="C11" s="11"/>
      <c r="D11" s="11"/>
      <c r="E11" s="12"/>
      <c r="F11" s="12"/>
      <c r="G11" s="13"/>
      <c r="H11" s="13"/>
      <c r="I11" s="13"/>
    </row>
    <row r="12" ht="17.25" customHeight="1" spans="1:9">
      <c r="A12" s="10"/>
      <c r="B12" s="11"/>
      <c r="C12" s="11"/>
      <c r="D12" s="11"/>
      <c r="E12" s="12"/>
      <c r="F12" s="12"/>
      <c r="G12" s="13"/>
      <c r="H12" s="13"/>
      <c r="I12" s="13"/>
    </row>
    <row r="13" ht="17.25" customHeight="1" spans="1:9">
      <c r="A13" s="10"/>
      <c r="B13" s="11"/>
      <c r="C13" s="11"/>
      <c r="D13" s="11"/>
      <c r="E13" s="12"/>
      <c r="F13" s="12"/>
      <c r="G13" s="13"/>
      <c r="H13" s="13"/>
      <c r="I13" s="13"/>
    </row>
    <row r="14" ht="17.25" customHeight="1" spans="1:9">
      <c r="A14" s="10"/>
      <c r="B14" s="11"/>
      <c r="C14" s="11"/>
      <c r="D14" s="11"/>
      <c r="E14" s="12"/>
      <c r="F14" s="12"/>
      <c r="G14" s="13"/>
      <c r="H14" s="13"/>
      <c r="I14" s="13"/>
    </row>
    <row r="15" ht="17.25" customHeight="1" spans="1:9">
      <c r="A15" s="10"/>
      <c r="B15" s="11"/>
      <c r="C15" s="11"/>
      <c r="D15" s="11"/>
      <c r="E15" s="12"/>
      <c r="F15" s="12"/>
      <c r="G15" s="13"/>
      <c r="H15" s="13"/>
      <c r="I15" s="13"/>
    </row>
    <row r="16" ht="17.25" customHeight="1" spans="1:9">
      <c r="A16" s="10"/>
      <c r="B16" s="11"/>
      <c r="C16" s="11"/>
      <c r="D16" s="11"/>
      <c r="E16" s="12"/>
      <c r="F16" s="12"/>
      <c r="G16" s="13"/>
      <c r="H16" s="13"/>
      <c r="I16" s="13"/>
    </row>
    <row r="17" ht="17.25" customHeight="1" spans="1:9">
      <c r="A17" s="10"/>
      <c r="B17" s="11"/>
      <c r="C17" s="11"/>
      <c r="D17" s="11"/>
      <c r="E17" s="12"/>
      <c r="F17" s="12"/>
      <c r="G17" s="13"/>
      <c r="H17" s="13"/>
      <c r="I17" s="13"/>
    </row>
    <row r="18" ht="17.25" customHeight="1" spans="1:9">
      <c r="A18" s="10"/>
      <c r="B18" s="11"/>
      <c r="C18" s="11"/>
      <c r="D18" s="11"/>
      <c r="E18" s="12"/>
      <c r="F18" s="12"/>
      <c r="G18" s="13"/>
      <c r="H18" s="13"/>
      <c r="I18" s="13"/>
    </row>
    <row r="19" ht="17.25" customHeight="1" spans="1:9">
      <c r="A19" s="10"/>
      <c r="B19" s="11"/>
      <c r="C19" s="11"/>
      <c r="D19" s="11"/>
      <c r="E19" s="12"/>
      <c r="F19" s="12"/>
      <c r="G19" s="13"/>
      <c r="H19" s="13"/>
      <c r="I19" s="13"/>
    </row>
    <row r="20" ht="17.25" customHeight="1" spans="1:9">
      <c r="A20" s="10"/>
      <c r="B20" s="11"/>
      <c r="C20" s="11"/>
      <c r="D20" s="11"/>
      <c r="E20" s="12"/>
      <c r="F20" s="12"/>
      <c r="G20" s="13"/>
      <c r="H20" s="13"/>
      <c r="I20" s="13"/>
    </row>
    <row r="21" ht="17.25" customHeight="1" spans="1:9">
      <c r="A21" s="10"/>
      <c r="B21" s="11"/>
      <c r="C21" s="11"/>
      <c r="D21" s="11"/>
      <c r="E21" s="12"/>
      <c r="F21" s="12"/>
      <c r="G21" s="13"/>
      <c r="H21" s="13"/>
      <c r="I21" s="13"/>
    </row>
    <row r="22" ht="17.25" customHeight="1" spans="1:9">
      <c r="A22" s="10"/>
      <c r="B22" s="11"/>
      <c r="C22" s="11"/>
      <c r="D22" s="11"/>
      <c r="E22" s="12"/>
      <c r="F22" s="12"/>
      <c r="G22" s="13"/>
      <c r="H22" s="13"/>
      <c r="I22" s="13"/>
    </row>
    <row r="23" ht="17.25" customHeight="1" spans="1:9">
      <c r="A23" s="10"/>
      <c r="B23" s="11"/>
      <c r="C23" s="11"/>
      <c r="D23" s="11"/>
      <c r="E23" s="12"/>
      <c r="F23" s="12"/>
      <c r="G23" s="13"/>
      <c r="H23" s="13"/>
      <c r="I23" s="13"/>
    </row>
    <row r="24" ht="17.25" customHeight="1" spans="1:9">
      <c r="A24" s="10"/>
      <c r="B24" s="11"/>
      <c r="C24" s="11"/>
      <c r="D24" s="11"/>
      <c r="E24" s="12"/>
      <c r="F24" s="12"/>
      <c r="G24" s="13"/>
      <c r="H24" s="13"/>
      <c r="I24" s="13"/>
    </row>
    <row r="25" ht="17.25" customHeight="1" spans="1:9">
      <c r="A25" s="10"/>
      <c r="B25" s="11"/>
      <c r="C25" s="11"/>
      <c r="D25" s="11"/>
      <c r="E25" s="12"/>
      <c r="F25" s="12"/>
      <c r="G25" s="13"/>
      <c r="H25" s="13"/>
      <c r="I25" s="13"/>
    </row>
    <row r="26" ht="17.25" customHeight="1" spans="1:9">
      <c r="A26" s="10"/>
      <c r="B26" s="11"/>
      <c r="C26" s="11"/>
      <c r="D26" s="11"/>
      <c r="E26" s="12"/>
      <c r="F26" s="12"/>
      <c r="G26" s="13"/>
      <c r="H26" s="13"/>
      <c r="I26" s="13"/>
    </row>
    <row r="27" ht="17.25" customHeight="1" spans="1:9">
      <c r="A27" s="10"/>
      <c r="B27" s="11"/>
      <c r="C27" s="11"/>
      <c r="D27" s="11"/>
      <c r="E27" s="12"/>
      <c r="F27" s="12"/>
      <c r="G27" s="13"/>
      <c r="H27" s="13"/>
      <c r="I27" s="13"/>
    </row>
    <row r="28" ht="17.25" customHeight="1" spans="1:9">
      <c r="A28" s="10"/>
      <c r="B28" s="11"/>
      <c r="C28" s="11"/>
      <c r="D28" s="11"/>
      <c r="E28" s="12"/>
      <c r="F28" s="12"/>
      <c r="G28" s="13"/>
      <c r="H28" s="13"/>
      <c r="I28" s="13"/>
    </row>
    <row r="29" ht="17.25" customHeight="1" spans="1:9">
      <c r="A29" s="10"/>
      <c r="B29" s="11"/>
      <c r="C29" s="11"/>
      <c r="D29" s="11"/>
      <c r="E29" s="12"/>
      <c r="F29" s="12"/>
      <c r="G29" s="13"/>
      <c r="H29" s="13"/>
      <c r="I29" s="13"/>
    </row>
    <row r="30" ht="17.25" customHeight="1" spans="1:9">
      <c r="A30" s="10"/>
      <c r="B30" s="11"/>
      <c r="C30" s="11"/>
      <c r="D30" s="11"/>
      <c r="E30" s="12"/>
      <c r="F30" s="12"/>
      <c r="G30" s="13"/>
      <c r="H30" s="13"/>
      <c r="I30" s="13"/>
    </row>
    <row r="31" ht="17.25" customHeight="1" spans="1:9">
      <c r="A31" s="10"/>
      <c r="B31" s="11"/>
      <c r="C31" s="11"/>
      <c r="D31" s="11"/>
      <c r="E31" s="12"/>
      <c r="F31" s="12"/>
      <c r="G31" s="13"/>
      <c r="H31" s="13"/>
      <c r="I31" s="13"/>
    </row>
    <row r="32" ht="17.25" customHeight="1" spans="1:9">
      <c r="A32" s="10"/>
      <c r="B32" s="11"/>
      <c r="C32" s="11"/>
      <c r="D32" s="11"/>
      <c r="E32" s="12"/>
      <c r="F32" s="12"/>
      <c r="G32" s="13"/>
      <c r="H32" s="13"/>
      <c r="I32" s="13"/>
    </row>
    <row r="33" ht="17.25" customHeight="1" spans="1:9">
      <c r="A33" s="10"/>
      <c r="B33" s="11"/>
      <c r="C33" s="11"/>
      <c r="D33" s="11"/>
      <c r="E33" s="12"/>
      <c r="F33" s="12"/>
      <c r="G33" s="13"/>
      <c r="H33" s="13"/>
      <c r="I33" s="13"/>
    </row>
    <row r="34" ht="17.25" customHeight="1" spans="1:9">
      <c r="A34" s="10"/>
      <c r="B34" s="11"/>
      <c r="C34" s="11"/>
      <c r="D34" s="11"/>
      <c r="E34" s="12"/>
      <c r="F34" s="12"/>
      <c r="G34" s="13"/>
      <c r="H34" s="13"/>
      <c r="I34" s="13"/>
    </row>
    <row r="35" ht="17.25" customHeight="1" spans="1:9">
      <c r="A35" s="10"/>
      <c r="B35" s="11"/>
      <c r="C35" s="11"/>
      <c r="D35" s="11"/>
      <c r="E35" s="12"/>
      <c r="F35" s="12"/>
      <c r="G35" s="13"/>
      <c r="H35" s="13"/>
      <c r="I35" s="13"/>
    </row>
    <row r="36" ht="17.25" customHeight="1" spans="1:9">
      <c r="A36" s="18"/>
      <c r="B36" s="19"/>
      <c r="C36" s="19" t="s">
        <v>72</v>
      </c>
      <c r="D36" s="19"/>
      <c r="E36" s="20"/>
      <c r="F36" s="20"/>
      <c r="G36" s="21"/>
      <c r="H36" s="21"/>
      <c r="I36" s="21">
        <f>SUM(I4:I35)</f>
        <v>0</v>
      </c>
    </row>
    <row r="37" spans="9:9">
      <c r="I37" s="2" t="s">
        <v>237</v>
      </c>
    </row>
  </sheetData>
  <mergeCells count="72">
    <mergeCell ref="A1:I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</mergeCells>
  <pageMargins left="0.75" right="0.75" top="1" bottom="1" header="0.5" footer="0.5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6"/>
  <sheetViews>
    <sheetView workbookViewId="0">
      <selection activeCell="L5" sqref="L5"/>
    </sheetView>
  </sheetViews>
  <sheetFormatPr defaultColWidth="7.875" defaultRowHeight="11.25"/>
  <cols>
    <col min="1" max="1" width="5.75" style="2" customWidth="1"/>
    <col min="2" max="2" width="13.125" style="2" customWidth="1"/>
    <col min="3" max="3" width="25.125" style="2" customWidth="1"/>
    <col min="4" max="4" width="9" style="2" customWidth="1"/>
    <col min="5" max="5" width="6.25" style="2" customWidth="1"/>
    <col min="6" max="6" width="1.875" style="2" customWidth="1"/>
    <col min="7" max="7" width="14" style="2" customWidth="1"/>
    <col min="8" max="9" width="11.625" style="2" customWidth="1"/>
    <col min="10" max="16384" width="7.875" style="2"/>
  </cols>
  <sheetData>
    <row r="1" ht="39.75" customHeight="1" spans="1:9">
      <c r="A1" s="3" t="s">
        <v>228</v>
      </c>
      <c r="B1" s="3"/>
      <c r="C1" s="3"/>
      <c r="D1" s="3"/>
      <c r="E1" s="3"/>
      <c r="F1" s="3"/>
      <c r="G1" s="3"/>
      <c r="H1" s="3"/>
      <c r="I1" s="3"/>
    </row>
    <row r="2" ht="41.25" customHeight="1" spans="1:9">
      <c r="A2" s="4" t="s">
        <v>229</v>
      </c>
      <c r="B2" s="4"/>
      <c r="C2" s="4"/>
      <c r="D2" s="5" t="s">
        <v>230</v>
      </c>
      <c r="E2" s="5"/>
      <c r="F2" s="6" t="s">
        <v>231</v>
      </c>
      <c r="G2" s="6"/>
      <c r="H2" s="6"/>
      <c r="I2" s="6"/>
    </row>
    <row r="3" ht="17.25" customHeight="1" spans="1:9">
      <c r="A3" s="7" t="s">
        <v>14</v>
      </c>
      <c r="B3" s="8" t="s">
        <v>232</v>
      </c>
      <c r="C3" s="8" t="s">
        <v>15</v>
      </c>
      <c r="D3" s="8"/>
      <c r="E3" s="8" t="s">
        <v>233</v>
      </c>
      <c r="F3" s="8"/>
      <c r="G3" s="9" t="s">
        <v>234</v>
      </c>
      <c r="H3" s="9" t="s">
        <v>79</v>
      </c>
      <c r="I3" s="9" t="s">
        <v>80</v>
      </c>
    </row>
    <row r="4" ht="66.75" customHeight="1" spans="1:9">
      <c r="A4" s="10">
        <v>1</v>
      </c>
      <c r="B4" s="11" t="s">
        <v>235</v>
      </c>
      <c r="C4" s="11" t="s">
        <v>236</v>
      </c>
      <c r="D4" s="11"/>
      <c r="E4" s="12" t="s">
        <v>176</v>
      </c>
      <c r="F4" s="12"/>
      <c r="G4" s="13">
        <v>1982</v>
      </c>
      <c r="H4" s="13"/>
      <c r="I4" s="13">
        <f>H4*G4</f>
        <v>0</v>
      </c>
    </row>
    <row r="5" ht="17.25" customHeight="1" spans="1:9">
      <c r="A5" s="10"/>
      <c r="B5" s="11"/>
      <c r="C5" s="11"/>
      <c r="D5" s="11"/>
      <c r="E5" s="12"/>
      <c r="F5" s="12"/>
      <c r="G5" s="13"/>
      <c r="H5" s="13"/>
      <c r="I5" s="13"/>
    </row>
    <row r="6" ht="17.25" customHeight="1" spans="1:9">
      <c r="A6" s="10"/>
      <c r="B6" s="11"/>
      <c r="C6" s="11"/>
      <c r="D6" s="11"/>
      <c r="E6" s="12"/>
      <c r="F6" s="12"/>
      <c r="G6" s="13"/>
      <c r="H6" s="13"/>
      <c r="I6" s="13"/>
    </row>
    <row r="7" ht="17.25" customHeight="1" spans="1:9">
      <c r="A7" s="10"/>
      <c r="B7" s="11"/>
      <c r="C7" s="11"/>
      <c r="D7" s="11"/>
      <c r="E7" s="12"/>
      <c r="F7" s="12"/>
      <c r="G7" s="13"/>
      <c r="H7" s="13"/>
      <c r="I7" s="13"/>
    </row>
    <row r="8" ht="17.25" customHeight="1" spans="1:9">
      <c r="A8" s="10"/>
      <c r="B8" s="11"/>
      <c r="C8" s="11"/>
      <c r="D8" s="11"/>
      <c r="E8" s="12"/>
      <c r="F8" s="12"/>
      <c r="G8" s="13"/>
      <c r="H8" s="13"/>
      <c r="I8" s="13"/>
    </row>
    <row r="9" ht="17.25" customHeight="1" spans="1:9">
      <c r="A9" s="10"/>
      <c r="B9" s="11"/>
      <c r="C9" s="11"/>
      <c r="D9" s="11"/>
      <c r="E9" s="12"/>
      <c r="F9" s="12"/>
      <c r="G9" s="13"/>
      <c r="H9" s="13"/>
      <c r="I9" s="13"/>
    </row>
    <row r="10" ht="17.25" customHeight="1" spans="1:9">
      <c r="A10" s="10"/>
      <c r="B10" s="11"/>
      <c r="C10" s="11"/>
      <c r="D10" s="11"/>
      <c r="E10" s="12"/>
      <c r="F10" s="12"/>
      <c r="G10" s="13"/>
      <c r="H10" s="13"/>
      <c r="I10" s="13"/>
    </row>
    <row r="11" ht="17.25" customHeight="1" spans="1:9">
      <c r="A11" s="10"/>
      <c r="B11" s="11"/>
      <c r="C11" s="11"/>
      <c r="D11" s="11"/>
      <c r="E11" s="12"/>
      <c r="F11" s="12"/>
      <c r="G11" s="13"/>
      <c r="H11" s="13"/>
      <c r="I11" s="13"/>
    </row>
    <row r="12" ht="17.25" customHeight="1" spans="1:9">
      <c r="A12" s="10"/>
      <c r="B12" s="11"/>
      <c r="C12" s="11"/>
      <c r="D12" s="11"/>
      <c r="E12" s="12"/>
      <c r="F12" s="12"/>
      <c r="G12" s="13"/>
      <c r="H12" s="13"/>
      <c r="I12" s="13"/>
    </row>
    <row r="13" ht="17.25" customHeight="1" spans="1:9">
      <c r="A13" s="10"/>
      <c r="B13" s="11"/>
      <c r="C13" s="11"/>
      <c r="D13" s="11"/>
      <c r="E13" s="12"/>
      <c r="F13" s="12"/>
      <c r="G13" s="13"/>
      <c r="H13" s="13"/>
      <c r="I13" s="13"/>
    </row>
    <row r="14" ht="17.25" customHeight="1" spans="1:9">
      <c r="A14" s="10"/>
      <c r="B14" s="11"/>
      <c r="C14" s="11"/>
      <c r="D14" s="11"/>
      <c r="E14" s="12"/>
      <c r="F14" s="12"/>
      <c r="G14" s="13"/>
      <c r="H14" s="13"/>
      <c r="I14" s="13"/>
    </row>
    <row r="15" ht="17.25" customHeight="1" spans="1:9">
      <c r="A15" s="10"/>
      <c r="B15" s="11"/>
      <c r="C15" s="11"/>
      <c r="D15" s="11"/>
      <c r="E15" s="12"/>
      <c r="F15" s="12"/>
      <c r="G15" s="13"/>
      <c r="H15" s="13"/>
      <c r="I15" s="13"/>
    </row>
    <row r="16" ht="17.25" customHeight="1" spans="1:9">
      <c r="A16" s="10"/>
      <c r="B16" s="11"/>
      <c r="C16" s="11"/>
      <c r="D16" s="11"/>
      <c r="E16" s="12"/>
      <c r="F16" s="12"/>
      <c r="G16" s="13"/>
      <c r="H16" s="13"/>
      <c r="I16" s="13"/>
    </row>
    <row r="17" ht="17.25" customHeight="1" spans="1:9">
      <c r="A17" s="10"/>
      <c r="B17" s="11"/>
      <c r="C17" s="11"/>
      <c r="D17" s="11"/>
      <c r="E17" s="12"/>
      <c r="F17" s="12"/>
      <c r="G17" s="13"/>
      <c r="H17" s="13"/>
      <c r="I17" s="13"/>
    </row>
    <row r="18" ht="17.25" customHeight="1" spans="1:9">
      <c r="A18" s="10"/>
      <c r="B18" s="11"/>
      <c r="C18" s="11"/>
      <c r="D18" s="11"/>
      <c r="E18" s="12"/>
      <c r="F18" s="12"/>
      <c r="G18" s="13"/>
      <c r="H18" s="13"/>
      <c r="I18" s="13"/>
    </row>
    <row r="19" ht="17.25" customHeight="1" spans="1:9">
      <c r="A19" s="10"/>
      <c r="B19" s="11"/>
      <c r="C19" s="11"/>
      <c r="D19" s="11"/>
      <c r="E19" s="12"/>
      <c r="F19" s="12"/>
      <c r="G19" s="13"/>
      <c r="H19" s="13"/>
      <c r="I19" s="13"/>
    </row>
    <row r="20" ht="17.25" customHeight="1" spans="1:9">
      <c r="A20" s="10"/>
      <c r="B20" s="11"/>
      <c r="C20" s="11"/>
      <c r="D20" s="11"/>
      <c r="E20" s="12"/>
      <c r="F20" s="12"/>
      <c r="G20" s="13"/>
      <c r="H20" s="13"/>
      <c r="I20" s="13"/>
    </row>
    <row r="21" ht="17.25" customHeight="1" spans="1:9">
      <c r="A21" s="10"/>
      <c r="B21" s="11"/>
      <c r="C21" s="11"/>
      <c r="D21" s="11"/>
      <c r="E21" s="12"/>
      <c r="F21" s="12"/>
      <c r="G21" s="13"/>
      <c r="H21" s="13"/>
      <c r="I21" s="13"/>
    </row>
    <row r="22" ht="17.25" customHeight="1" spans="1:9">
      <c r="A22" s="10"/>
      <c r="B22" s="11"/>
      <c r="C22" s="11"/>
      <c r="D22" s="11"/>
      <c r="E22" s="12"/>
      <c r="F22" s="12"/>
      <c r="G22" s="13"/>
      <c r="H22" s="13"/>
      <c r="I22" s="13"/>
    </row>
    <row r="23" ht="17.25" customHeight="1" spans="1:9">
      <c r="A23" s="10"/>
      <c r="B23" s="11"/>
      <c r="C23" s="11"/>
      <c r="D23" s="11"/>
      <c r="E23" s="12"/>
      <c r="F23" s="12"/>
      <c r="G23" s="13"/>
      <c r="H23" s="13"/>
      <c r="I23" s="13"/>
    </row>
    <row r="24" ht="17.25" customHeight="1" spans="1:9">
      <c r="A24" s="10"/>
      <c r="B24" s="11"/>
      <c r="C24" s="11"/>
      <c r="D24" s="11"/>
      <c r="E24" s="12"/>
      <c r="F24" s="12"/>
      <c r="G24" s="13"/>
      <c r="H24" s="13"/>
      <c r="I24" s="13"/>
    </row>
    <row r="25" ht="17.25" customHeight="1" spans="1:9">
      <c r="A25" s="10"/>
      <c r="B25" s="11"/>
      <c r="C25" s="11"/>
      <c r="D25" s="11"/>
      <c r="E25" s="12"/>
      <c r="F25" s="12"/>
      <c r="G25" s="13"/>
      <c r="H25" s="13"/>
      <c r="I25" s="13"/>
    </row>
    <row r="26" ht="17.25" customHeight="1" spans="1:9">
      <c r="A26" s="10"/>
      <c r="B26" s="11"/>
      <c r="C26" s="11"/>
      <c r="D26" s="11"/>
      <c r="E26" s="12"/>
      <c r="F26" s="12"/>
      <c r="G26" s="13"/>
      <c r="H26" s="13"/>
      <c r="I26" s="13"/>
    </row>
    <row r="27" ht="17.25" customHeight="1" spans="1:9">
      <c r="A27" s="10"/>
      <c r="B27" s="11"/>
      <c r="C27" s="11"/>
      <c r="D27" s="11"/>
      <c r="E27" s="12"/>
      <c r="F27" s="12"/>
      <c r="G27" s="13"/>
      <c r="H27" s="13"/>
      <c r="I27" s="13"/>
    </row>
    <row r="28" ht="17.25" customHeight="1" spans="1:9">
      <c r="A28" s="10"/>
      <c r="B28" s="11"/>
      <c r="C28" s="11"/>
      <c r="D28" s="11"/>
      <c r="E28" s="12"/>
      <c r="F28" s="12"/>
      <c r="G28" s="13"/>
      <c r="H28" s="13"/>
      <c r="I28" s="13"/>
    </row>
    <row r="29" ht="17.25" customHeight="1" spans="1:9">
      <c r="A29" s="10"/>
      <c r="B29" s="11"/>
      <c r="C29" s="11"/>
      <c r="D29" s="11"/>
      <c r="E29" s="12"/>
      <c r="F29" s="12"/>
      <c r="G29" s="13"/>
      <c r="H29" s="13"/>
      <c r="I29" s="13"/>
    </row>
    <row r="30" ht="17.25" customHeight="1" spans="1:9">
      <c r="A30" s="10"/>
      <c r="B30" s="11"/>
      <c r="C30" s="11"/>
      <c r="D30" s="11"/>
      <c r="E30" s="12"/>
      <c r="F30" s="12"/>
      <c r="G30" s="13"/>
      <c r="H30" s="13"/>
      <c r="I30" s="13"/>
    </row>
    <row r="31" ht="17.25" customHeight="1" spans="1:9">
      <c r="A31" s="10"/>
      <c r="B31" s="11"/>
      <c r="C31" s="11"/>
      <c r="D31" s="11"/>
      <c r="E31" s="12"/>
      <c r="F31" s="12"/>
      <c r="G31" s="13"/>
      <c r="H31" s="13"/>
      <c r="I31" s="13"/>
    </row>
    <row r="32" ht="17.25" customHeight="1" spans="1:9">
      <c r="A32" s="10"/>
      <c r="B32" s="11"/>
      <c r="C32" s="11"/>
      <c r="D32" s="11"/>
      <c r="E32" s="12"/>
      <c r="F32" s="12"/>
      <c r="G32" s="13"/>
      <c r="H32" s="13"/>
      <c r="I32" s="13"/>
    </row>
    <row r="33" ht="17.25" customHeight="1" spans="1:9">
      <c r="A33" s="10"/>
      <c r="B33" s="11"/>
      <c r="C33" s="11"/>
      <c r="D33" s="11"/>
      <c r="E33" s="12"/>
      <c r="F33" s="12"/>
      <c r="G33" s="13"/>
      <c r="H33" s="13"/>
      <c r="I33" s="13"/>
    </row>
    <row r="34" ht="17.25" customHeight="1" spans="1:9">
      <c r="A34" s="10"/>
      <c r="B34" s="11"/>
      <c r="C34" s="11"/>
      <c r="D34" s="11"/>
      <c r="E34" s="12"/>
      <c r="F34" s="12"/>
      <c r="G34" s="13"/>
      <c r="H34" s="13"/>
      <c r="I34" s="13"/>
    </row>
    <row r="35" ht="17.25" customHeight="1" spans="1:9">
      <c r="A35" s="10"/>
      <c r="B35" s="11"/>
      <c r="C35" s="11"/>
      <c r="D35" s="11"/>
      <c r="E35" s="12"/>
      <c r="F35" s="12"/>
      <c r="G35" s="13"/>
      <c r="H35" s="13"/>
      <c r="I35" s="13"/>
    </row>
    <row r="36" ht="17.25" customHeight="1" spans="1:9">
      <c r="A36" s="18"/>
      <c r="B36" s="19"/>
      <c r="C36" s="19" t="s">
        <v>72</v>
      </c>
      <c r="D36" s="19"/>
      <c r="E36" s="20"/>
      <c r="F36" s="20"/>
      <c r="G36" s="21"/>
      <c r="H36" s="21"/>
      <c r="I36" s="21">
        <f>SUM(I4:I35)</f>
        <v>0</v>
      </c>
    </row>
  </sheetData>
  <mergeCells count="72">
    <mergeCell ref="A1:I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</mergeCells>
  <pageMargins left="0.75" right="0.75" top="1" bottom="1" header="0.5" footer="0.5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5"/>
  <sheetViews>
    <sheetView workbookViewId="0">
      <selection activeCell="I26" sqref="I26"/>
    </sheetView>
  </sheetViews>
  <sheetFormatPr defaultColWidth="7.875" defaultRowHeight="11.25"/>
  <cols>
    <col min="1" max="1" width="5.75" style="2" customWidth="1"/>
    <col min="2" max="2" width="13.125" style="2" customWidth="1"/>
    <col min="3" max="3" width="25.125" style="2" customWidth="1"/>
    <col min="4" max="4" width="9" style="2" customWidth="1"/>
    <col min="5" max="5" width="6.25" style="2" customWidth="1"/>
    <col min="6" max="6" width="1.875" style="2" customWidth="1"/>
    <col min="7" max="7" width="14" style="2" customWidth="1"/>
    <col min="8" max="9" width="11.625" style="2" customWidth="1"/>
    <col min="10" max="16384" width="7.875" style="2"/>
  </cols>
  <sheetData>
    <row r="1" ht="39.75" customHeight="1" spans="1:9">
      <c r="A1" s="3" t="s">
        <v>228</v>
      </c>
      <c r="B1" s="3"/>
      <c r="C1" s="3"/>
      <c r="D1" s="3"/>
      <c r="E1" s="3"/>
      <c r="F1" s="3"/>
      <c r="G1" s="3"/>
      <c r="H1" s="3"/>
      <c r="I1" s="3"/>
    </row>
    <row r="2" ht="41.25" customHeight="1" spans="1:9">
      <c r="A2" s="4" t="s">
        <v>238</v>
      </c>
      <c r="B2" s="4"/>
      <c r="C2" s="4"/>
      <c r="D2" s="5" t="s">
        <v>230</v>
      </c>
      <c r="E2" s="5"/>
      <c r="F2" s="6" t="s">
        <v>231</v>
      </c>
      <c r="G2" s="6"/>
      <c r="H2" s="6"/>
      <c r="I2" s="6"/>
    </row>
    <row r="3" ht="17.25" customHeight="1" spans="1:9">
      <c r="A3" s="7" t="s">
        <v>14</v>
      </c>
      <c r="B3" s="8" t="s">
        <v>232</v>
      </c>
      <c r="C3" s="8" t="s">
        <v>15</v>
      </c>
      <c r="D3" s="8"/>
      <c r="E3" s="8" t="s">
        <v>233</v>
      </c>
      <c r="F3" s="8"/>
      <c r="G3" s="9" t="s">
        <v>234</v>
      </c>
      <c r="H3" s="9" t="s">
        <v>79</v>
      </c>
      <c r="I3" s="9" t="s">
        <v>80</v>
      </c>
    </row>
    <row r="4" ht="66.75" customHeight="1" spans="1:9">
      <c r="A4" s="10">
        <v>1</v>
      </c>
      <c r="B4" s="11" t="s">
        <v>239</v>
      </c>
      <c r="C4" s="11" t="s">
        <v>240</v>
      </c>
      <c r="D4" s="11"/>
      <c r="E4" s="12" t="s">
        <v>176</v>
      </c>
      <c r="F4" s="12"/>
      <c r="G4" s="13">
        <v>200</v>
      </c>
      <c r="H4" s="13"/>
      <c r="I4" s="13">
        <f>H4*G4</f>
        <v>0</v>
      </c>
    </row>
    <row r="5" ht="72" customHeight="1" spans="1:9">
      <c r="A5" s="10">
        <v>2</v>
      </c>
      <c r="B5" s="11" t="s">
        <v>241</v>
      </c>
      <c r="C5" s="11" t="s">
        <v>242</v>
      </c>
      <c r="D5" s="11"/>
      <c r="E5" s="12" t="s">
        <v>176</v>
      </c>
      <c r="F5" s="12"/>
      <c r="G5" s="13">
        <v>855</v>
      </c>
      <c r="H5" s="13"/>
      <c r="I5" s="13">
        <f>H5*G5</f>
        <v>0</v>
      </c>
    </row>
    <row r="6" ht="72" customHeight="1" spans="1:9">
      <c r="A6" s="10">
        <v>3</v>
      </c>
      <c r="B6" s="11" t="s">
        <v>243</v>
      </c>
      <c r="C6" s="11" t="s">
        <v>244</v>
      </c>
      <c r="D6" s="11"/>
      <c r="E6" s="12" t="s">
        <v>176</v>
      </c>
      <c r="F6" s="12"/>
      <c r="G6" s="13">
        <v>230</v>
      </c>
      <c r="H6" s="13"/>
      <c r="I6" s="13">
        <f>H6*G6</f>
        <v>0</v>
      </c>
    </row>
    <row r="7" ht="72" customHeight="1" spans="1:9">
      <c r="A7" s="10">
        <v>4</v>
      </c>
      <c r="B7" s="11" t="s">
        <v>235</v>
      </c>
      <c r="C7" s="11" t="s">
        <v>236</v>
      </c>
      <c r="D7" s="11"/>
      <c r="E7" s="12" t="s">
        <v>176</v>
      </c>
      <c r="F7" s="12"/>
      <c r="G7" s="13">
        <v>1771</v>
      </c>
      <c r="H7" s="13"/>
      <c r="I7" s="13">
        <f>H7*G7</f>
        <v>0</v>
      </c>
    </row>
    <row r="8" ht="17.25" customHeight="1" spans="1:9">
      <c r="A8" s="10"/>
      <c r="B8" s="11"/>
      <c r="C8" s="11"/>
      <c r="D8" s="11"/>
      <c r="E8" s="12"/>
      <c r="F8" s="12"/>
      <c r="G8" s="13"/>
      <c r="H8" s="13"/>
      <c r="I8" s="13"/>
    </row>
    <row r="9" ht="17.25" customHeight="1" spans="1:9">
      <c r="A9" s="10"/>
      <c r="B9" s="11"/>
      <c r="C9" s="11"/>
      <c r="D9" s="11"/>
      <c r="E9" s="12"/>
      <c r="F9" s="12"/>
      <c r="G9" s="13"/>
      <c r="H9" s="13"/>
      <c r="I9" s="13"/>
    </row>
    <row r="10" ht="17.25" customHeight="1" spans="1:9">
      <c r="A10" s="10"/>
      <c r="B10" s="11"/>
      <c r="C10" s="11"/>
      <c r="D10" s="11"/>
      <c r="E10" s="12"/>
      <c r="F10" s="12"/>
      <c r="G10" s="13"/>
      <c r="H10" s="13"/>
      <c r="I10" s="13"/>
    </row>
    <row r="11" ht="17.25" customHeight="1" spans="1:9">
      <c r="A11" s="10"/>
      <c r="B11" s="11"/>
      <c r="C11" s="11"/>
      <c r="D11" s="11"/>
      <c r="E11" s="12"/>
      <c r="F11" s="12"/>
      <c r="G11" s="13"/>
      <c r="H11" s="13"/>
      <c r="I11" s="13"/>
    </row>
    <row r="12" ht="17.25" customHeight="1" spans="1:9">
      <c r="A12" s="10"/>
      <c r="B12" s="11"/>
      <c r="C12" s="11"/>
      <c r="D12" s="11"/>
      <c r="E12" s="12"/>
      <c r="F12" s="12"/>
      <c r="G12" s="13"/>
      <c r="H12" s="13"/>
      <c r="I12" s="13"/>
    </row>
    <row r="13" ht="17.25" customHeight="1" spans="1:9">
      <c r="A13" s="10"/>
      <c r="B13" s="11"/>
      <c r="C13" s="11"/>
      <c r="D13" s="11"/>
      <c r="E13" s="12"/>
      <c r="F13" s="12"/>
      <c r="G13" s="13"/>
      <c r="H13" s="13"/>
      <c r="I13" s="13"/>
    </row>
    <row r="14" ht="17.25" customHeight="1" spans="1:9">
      <c r="A14" s="10"/>
      <c r="B14" s="11"/>
      <c r="C14" s="11"/>
      <c r="D14" s="11"/>
      <c r="E14" s="12"/>
      <c r="F14" s="12"/>
      <c r="G14" s="13"/>
      <c r="H14" s="13"/>
      <c r="I14" s="13"/>
    </row>
    <row r="15" ht="17.25" customHeight="1" spans="1:9">
      <c r="A15" s="10"/>
      <c r="B15" s="11"/>
      <c r="C15" s="11"/>
      <c r="D15" s="11"/>
      <c r="E15" s="12"/>
      <c r="F15" s="12"/>
      <c r="G15" s="13"/>
      <c r="H15" s="13"/>
      <c r="I15" s="13"/>
    </row>
    <row r="16" ht="17.25" customHeight="1" spans="1:9">
      <c r="A16" s="10"/>
      <c r="B16" s="11"/>
      <c r="C16" s="11"/>
      <c r="D16" s="11"/>
      <c r="E16" s="12"/>
      <c r="F16" s="12"/>
      <c r="G16" s="13"/>
      <c r="H16" s="13"/>
      <c r="I16" s="13"/>
    </row>
    <row r="17" ht="17.25" customHeight="1" spans="1:9">
      <c r="A17" s="10"/>
      <c r="B17" s="11"/>
      <c r="C17" s="11"/>
      <c r="D17" s="11"/>
      <c r="E17" s="12"/>
      <c r="F17" s="12"/>
      <c r="G17" s="13"/>
      <c r="H17" s="13"/>
      <c r="I17" s="13"/>
    </row>
    <row r="18" ht="17.25" customHeight="1" spans="1:9">
      <c r="A18" s="10"/>
      <c r="B18" s="11"/>
      <c r="C18" s="11"/>
      <c r="D18" s="11"/>
      <c r="E18" s="12"/>
      <c r="F18" s="12"/>
      <c r="G18" s="13"/>
      <c r="H18" s="13"/>
      <c r="I18" s="13"/>
    </row>
    <row r="19" ht="17.25" customHeight="1" spans="1:9">
      <c r="A19" s="10"/>
      <c r="B19" s="11"/>
      <c r="C19" s="11"/>
      <c r="D19" s="11"/>
      <c r="E19" s="12"/>
      <c r="F19" s="12"/>
      <c r="G19" s="13"/>
      <c r="H19" s="13"/>
      <c r="I19" s="13"/>
    </row>
    <row r="20" ht="17.25" customHeight="1" spans="1:9">
      <c r="A20" s="10"/>
      <c r="B20" s="11"/>
      <c r="C20" s="11"/>
      <c r="D20" s="11"/>
      <c r="E20" s="12"/>
      <c r="F20" s="12"/>
      <c r="G20" s="13"/>
      <c r="H20" s="13"/>
      <c r="I20" s="13"/>
    </row>
    <row r="21" ht="17.25" customHeight="1" spans="1:9">
      <c r="A21" s="10"/>
      <c r="B21" s="11"/>
      <c r="C21" s="11"/>
      <c r="D21" s="11"/>
      <c r="E21" s="12"/>
      <c r="F21" s="12"/>
      <c r="G21" s="13"/>
      <c r="H21" s="13"/>
      <c r="I21" s="13"/>
    </row>
    <row r="22" ht="17.25" customHeight="1" spans="1:9">
      <c r="A22" s="10"/>
      <c r="B22" s="11"/>
      <c r="C22" s="11"/>
      <c r="D22" s="11"/>
      <c r="E22" s="12"/>
      <c r="F22" s="12"/>
      <c r="G22" s="13"/>
      <c r="H22" s="13"/>
      <c r="I22" s="13"/>
    </row>
    <row r="23" ht="17.25" customHeight="1" spans="1:9">
      <c r="A23" s="10"/>
      <c r="B23" s="11"/>
      <c r="C23" s="11"/>
      <c r="D23" s="11"/>
      <c r="E23" s="12"/>
      <c r="F23" s="12"/>
      <c r="G23" s="13"/>
      <c r="H23" s="13"/>
      <c r="I23" s="13"/>
    </row>
    <row r="24" ht="17.25" customHeight="1" spans="1:9">
      <c r="A24" s="10"/>
      <c r="B24" s="11"/>
      <c r="C24" s="11"/>
      <c r="D24" s="11"/>
      <c r="E24" s="12"/>
      <c r="F24" s="12"/>
      <c r="G24" s="13"/>
      <c r="H24" s="13"/>
      <c r="I24" s="13"/>
    </row>
    <row r="25" ht="17.25" customHeight="1" spans="1:9">
      <c r="A25" s="18"/>
      <c r="B25" s="19"/>
      <c r="C25" s="19" t="s">
        <v>72</v>
      </c>
      <c r="D25" s="19"/>
      <c r="E25" s="20"/>
      <c r="F25" s="20"/>
      <c r="G25" s="21"/>
      <c r="H25" s="21"/>
      <c r="I25" s="21">
        <f>SUM(I4:I24)</f>
        <v>0</v>
      </c>
    </row>
  </sheetData>
  <mergeCells count="50">
    <mergeCell ref="A1:I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</mergeCells>
  <pageMargins left="0.75" right="0.75" top="1" bottom="1" header="0.5" footer="0.5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5"/>
  <sheetViews>
    <sheetView workbookViewId="0">
      <selection activeCell="I26" sqref="I26"/>
    </sheetView>
  </sheetViews>
  <sheetFormatPr defaultColWidth="7.875" defaultRowHeight="11.25"/>
  <cols>
    <col min="1" max="1" width="5.75" style="2" customWidth="1"/>
    <col min="2" max="2" width="13.125" style="2" customWidth="1"/>
    <col min="3" max="3" width="25.125" style="2" customWidth="1"/>
    <col min="4" max="4" width="9" style="2" customWidth="1"/>
    <col min="5" max="5" width="6.25" style="2" customWidth="1"/>
    <col min="6" max="6" width="1.875" style="2" customWidth="1"/>
    <col min="7" max="7" width="14" style="2" customWidth="1"/>
    <col min="8" max="9" width="11.625" style="2" customWidth="1"/>
    <col min="10" max="16384" width="7.875" style="2"/>
  </cols>
  <sheetData>
    <row r="1" ht="39.75" customHeight="1" spans="1:9">
      <c r="A1" s="3" t="s">
        <v>228</v>
      </c>
      <c r="B1" s="3"/>
      <c r="C1" s="3"/>
      <c r="D1" s="3"/>
      <c r="E1" s="3"/>
      <c r="F1" s="3"/>
      <c r="G1" s="3"/>
      <c r="H1" s="3"/>
      <c r="I1" s="3"/>
    </row>
    <row r="2" ht="41.25" customHeight="1" spans="1:9">
      <c r="A2" s="4" t="s">
        <v>245</v>
      </c>
      <c r="B2" s="4"/>
      <c r="C2" s="4"/>
      <c r="D2" s="5" t="s">
        <v>230</v>
      </c>
      <c r="E2" s="5"/>
      <c r="F2" s="6" t="s">
        <v>231</v>
      </c>
      <c r="G2" s="6"/>
      <c r="H2" s="6"/>
      <c r="I2" s="6"/>
    </row>
    <row r="3" ht="17.25" customHeight="1" spans="1:9">
      <c r="A3" s="7" t="s">
        <v>14</v>
      </c>
      <c r="B3" s="8" t="s">
        <v>232</v>
      </c>
      <c r="C3" s="8" t="s">
        <v>15</v>
      </c>
      <c r="D3" s="8"/>
      <c r="E3" s="8" t="s">
        <v>233</v>
      </c>
      <c r="F3" s="8"/>
      <c r="G3" s="9" t="s">
        <v>234</v>
      </c>
      <c r="H3" s="9" t="s">
        <v>79</v>
      </c>
      <c r="I3" s="9" t="s">
        <v>80</v>
      </c>
    </row>
    <row r="4" ht="66.75" customHeight="1" spans="1:9">
      <c r="A4" s="10">
        <v>1</v>
      </c>
      <c r="B4" s="11" t="s">
        <v>239</v>
      </c>
      <c r="C4" s="11" t="s">
        <v>240</v>
      </c>
      <c r="D4" s="11"/>
      <c r="E4" s="12" t="s">
        <v>176</v>
      </c>
      <c r="F4" s="12"/>
      <c r="G4" s="13">
        <v>72</v>
      </c>
      <c r="H4" s="13"/>
      <c r="I4" s="13">
        <f>H4*G4</f>
        <v>0</v>
      </c>
    </row>
    <row r="5" ht="72" customHeight="1" spans="1:9">
      <c r="A5" s="10">
        <v>2</v>
      </c>
      <c r="B5" s="11" t="s">
        <v>241</v>
      </c>
      <c r="C5" s="11" t="s">
        <v>242</v>
      </c>
      <c r="D5" s="11"/>
      <c r="E5" s="12" t="s">
        <v>176</v>
      </c>
      <c r="F5" s="12"/>
      <c r="G5" s="13">
        <v>1082</v>
      </c>
      <c r="H5" s="13"/>
      <c r="I5" s="13">
        <f>H5*G5</f>
        <v>0</v>
      </c>
    </row>
    <row r="6" ht="72" customHeight="1" spans="1:9">
      <c r="A6" s="10">
        <v>3</v>
      </c>
      <c r="B6" s="11" t="s">
        <v>243</v>
      </c>
      <c r="C6" s="11" t="s">
        <v>244</v>
      </c>
      <c r="D6" s="11"/>
      <c r="E6" s="12" t="s">
        <v>176</v>
      </c>
      <c r="F6" s="12"/>
      <c r="G6" s="13">
        <v>80</v>
      </c>
      <c r="H6" s="13"/>
      <c r="I6" s="13">
        <f>H6*G6</f>
        <v>0</v>
      </c>
    </row>
    <row r="7" ht="72" customHeight="1" spans="1:9">
      <c r="A7" s="10">
        <v>4</v>
      </c>
      <c r="B7" s="11" t="s">
        <v>235</v>
      </c>
      <c r="C7" s="11" t="s">
        <v>236</v>
      </c>
      <c r="D7" s="11"/>
      <c r="E7" s="12" t="s">
        <v>176</v>
      </c>
      <c r="F7" s="12"/>
      <c r="G7" s="13">
        <v>2544</v>
      </c>
      <c r="H7" s="13"/>
      <c r="I7" s="13">
        <f>H7*G7</f>
        <v>0</v>
      </c>
    </row>
    <row r="8" ht="17.25" customHeight="1" spans="1:9">
      <c r="A8" s="10"/>
      <c r="B8" s="11"/>
      <c r="C8" s="11"/>
      <c r="D8" s="11"/>
      <c r="E8" s="12"/>
      <c r="F8" s="12"/>
      <c r="G8" s="13"/>
      <c r="H8" s="13"/>
      <c r="I8" s="13"/>
    </row>
    <row r="9" ht="17.25" customHeight="1" spans="1:9">
      <c r="A9" s="10"/>
      <c r="B9" s="11"/>
      <c r="C9" s="11"/>
      <c r="D9" s="11"/>
      <c r="E9" s="12"/>
      <c r="F9" s="12"/>
      <c r="G9" s="13"/>
      <c r="H9" s="13"/>
      <c r="I9" s="13"/>
    </row>
    <row r="10" ht="17.25" customHeight="1" spans="1:9">
      <c r="A10" s="10"/>
      <c r="B10" s="11"/>
      <c r="C10" s="11"/>
      <c r="D10" s="11"/>
      <c r="E10" s="12"/>
      <c r="F10" s="12"/>
      <c r="G10" s="13"/>
      <c r="H10" s="13"/>
      <c r="I10" s="13"/>
    </row>
    <row r="11" ht="17.25" customHeight="1" spans="1:9">
      <c r="A11" s="10"/>
      <c r="B11" s="11"/>
      <c r="C11" s="11"/>
      <c r="D11" s="11"/>
      <c r="E11" s="12"/>
      <c r="F11" s="12"/>
      <c r="G11" s="13"/>
      <c r="H11" s="13"/>
      <c r="I11" s="13"/>
    </row>
    <row r="12" ht="17.25" customHeight="1" spans="1:9">
      <c r="A12" s="10"/>
      <c r="B12" s="11"/>
      <c r="C12" s="11"/>
      <c r="D12" s="11"/>
      <c r="E12" s="12"/>
      <c r="F12" s="12"/>
      <c r="G12" s="13"/>
      <c r="H12" s="13"/>
      <c r="I12" s="13"/>
    </row>
    <row r="13" ht="17.25" customHeight="1" spans="1:9">
      <c r="A13" s="10"/>
      <c r="B13" s="11"/>
      <c r="C13" s="11"/>
      <c r="D13" s="11"/>
      <c r="E13" s="12"/>
      <c r="F13" s="12"/>
      <c r="G13" s="13"/>
      <c r="H13" s="13"/>
      <c r="I13" s="13"/>
    </row>
    <row r="14" ht="17.25" customHeight="1" spans="1:9">
      <c r="A14" s="10"/>
      <c r="B14" s="11"/>
      <c r="C14" s="11"/>
      <c r="D14" s="11"/>
      <c r="E14" s="12"/>
      <c r="F14" s="12"/>
      <c r="G14" s="13"/>
      <c r="H14" s="13"/>
      <c r="I14" s="13"/>
    </row>
    <row r="15" ht="17.25" customHeight="1" spans="1:9">
      <c r="A15" s="10"/>
      <c r="B15" s="11"/>
      <c r="C15" s="11"/>
      <c r="D15" s="11"/>
      <c r="E15" s="12"/>
      <c r="F15" s="12"/>
      <c r="G15" s="13"/>
      <c r="H15" s="13"/>
      <c r="I15" s="13"/>
    </row>
    <row r="16" ht="17.25" customHeight="1" spans="1:9">
      <c r="A16" s="10"/>
      <c r="B16" s="11"/>
      <c r="C16" s="11"/>
      <c r="D16" s="11"/>
      <c r="E16" s="12"/>
      <c r="F16" s="12"/>
      <c r="G16" s="13"/>
      <c r="H16" s="13"/>
      <c r="I16" s="13"/>
    </row>
    <row r="17" ht="17.25" customHeight="1" spans="1:9">
      <c r="A17" s="10"/>
      <c r="B17" s="11"/>
      <c r="C17" s="11"/>
      <c r="D17" s="11"/>
      <c r="E17" s="12"/>
      <c r="F17" s="12"/>
      <c r="G17" s="13"/>
      <c r="H17" s="13"/>
      <c r="I17" s="13"/>
    </row>
    <row r="18" ht="17.25" customHeight="1" spans="1:9">
      <c r="A18" s="10"/>
      <c r="B18" s="11"/>
      <c r="C18" s="11"/>
      <c r="D18" s="11"/>
      <c r="E18" s="12"/>
      <c r="F18" s="12"/>
      <c r="G18" s="13"/>
      <c r="H18" s="13"/>
      <c r="I18" s="13"/>
    </row>
    <row r="19" ht="17.25" customHeight="1" spans="1:9">
      <c r="A19" s="10"/>
      <c r="B19" s="11"/>
      <c r="C19" s="11"/>
      <c r="D19" s="11"/>
      <c r="E19" s="12"/>
      <c r="F19" s="12"/>
      <c r="G19" s="13"/>
      <c r="H19" s="13"/>
      <c r="I19" s="13"/>
    </row>
    <row r="20" ht="17.25" customHeight="1" spans="1:9">
      <c r="A20" s="10"/>
      <c r="B20" s="11"/>
      <c r="C20" s="11"/>
      <c r="D20" s="11"/>
      <c r="E20" s="12"/>
      <c r="F20" s="12"/>
      <c r="G20" s="13"/>
      <c r="H20" s="13"/>
      <c r="I20" s="13"/>
    </row>
    <row r="21" ht="17.25" customHeight="1" spans="1:9">
      <c r="A21" s="10"/>
      <c r="B21" s="11"/>
      <c r="C21" s="11"/>
      <c r="D21" s="11"/>
      <c r="E21" s="12"/>
      <c r="F21" s="12"/>
      <c r="G21" s="13"/>
      <c r="H21" s="13"/>
      <c r="I21" s="13"/>
    </row>
    <row r="22" ht="17.25" customHeight="1" spans="1:9">
      <c r="A22" s="10"/>
      <c r="B22" s="11"/>
      <c r="C22" s="11"/>
      <c r="D22" s="11"/>
      <c r="E22" s="12"/>
      <c r="F22" s="12"/>
      <c r="G22" s="13"/>
      <c r="H22" s="13"/>
      <c r="I22" s="13"/>
    </row>
    <row r="23" ht="17.25" customHeight="1" spans="1:9">
      <c r="A23" s="10"/>
      <c r="B23" s="11"/>
      <c r="C23" s="11"/>
      <c r="D23" s="11"/>
      <c r="E23" s="12"/>
      <c r="F23" s="12"/>
      <c r="G23" s="13"/>
      <c r="H23" s="13"/>
      <c r="I23" s="13"/>
    </row>
    <row r="24" ht="17.25" customHeight="1" spans="1:9">
      <c r="A24" s="10"/>
      <c r="B24" s="11"/>
      <c r="C24" s="11"/>
      <c r="D24" s="11"/>
      <c r="E24" s="12"/>
      <c r="F24" s="12"/>
      <c r="G24" s="13"/>
      <c r="H24" s="13"/>
      <c r="I24" s="13"/>
    </row>
    <row r="25" ht="17.25" customHeight="1" spans="1:9">
      <c r="A25" s="18"/>
      <c r="B25" s="19"/>
      <c r="C25" s="19" t="s">
        <v>72</v>
      </c>
      <c r="D25" s="19"/>
      <c r="E25" s="20"/>
      <c r="F25" s="20"/>
      <c r="G25" s="21"/>
      <c r="H25" s="21"/>
      <c r="I25" s="21">
        <f>SUM(I4:I24)</f>
        <v>0</v>
      </c>
    </row>
  </sheetData>
  <mergeCells count="50">
    <mergeCell ref="A1:I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</mergeCells>
  <pageMargins left="0.75" right="0.75" top="1" bottom="1" header="0.5" footer="0.5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8"/>
  <sheetViews>
    <sheetView workbookViewId="0">
      <selection activeCell="I49" sqref="I49"/>
    </sheetView>
  </sheetViews>
  <sheetFormatPr defaultColWidth="7.875" defaultRowHeight="11.25"/>
  <cols>
    <col min="1" max="1" width="5.375" style="2" customWidth="1"/>
    <col min="2" max="2" width="9.75" style="2" customWidth="1"/>
    <col min="3" max="3" width="25.125" style="2" customWidth="1"/>
    <col min="4" max="4" width="14.75" style="2" customWidth="1"/>
    <col min="5" max="5" width="7.125" style="2" customWidth="1"/>
    <col min="6" max="6" width="1.875" style="2" customWidth="1"/>
    <col min="7" max="7" width="13.75" style="2" customWidth="1"/>
    <col min="8" max="9" width="11.125" style="2" customWidth="1"/>
    <col min="10" max="16384" width="7.875" style="2"/>
  </cols>
  <sheetData>
    <row r="1" ht="39.75" customHeight="1" spans="1:9">
      <c r="A1" s="3" t="s">
        <v>228</v>
      </c>
      <c r="B1" s="3"/>
      <c r="C1" s="3"/>
      <c r="D1" s="3"/>
      <c r="E1" s="3"/>
      <c r="F1" s="3"/>
      <c r="G1" s="3"/>
      <c r="H1" s="3"/>
      <c r="I1" s="3"/>
    </row>
    <row r="2" ht="41.25" customHeight="1" spans="1:9">
      <c r="A2" s="4" t="s">
        <v>246</v>
      </c>
      <c r="B2" s="4"/>
      <c r="C2" s="4"/>
      <c r="D2" s="5" t="s">
        <v>230</v>
      </c>
      <c r="E2" s="5"/>
      <c r="F2" s="6" t="s">
        <v>247</v>
      </c>
      <c r="G2" s="6"/>
      <c r="H2" s="6"/>
      <c r="I2" s="6"/>
    </row>
    <row r="3" ht="17.25" customHeight="1" spans="1:9">
      <c r="A3" s="7" t="s">
        <v>14</v>
      </c>
      <c r="B3" s="8" t="s">
        <v>232</v>
      </c>
      <c r="C3" s="8" t="s">
        <v>15</v>
      </c>
      <c r="D3" s="8"/>
      <c r="E3" s="8" t="s">
        <v>233</v>
      </c>
      <c r="F3" s="8"/>
      <c r="G3" s="9" t="s">
        <v>234</v>
      </c>
      <c r="H3" s="9" t="s">
        <v>79</v>
      </c>
      <c r="I3" s="9" t="s">
        <v>80</v>
      </c>
    </row>
    <row r="4" ht="75" customHeight="1" spans="1:9">
      <c r="A4" s="10">
        <v>1</v>
      </c>
      <c r="B4" s="11" t="s">
        <v>248</v>
      </c>
      <c r="C4" s="11" t="s">
        <v>249</v>
      </c>
      <c r="D4" s="11"/>
      <c r="E4" s="12" t="s">
        <v>83</v>
      </c>
      <c r="F4" s="12"/>
      <c r="G4" s="13">
        <v>250</v>
      </c>
      <c r="H4" s="13"/>
      <c r="I4" s="13">
        <f>H4*G4</f>
        <v>0</v>
      </c>
    </row>
    <row r="5" ht="75" customHeight="1" spans="1:9">
      <c r="A5" s="10">
        <v>2</v>
      </c>
      <c r="B5" s="11" t="s">
        <v>250</v>
      </c>
      <c r="C5" s="11" t="s">
        <v>251</v>
      </c>
      <c r="D5" s="11"/>
      <c r="E5" s="12" t="s">
        <v>83</v>
      </c>
      <c r="F5" s="12"/>
      <c r="G5" s="13">
        <v>38</v>
      </c>
      <c r="H5" s="13"/>
      <c r="I5" s="13">
        <f t="shared" ref="I5:I11" si="0">H5*G5</f>
        <v>0</v>
      </c>
    </row>
    <row r="6" ht="75" customHeight="1" spans="1:9">
      <c r="A6" s="10">
        <v>3</v>
      </c>
      <c r="B6" s="11" t="s">
        <v>252</v>
      </c>
      <c r="C6" s="11" t="s">
        <v>253</v>
      </c>
      <c r="D6" s="11"/>
      <c r="E6" s="12" t="s">
        <v>83</v>
      </c>
      <c r="F6" s="12"/>
      <c r="G6" s="13">
        <v>10</v>
      </c>
      <c r="H6" s="13"/>
      <c r="I6" s="13">
        <f t="shared" si="0"/>
        <v>0</v>
      </c>
    </row>
    <row r="7" ht="75" customHeight="1" spans="1:9">
      <c r="A7" s="10">
        <v>4</v>
      </c>
      <c r="B7" s="11" t="s">
        <v>254</v>
      </c>
      <c r="C7" s="11" t="s">
        <v>255</v>
      </c>
      <c r="D7" s="11"/>
      <c r="E7" s="12" t="s">
        <v>83</v>
      </c>
      <c r="F7" s="12"/>
      <c r="G7" s="13">
        <v>352</v>
      </c>
      <c r="H7" s="13"/>
      <c r="I7" s="13">
        <f t="shared" si="0"/>
        <v>0</v>
      </c>
    </row>
    <row r="8" ht="75" customHeight="1" spans="1:9">
      <c r="A8" s="10">
        <v>5</v>
      </c>
      <c r="B8" s="11" t="s">
        <v>256</v>
      </c>
      <c r="C8" s="11" t="s">
        <v>257</v>
      </c>
      <c r="D8" s="11"/>
      <c r="E8" s="12" t="s">
        <v>83</v>
      </c>
      <c r="F8" s="12"/>
      <c r="G8" s="13">
        <v>352</v>
      </c>
      <c r="H8" s="13"/>
      <c r="I8" s="13">
        <f t="shared" si="0"/>
        <v>0</v>
      </c>
    </row>
    <row r="9" ht="75" customHeight="1" spans="1:9">
      <c r="A9" s="10">
        <v>6</v>
      </c>
      <c r="B9" s="11" t="s">
        <v>258</v>
      </c>
      <c r="C9" s="11" t="s">
        <v>259</v>
      </c>
      <c r="D9" s="11"/>
      <c r="E9" s="12" t="s">
        <v>83</v>
      </c>
      <c r="F9" s="12"/>
      <c r="G9" s="13">
        <v>96</v>
      </c>
      <c r="H9" s="13"/>
      <c r="I9" s="13">
        <f t="shared" si="0"/>
        <v>0</v>
      </c>
    </row>
    <row r="10" ht="75" customHeight="1" spans="1:9">
      <c r="A10" s="10">
        <v>7</v>
      </c>
      <c r="B10" s="11" t="s">
        <v>260</v>
      </c>
      <c r="C10" s="11" t="s">
        <v>261</v>
      </c>
      <c r="D10" s="11"/>
      <c r="E10" s="12" t="s">
        <v>176</v>
      </c>
      <c r="F10" s="12"/>
      <c r="G10" s="13">
        <v>170</v>
      </c>
      <c r="H10" s="13"/>
      <c r="I10" s="13">
        <f t="shared" si="0"/>
        <v>0</v>
      </c>
    </row>
    <row r="11" ht="75" customHeight="1" spans="1:9">
      <c r="A11" s="14">
        <v>8</v>
      </c>
      <c r="B11" s="15" t="s">
        <v>262</v>
      </c>
      <c r="C11" s="15" t="s">
        <v>263</v>
      </c>
      <c r="D11" s="15"/>
      <c r="E11" s="16" t="s">
        <v>264</v>
      </c>
      <c r="F11" s="16"/>
      <c r="G11" s="17">
        <v>67</v>
      </c>
      <c r="H11" s="17"/>
      <c r="I11" s="13">
        <f t="shared" si="0"/>
        <v>0</v>
      </c>
    </row>
    <row r="12" ht="39.75" customHeight="1" spans="1:9">
      <c r="A12" s="3" t="s">
        <v>228</v>
      </c>
      <c r="B12" s="3"/>
      <c r="C12" s="3"/>
      <c r="D12" s="3"/>
      <c r="E12" s="3"/>
      <c r="F12" s="3"/>
      <c r="G12" s="3"/>
      <c r="H12" s="3"/>
      <c r="I12" s="3"/>
    </row>
    <row r="13" ht="41.25" customHeight="1" spans="1:9">
      <c r="A13" s="4" t="s">
        <v>246</v>
      </c>
      <c r="B13" s="4"/>
      <c r="C13" s="4"/>
      <c r="D13" s="5" t="s">
        <v>230</v>
      </c>
      <c r="E13" s="5"/>
      <c r="F13" s="6" t="s">
        <v>265</v>
      </c>
      <c r="G13" s="6"/>
      <c r="H13" s="6"/>
      <c r="I13" s="6"/>
    </row>
    <row r="14" ht="17.25" customHeight="1" spans="1:9">
      <c r="A14" s="7" t="s">
        <v>14</v>
      </c>
      <c r="B14" s="8" t="s">
        <v>232</v>
      </c>
      <c r="C14" s="8" t="s">
        <v>15</v>
      </c>
      <c r="D14" s="8"/>
      <c r="E14" s="8" t="s">
        <v>233</v>
      </c>
      <c r="F14" s="8"/>
      <c r="G14" s="9" t="s">
        <v>234</v>
      </c>
      <c r="H14" s="9" t="s">
        <v>79</v>
      </c>
      <c r="I14" s="9" t="s">
        <v>80</v>
      </c>
    </row>
    <row r="15" ht="66" customHeight="1" spans="1:9">
      <c r="A15" s="10">
        <v>9</v>
      </c>
      <c r="B15" s="11" t="s">
        <v>266</v>
      </c>
      <c r="C15" s="11" t="s">
        <v>267</v>
      </c>
      <c r="D15" s="11"/>
      <c r="E15" s="12" t="s">
        <v>264</v>
      </c>
      <c r="F15" s="12"/>
      <c r="G15" s="13">
        <v>2</v>
      </c>
      <c r="H15" s="13"/>
      <c r="I15" s="13">
        <f>H15*G15</f>
        <v>0</v>
      </c>
    </row>
    <row r="16" ht="66" customHeight="1" spans="1:9">
      <c r="A16" s="10">
        <v>10</v>
      </c>
      <c r="B16" s="11" t="s">
        <v>268</v>
      </c>
      <c r="C16" s="11" t="s">
        <v>269</v>
      </c>
      <c r="D16" s="11"/>
      <c r="E16" s="12" t="s">
        <v>264</v>
      </c>
      <c r="F16" s="12"/>
      <c r="G16" s="13">
        <v>3</v>
      </c>
      <c r="H16" s="13"/>
      <c r="I16" s="13">
        <f t="shared" ref="I16:I23" si="1">H16*G16</f>
        <v>0</v>
      </c>
    </row>
    <row r="17" ht="66" customHeight="1" spans="1:9">
      <c r="A17" s="10">
        <v>11</v>
      </c>
      <c r="B17" s="11" t="s">
        <v>270</v>
      </c>
      <c r="C17" s="11" t="s">
        <v>271</v>
      </c>
      <c r="D17" s="11"/>
      <c r="E17" s="12" t="s">
        <v>264</v>
      </c>
      <c r="F17" s="12"/>
      <c r="G17" s="13">
        <v>20</v>
      </c>
      <c r="H17" s="13"/>
      <c r="I17" s="13">
        <f t="shared" si="1"/>
        <v>0</v>
      </c>
    </row>
    <row r="18" ht="66" customHeight="1" spans="1:9">
      <c r="A18" s="10">
        <v>12</v>
      </c>
      <c r="B18" s="11" t="s">
        <v>272</v>
      </c>
      <c r="C18" s="11" t="s">
        <v>273</v>
      </c>
      <c r="D18" s="11"/>
      <c r="E18" s="12" t="s">
        <v>176</v>
      </c>
      <c r="F18" s="12"/>
      <c r="G18" s="13">
        <v>30</v>
      </c>
      <c r="H18" s="13"/>
      <c r="I18" s="13">
        <f t="shared" si="1"/>
        <v>0</v>
      </c>
    </row>
    <row r="19" ht="66" customHeight="1" spans="1:9">
      <c r="A19" s="10">
        <v>13</v>
      </c>
      <c r="B19" s="11" t="s">
        <v>243</v>
      </c>
      <c r="C19" s="11" t="s">
        <v>274</v>
      </c>
      <c r="D19" s="11"/>
      <c r="E19" s="12" t="s">
        <v>176</v>
      </c>
      <c r="F19" s="12"/>
      <c r="G19" s="13">
        <v>3808</v>
      </c>
      <c r="H19" s="13"/>
      <c r="I19" s="13">
        <f t="shared" si="1"/>
        <v>0</v>
      </c>
    </row>
    <row r="20" ht="66" customHeight="1" spans="1:9">
      <c r="A20" s="10">
        <v>14</v>
      </c>
      <c r="B20" s="11" t="s">
        <v>235</v>
      </c>
      <c r="C20" s="11" t="s">
        <v>275</v>
      </c>
      <c r="D20" s="11"/>
      <c r="E20" s="12" t="s">
        <v>176</v>
      </c>
      <c r="F20" s="12"/>
      <c r="G20" s="13">
        <v>1726</v>
      </c>
      <c r="H20" s="13"/>
      <c r="I20" s="13">
        <f t="shared" si="1"/>
        <v>0</v>
      </c>
    </row>
    <row r="21" ht="66" customHeight="1" spans="1:9">
      <c r="A21" s="10">
        <v>15</v>
      </c>
      <c r="B21" s="11" t="s">
        <v>276</v>
      </c>
      <c r="C21" s="11" t="s">
        <v>277</v>
      </c>
      <c r="D21" s="11"/>
      <c r="E21" s="12" t="s">
        <v>176</v>
      </c>
      <c r="F21" s="12"/>
      <c r="G21" s="13">
        <v>3578</v>
      </c>
      <c r="H21" s="13"/>
      <c r="I21" s="13">
        <f t="shared" si="1"/>
        <v>0</v>
      </c>
    </row>
    <row r="22" ht="66" customHeight="1" spans="1:9">
      <c r="A22" s="10">
        <v>16</v>
      </c>
      <c r="B22" s="11" t="s">
        <v>239</v>
      </c>
      <c r="C22" s="11" t="s">
        <v>278</v>
      </c>
      <c r="D22" s="11"/>
      <c r="E22" s="12" t="s">
        <v>176</v>
      </c>
      <c r="F22" s="12"/>
      <c r="G22" s="13">
        <v>80</v>
      </c>
      <c r="H22" s="13"/>
      <c r="I22" s="13">
        <f t="shared" si="1"/>
        <v>0</v>
      </c>
    </row>
    <row r="23" ht="66" customHeight="1" spans="1:9">
      <c r="A23" s="14">
        <v>17</v>
      </c>
      <c r="B23" s="15" t="s">
        <v>279</v>
      </c>
      <c r="C23" s="15" t="s">
        <v>280</v>
      </c>
      <c r="D23" s="15"/>
      <c r="E23" s="16" t="s">
        <v>176</v>
      </c>
      <c r="F23" s="16"/>
      <c r="G23" s="17">
        <v>2780</v>
      </c>
      <c r="H23" s="17"/>
      <c r="I23" s="13">
        <f t="shared" si="1"/>
        <v>0</v>
      </c>
    </row>
    <row r="24" ht="39.75" customHeight="1" spans="1:9">
      <c r="A24" s="3" t="s">
        <v>228</v>
      </c>
      <c r="B24" s="3"/>
      <c r="C24" s="3"/>
      <c r="D24" s="3"/>
      <c r="E24" s="3"/>
      <c r="F24" s="3"/>
      <c r="G24" s="3"/>
      <c r="H24" s="3"/>
      <c r="I24" s="3"/>
    </row>
    <row r="25" ht="41.25" customHeight="1" spans="1:9">
      <c r="A25" s="4" t="s">
        <v>246</v>
      </c>
      <c r="B25" s="4"/>
      <c r="C25" s="4"/>
      <c r="D25" s="5" t="s">
        <v>230</v>
      </c>
      <c r="E25" s="5"/>
      <c r="F25" s="6" t="s">
        <v>281</v>
      </c>
      <c r="G25" s="6"/>
      <c r="H25" s="6"/>
      <c r="I25" s="6"/>
    </row>
    <row r="26" ht="17.25" customHeight="1" spans="1:9">
      <c r="A26" s="7" t="s">
        <v>14</v>
      </c>
      <c r="B26" s="8" t="s">
        <v>232</v>
      </c>
      <c r="C26" s="8" t="s">
        <v>15</v>
      </c>
      <c r="D26" s="8"/>
      <c r="E26" s="8" t="s">
        <v>233</v>
      </c>
      <c r="F26" s="8"/>
      <c r="G26" s="9" t="s">
        <v>234</v>
      </c>
      <c r="H26" s="9" t="s">
        <v>79</v>
      </c>
      <c r="I26" s="9" t="s">
        <v>80</v>
      </c>
    </row>
    <row r="27" ht="79.5" customHeight="1" spans="1:9">
      <c r="A27" s="10">
        <v>18</v>
      </c>
      <c r="B27" s="11" t="s">
        <v>282</v>
      </c>
      <c r="C27" s="11" t="s">
        <v>283</v>
      </c>
      <c r="D27" s="11"/>
      <c r="E27" s="12" t="s">
        <v>176</v>
      </c>
      <c r="F27" s="12"/>
      <c r="G27" s="13">
        <v>1720</v>
      </c>
      <c r="H27" s="13"/>
      <c r="I27" s="13">
        <f>H27*G27</f>
        <v>0</v>
      </c>
    </row>
    <row r="28" ht="66.75" customHeight="1" spans="1:9">
      <c r="A28" s="10">
        <v>19</v>
      </c>
      <c r="B28" s="11" t="s">
        <v>241</v>
      </c>
      <c r="C28" s="11" t="s">
        <v>284</v>
      </c>
      <c r="D28" s="11"/>
      <c r="E28" s="12" t="s">
        <v>176</v>
      </c>
      <c r="F28" s="12"/>
      <c r="G28" s="13">
        <v>235</v>
      </c>
      <c r="H28" s="13"/>
      <c r="I28" s="13">
        <f>H28*G28</f>
        <v>0</v>
      </c>
    </row>
    <row r="29" ht="92.25" customHeight="1" spans="1:9">
      <c r="A29" s="10">
        <v>20</v>
      </c>
      <c r="B29" s="11" t="s">
        <v>285</v>
      </c>
      <c r="C29" s="11" t="s">
        <v>286</v>
      </c>
      <c r="D29" s="11"/>
      <c r="E29" s="12" t="s">
        <v>264</v>
      </c>
      <c r="F29" s="12"/>
      <c r="G29" s="13">
        <v>1</v>
      </c>
      <c r="H29" s="13"/>
      <c r="I29" s="13">
        <f>H29*G29</f>
        <v>0</v>
      </c>
    </row>
    <row r="30" ht="17.25" customHeight="1" spans="1:9">
      <c r="A30" s="10"/>
      <c r="B30" s="11"/>
      <c r="C30" s="11"/>
      <c r="D30" s="11"/>
      <c r="E30" s="12"/>
      <c r="F30" s="12"/>
      <c r="G30" s="13"/>
      <c r="H30" s="13"/>
      <c r="I30" s="13"/>
    </row>
    <row r="31" ht="17.25" customHeight="1" spans="1:9">
      <c r="A31" s="10"/>
      <c r="B31" s="11"/>
      <c r="C31" s="11"/>
      <c r="D31" s="11"/>
      <c r="E31" s="12"/>
      <c r="F31" s="12"/>
      <c r="G31" s="13"/>
      <c r="H31" s="13"/>
      <c r="I31" s="13"/>
    </row>
    <row r="32" ht="17.25" customHeight="1" spans="1:9">
      <c r="A32" s="10"/>
      <c r="B32" s="11"/>
      <c r="C32" s="11"/>
      <c r="D32" s="11"/>
      <c r="E32" s="12"/>
      <c r="F32" s="12"/>
      <c r="G32" s="13"/>
      <c r="H32" s="13"/>
      <c r="I32" s="13"/>
    </row>
    <row r="33" ht="17.25" customHeight="1" spans="1:9">
      <c r="A33" s="10"/>
      <c r="B33" s="11"/>
      <c r="C33" s="11"/>
      <c r="D33" s="11"/>
      <c r="E33" s="12"/>
      <c r="F33" s="12"/>
      <c r="G33" s="13"/>
      <c r="H33" s="13"/>
      <c r="I33" s="13"/>
    </row>
    <row r="34" ht="17.25" customHeight="1" spans="1:9">
      <c r="A34" s="10"/>
      <c r="B34" s="11"/>
      <c r="C34" s="11"/>
      <c r="D34" s="11"/>
      <c r="E34" s="12"/>
      <c r="F34" s="12"/>
      <c r="G34" s="13"/>
      <c r="H34" s="13"/>
      <c r="I34" s="13"/>
    </row>
    <row r="35" ht="17.25" customHeight="1" spans="1:9">
      <c r="A35" s="10"/>
      <c r="B35" s="11"/>
      <c r="C35" s="11"/>
      <c r="D35" s="11"/>
      <c r="E35" s="12"/>
      <c r="F35" s="12"/>
      <c r="G35" s="13"/>
      <c r="H35" s="13"/>
      <c r="I35" s="13"/>
    </row>
    <row r="36" ht="17.25" customHeight="1" spans="1:9">
      <c r="A36" s="10"/>
      <c r="B36" s="11"/>
      <c r="C36" s="11"/>
      <c r="D36" s="11"/>
      <c r="E36" s="12"/>
      <c r="F36" s="12"/>
      <c r="G36" s="13"/>
      <c r="H36" s="13"/>
      <c r="I36" s="13"/>
    </row>
    <row r="37" ht="17.25" customHeight="1" spans="1:9">
      <c r="A37" s="10"/>
      <c r="B37" s="11"/>
      <c r="C37" s="11"/>
      <c r="D37" s="11"/>
      <c r="E37" s="12"/>
      <c r="F37" s="12"/>
      <c r="G37" s="13"/>
      <c r="H37" s="13"/>
      <c r="I37" s="13"/>
    </row>
    <row r="38" ht="17.25" customHeight="1" spans="1:9">
      <c r="A38" s="10"/>
      <c r="B38" s="11"/>
      <c r="C38" s="11"/>
      <c r="D38" s="11"/>
      <c r="E38" s="12"/>
      <c r="F38" s="12"/>
      <c r="G38" s="13"/>
      <c r="H38" s="13"/>
      <c r="I38" s="13"/>
    </row>
    <row r="39" ht="17.25" customHeight="1" spans="1:9">
      <c r="A39" s="10"/>
      <c r="B39" s="11"/>
      <c r="C39" s="11"/>
      <c r="D39" s="11"/>
      <c r="E39" s="12"/>
      <c r="F39" s="12"/>
      <c r="G39" s="13"/>
      <c r="H39" s="13"/>
      <c r="I39" s="13"/>
    </row>
    <row r="40" ht="17.25" customHeight="1" spans="1:9">
      <c r="A40" s="10"/>
      <c r="B40" s="11"/>
      <c r="C40" s="11"/>
      <c r="D40" s="11"/>
      <c r="E40" s="12"/>
      <c r="F40" s="12"/>
      <c r="G40" s="13"/>
      <c r="H40" s="13"/>
      <c r="I40" s="13"/>
    </row>
    <row r="41" ht="17.25" customHeight="1" spans="1:9">
      <c r="A41" s="10"/>
      <c r="B41" s="11"/>
      <c r="C41" s="11"/>
      <c r="D41" s="11"/>
      <c r="E41" s="12"/>
      <c r="F41" s="12"/>
      <c r="G41" s="13"/>
      <c r="H41" s="13"/>
      <c r="I41" s="13"/>
    </row>
    <row r="42" ht="17.25" customHeight="1" spans="1:9">
      <c r="A42" s="10"/>
      <c r="B42" s="11"/>
      <c r="C42" s="11"/>
      <c r="D42" s="11"/>
      <c r="E42" s="12"/>
      <c r="F42" s="12"/>
      <c r="G42" s="13"/>
      <c r="H42" s="13"/>
      <c r="I42" s="13"/>
    </row>
    <row r="43" ht="17.25" customHeight="1" spans="1:9">
      <c r="A43" s="10"/>
      <c r="B43" s="11"/>
      <c r="C43" s="11"/>
      <c r="D43" s="11"/>
      <c r="E43" s="12"/>
      <c r="F43" s="12"/>
      <c r="G43" s="13"/>
      <c r="H43" s="13"/>
      <c r="I43" s="13"/>
    </row>
    <row r="44" ht="17.25" customHeight="1" spans="1:9">
      <c r="A44" s="10"/>
      <c r="B44" s="11"/>
      <c r="C44" s="11"/>
      <c r="D44" s="11"/>
      <c r="E44" s="12"/>
      <c r="F44" s="12"/>
      <c r="G44" s="13"/>
      <c r="H44" s="13"/>
      <c r="I44" s="13"/>
    </row>
    <row r="45" ht="17.25" customHeight="1" spans="1:9">
      <c r="A45" s="10"/>
      <c r="B45" s="11"/>
      <c r="C45" s="11"/>
      <c r="D45" s="11"/>
      <c r="E45" s="12"/>
      <c r="F45" s="12"/>
      <c r="G45" s="13"/>
      <c r="H45" s="13"/>
      <c r="I45" s="13"/>
    </row>
    <row r="46" ht="17.25" customHeight="1" spans="1:9">
      <c r="A46" s="10"/>
      <c r="B46" s="11"/>
      <c r="C46" s="11"/>
      <c r="D46" s="11"/>
      <c r="E46" s="12"/>
      <c r="F46" s="12"/>
      <c r="G46" s="13"/>
      <c r="H46" s="13"/>
      <c r="I46" s="13"/>
    </row>
    <row r="47" ht="17.25" customHeight="1" spans="1:9">
      <c r="A47" s="10"/>
      <c r="B47" s="11"/>
      <c r="C47" s="11"/>
      <c r="D47" s="11"/>
      <c r="E47" s="12"/>
      <c r="F47" s="12"/>
      <c r="G47" s="13"/>
      <c r="H47" s="13"/>
      <c r="I47" s="13"/>
    </row>
    <row r="48" ht="17.25" customHeight="1" spans="1:9">
      <c r="A48" s="18"/>
      <c r="B48" s="19"/>
      <c r="C48" s="19" t="s">
        <v>72</v>
      </c>
      <c r="D48" s="19"/>
      <c r="E48" s="20"/>
      <c r="F48" s="20"/>
      <c r="G48" s="21"/>
      <c r="H48" s="21"/>
      <c r="I48" s="21">
        <f>I4+I5+I6+I7+I8+I9+I10+I11+I15+I16+I17+I18+I19+I20+I21+I22+I23+I27+I28+I29</f>
        <v>0</v>
      </c>
    </row>
  </sheetData>
  <mergeCells count="96">
    <mergeCell ref="A1:I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A12:I12"/>
    <mergeCell ref="A13:C13"/>
    <mergeCell ref="D13:E13"/>
    <mergeCell ref="F13:G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A24:I24"/>
    <mergeCell ref="A25:C25"/>
    <mergeCell ref="D25:E25"/>
    <mergeCell ref="F25:G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C37:D37"/>
    <mergeCell ref="E37:F37"/>
    <mergeCell ref="C38:D38"/>
    <mergeCell ref="E38:F38"/>
    <mergeCell ref="C39:D39"/>
    <mergeCell ref="E39:F39"/>
    <mergeCell ref="C40:D40"/>
    <mergeCell ref="E40:F40"/>
    <mergeCell ref="C41:D41"/>
    <mergeCell ref="E41:F41"/>
    <mergeCell ref="C42:D42"/>
    <mergeCell ref="E42:F42"/>
    <mergeCell ref="C43:D43"/>
    <mergeCell ref="E43:F43"/>
    <mergeCell ref="C44:D44"/>
    <mergeCell ref="E44:F44"/>
    <mergeCell ref="C45:D45"/>
    <mergeCell ref="E45:F45"/>
    <mergeCell ref="C46:D46"/>
    <mergeCell ref="E46:F46"/>
    <mergeCell ref="C47:D47"/>
    <mergeCell ref="E47:F47"/>
    <mergeCell ref="C48:D48"/>
    <mergeCell ref="E48:F48"/>
  </mergeCells>
  <pageMargins left="0.75" right="0.75" top="1" bottom="1" header="0.5" footer="0.5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9"/>
  <sheetViews>
    <sheetView topLeftCell="A25" workbookViewId="0">
      <selection activeCell="V51" sqref="V51"/>
    </sheetView>
  </sheetViews>
  <sheetFormatPr defaultColWidth="7.875" defaultRowHeight="11.25"/>
  <cols>
    <col min="1" max="1" width="5.75" style="2" customWidth="1"/>
    <col min="2" max="2" width="13.125" style="2" customWidth="1"/>
    <col min="3" max="3" width="25.125" style="2" customWidth="1"/>
    <col min="4" max="4" width="9" style="2" customWidth="1"/>
    <col min="5" max="5" width="6.25" style="2" customWidth="1"/>
    <col min="6" max="6" width="1.875" style="2" customWidth="1"/>
    <col min="7" max="7" width="13.75" style="2" customWidth="1"/>
    <col min="8" max="9" width="11.625" style="2" customWidth="1"/>
    <col min="10" max="16384" width="7.875" style="2"/>
  </cols>
  <sheetData>
    <row r="1" ht="39.75" customHeight="1" spans="1:9">
      <c r="A1" s="3" t="s">
        <v>228</v>
      </c>
      <c r="B1" s="3"/>
      <c r="C1" s="3"/>
      <c r="D1" s="3"/>
      <c r="E1" s="3"/>
      <c r="F1" s="3"/>
      <c r="G1" s="3"/>
      <c r="H1" s="3"/>
      <c r="I1" s="3"/>
    </row>
    <row r="2" ht="41.25" customHeight="1" spans="1:9">
      <c r="A2" s="4" t="s">
        <v>287</v>
      </c>
      <c r="B2" s="4"/>
      <c r="C2" s="4"/>
      <c r="D2" s="5" t="s">
        <v>230</v>
      </c>
      <c r="E2" s="5"/>
      <c r="F2" s="6" t="s">
        <v>247</v>
      </c>
      <c r="G2" s="6"/>
      <c r="H2" s="6"/>
      <c r="I2" s="6"/>
    </row>
    <row r="3" ht="17.25" customHeight="1" spans="1:9">
      <c r="A3" s="7" t="s">
        <v>14</v>
      </c>
      <c r="B3" s="8" t="s">
        <v>232</v>
      </c>
      <c r="C3" s="8" t="s">
        <v>15</v>
      </c>
      <c r="D3" s="8"/>
      <c r="E3" s="8" t="s">
        <v>233</v>
      </c>
      <c r="F3" s="8"/>
      <c r="G3" s="9" t="s">
        <v>234</v>
      </c>
      <c r="H3" s="9" t="s">
        <v>79</v>
      </c>
      <c r="I3" s="9" t="s">
        <v>80</v>
      </c>
    </row>
    <row r="4" ht="75" customHeight="1" spans="1:9">
      <c r="A4" s="10">
        <v>1</v>
      </c>
      <c r="B4" s="11" t="s">
        <v>248</v>
      </c>
      <c r="C4" s="11" t="s">
        <v>249</v>
      </c>
      <c r="D4" s="11"/>
      <c r="E4" s="12" t="s">
        <v>83</v>
      </c>
      <c r="F4" s="12"/>
      <c r="G4" s="13">
        <v>298</v>
      </c>
      <c r="H4" s="13"/>
      <c r="I4" s="13">
        <f>H4*G4</f>
        <v>0</v>
      </c>
    </row>
    <row r="5" ht="75" customHeight="1" spans="1:9">
      <c r="A5" s="10">
        <v>2</v>
      </c>
      <c r="B5" s="11" t="s">
        <v>250</v>
      </c>
      <c r="C5" s="11" t="s">
        <v>251</v>
      </c>
      <c r="D5" s="11"/>
      <c r="E5" s="12" t="s">
        <v>83</v>
      </c>
      <c r="F5" s="12"/>
      <c r="G5" s="13">
        <v>4</v>
      </c>
      <c r="H5" s="13"/>
      <c r="I5" s="13">
        <f t="shared" ref="I5:I11" si="0">H5*G5</f>
        <v>0</v>
      </c>
    </row>
    <row r="6" ht="75" customHeight="1" spans="1:9">
      <c r="A6" s="10">
        <v>3</v>
      </c>
      <c r="B6" s="11" t="s">
        <v>252</v>
      </c>
      <c r="C6" s="11" t="s">
        <v>253</v>
      </c>
      <c r="D6" s="11"/>
      <c r="E6" s="12" t="s">
        <v>83</v>
      </c>
      <c r="F6" s="12"/>
      <c r="G6" s="13">
        <v>6</v>
      </c>
      <c r="H6" s="13"/>
      <c r="I6" s="13">
        <f t="shared" si="0"/>
        <v>0</v>
      </c>
    </row>
    <row r="7" ht="75" customHeight="1" spans="1:9">
      <c r="A7" s="10">
        <v>4</v>
      </c>
      <c r="B7" s="11" t="s">
        <v>254</v>
      </c>
      <c r="C7" s="11" t="s">
        <v>255</v>
      </c>
      <c r="D7" s="11"/>
      <c r="E7" s="12" t="s">
        <v>83</v>
      </c>
      <c r="F7" s="12"/>
      <c r="G7" s="13">
        <v>392</v>
      </c>
      <c r="H7" s="13"/>
      <c r="I7" s="13">
        <f t="shared" si="0"/>
        <v>0</v>
      </c>
    </row>
    <row r="8" ht="75" customHeight="1" spans="1:9">
      <c r="A8" s="10">
        <v>5</v>
      </c>
      <c r="B8" s="11" t="s">
        <v>256</v>
      </c>
      <c r="C8" s="11" t="s">
        <v>259</v>
      </c>
      <c r="D8" s="11"/>
      <c r="E8" s="12" t="s">
        <v>83</v>
      </c>
      <c r="F8" s="12"/>
      <c r="G8" s="13">
        <v>98</v>
      </c>
      <c r="H8" s="13"/>
      <c r="I8" s="13">
        <f t="shared" si="0"/>
        <v>0</v>
      </c>
    </row>
    <row r="9" ht="75" customHeight="1" spans="1:9">
      <c r="A9" s="10">
        <v>6</v>
      </c>
      <c r="B9" s="11" t="s">
        <v>260</v>
      </c>
      <c r="C9" s="11" t="s">
        <v>261</v>
      </c>
      <c r="D9" s="11"/>
      <c r="E9" s="12" t="s">
        <v>176</v>
      </c>
      <c r="F9" s="12"/>
      <c r="G9" s="13">
        <v>122</v>
      </c>
      <c r="H9" s="13"/>
      <c r="I9" s="13">
        <f t="shared" si="0"/>
        <v>0</v>
      </c>
    </row>
    <row r="10" ht="75" customHeight="1" spans="1:9">
      <c r="A10" s="10">
        <v>7</v>
      </c>
      <c r="B10" s="11" t="s">
        <v>262</v>
      </c>
      <c r="C10" s="11" t="s">
        <v>263</v>
      </c>
      <c r="D10" s="11"/>
      <c r="E10" s="12" t="s">
        <v>264</v>
      </c>
      <c r="F10" s="12"/>
      <c r="G10" s="13">
        <v>58</v>
      </c>
      <c r="H10" s="13"/>
      <c r="I10" s="13">
        <f t="shared" si="0"/>
        <v>0</v>
      </c>
    </row>
    <row r="11" ht="75" customHeight="1" spans="1:9">
      <c r="A11" s="10">
        <v>8</v>
      </c>
      <c r="B11" s="11" t="s">
        <v>266</v>
      </c>
      <c r="C11" s="11" t="s">
        <v>267</v>
      </c>
      <c r="D11" s="11"/>
      <c r="E11" s="12" t="s">
        <v>264</v>
      </c>
      <c r="F11" s="12"/>
      <c r="G11" s="13">
        <v>2</v>
      </c>
      <c r="H11" s="13"/>
      <c r="I11" s="13">
        <f t="shared" si="0"/>
        <v>0</v>
      </c>
    </row>
    <row r="12" ht="39.75" customHeight="1" spans="1:9">
      <c r="A12" s="3" t="s">
        <v>228</v>
      </c>
      <c r="B12" s="3"/>
      <c r="C12" s="3"/>
      <c r="D12" s="3"/>
      <c r="E12" s="3"/>
      <c r="F12" s="3"/>
      <c r="G12" s="3"/>
      <c r="H12" s="3"/>
      <c r="I12" s="3"/>
    </row>
    <row r="13" ht="41.25" customHeight="1" spans="1:9">
      <c r="A13" s="4" t="s">
        <v>287</v>
      </c>
      <c r="B13" s="4"/>
      <c r="C13" s="4"/>
      <c r="D13" s="5" t="s">
        <v>230</v>
      </c>
      <c r="E13" s="5"/>
      <c r="F13" s="6" t="s">
        <v>265</v>
      </c>
      <c r="G13" s="6"/>
      <c r="H13" s="6"/>
      <c r="I13" s="6"/>
    </row>
    <row r="14" ht="17.25" customHeight="1" spans="1:9">
      <c r="A14" s="7" t="s">
        <v>14</v>
      </c>
      <c r="B14" s="8" t="s">
        <v>232</v>
      </c>
      <c r="C14" s="8" t="s">
        <v>15</v>
      </c>
      <c r="D14" s="8"/>
      <c r="E14" s="8" t="s">
        <v>233</v>
      </c>
      <c r="F14" s="8"/>
      <c r="G14" s="9" t="s">
        <v>234</v>
      </c>
      <c r="H14" s="9" t="s">
        <v>79</v>
      </c>
      <c r="I14" s="9" t="s">
        <v>80</v>
      </c>
    </row>
    <row r="15" ht="69.95" customHeight="1" spans="1:9">
      <c r="A15" s="10">
        <v>9</v>
      </c>
      <c r="B15" s="11" t="s">
        <v>268</v>
      </c>
      <c r="C15" s="11" t="s">
        <v>269</v>
      </c>
      <c r="D15" s="11"/>
      <c r="E15" s="12" t="s">
        <v>264</v>
      </c>
      <c r="F15" s="12"/>
      <c r="G15" s="13">
        <v>4</v>
      </c>
      <c r="H15" s="13"/>
      <c r="I15" s="13">
        <f>H15*G15</f>
        <v>0</v>
      </c>
    </row>
    <row r="16" ht="69.95" customHeight="1" spans="1:9">
      <c r="A16" s="10">
        <v>10</v>
      </c>
      <c r="B16" s="11" t="s">
        <v>270</v>
      </c>
      <c r="C16" s="11" t="s">
        <v>271</v>
      </c>
      <c r="D16" s="11"/>
      <c r="E16" s="12" t="s">
        <v>264</v>
      </c>
      <c r="F16" s="12"/>
      <c r="G16" s="13">
        <v>28</v>
      </c>
      <c r="H16" s="13"/>
      <c r="I16" s="13">
        <f t="shared" ref="I16:I23" si="1">H16*G16</f>
        <v>0</v>
      </c>
    </row>
    <row r="17" ht="69.95" customHeight="1" spans="1:9">
      <c r="A17" s="10">
        <v>11</v>
      </c>
      <c r="B17" s="11" t="s">
        <v>272</v>
      </c>
      <c r="C17" s="11" t="s">
        <v>273</v>
      </c>
      <c r="D17" s="11"/>
      <c r="E17" s="12" t="s">
        <v>176</v>
      </c>
      <c r="F17" s="12"/>
      <c r="G17" s="13">
        <v>30</v>
      </c>
      <c r="H17" s="13"/>
      <c r="I17" s="13">
        <f t="shared" si="1"/>
        <v>0</v>
      </c>
    </row>
    <row r="18" ht="69.95" customHeight="1" spans="1:9">
      <c r="A18" s="10">
        <v>12</v>
      </c>
      <c r="B18" s="11" t="s">
        <v>243</v>
      </c>
      <c r="C18" s="11" t="s">
        <v>274</v>
      </c>
      <c r="D18" s="11"/>
      <c r="E18" s="12" t="s">
        <v>176</v>
      </c>
      <c r="F18" s="12"/>
      <c r="G18" s="13">
        <v>2651</v>
      </c>
      <c r="H18" s="13"/>
      <c r="I18" s="13">
        <f t="shared" si="1"/>
        <v>0</v>
      </c>
    </row>
    <row r="19" ht="69.95" customHeight="1" spans="1:9">
      <c r="A19" s="10">
        <v>13</v>
      </c>
      <c r="B19" s="11" t="s">
        <v>235</v>
      </c>
      <c r="C19" s="11" t="s">
        <v>275</v>
      </c>
      <c r="D19" s="11"/>
      <c r="E19" s="12" t="s">
        <v>176</v>
      </c>
      <c r="F19" s="12"/>
      <c r="G19" s="13">
        <v>2110</v>
      </c>
      <c r="H19" s="13"/>
      <c r="I19" s="13">
        <f t="shared" si="1"/>
        <v>0</v>
      </c>
    </row>
    <row r="20" ht="69.95" customHeight="1" spans="1:9">
      <c r="A20" s="10">
        <v>14</v>
      </c>
      <c r="B20" s="11" t="s">
        <v>276</v>
      </c>
      <c r="C20" s="11" t="s">
        <v>277</v>
      </c>
      <c r="D20" s="11"/>
      <c r="E20" s="12" t="s">
        <v>176</v>
      </c>
      <c r="F20" s="12"/>
      <c r="G20" s="13">
        <v>4008</v>
      </c>
      <c r="H20" s="13"/>
      <c r="I20" s="13">
        <f t="shared" si="1"/>
        <v>0</v>
      </c>
    </row>
    <row r="21" ht="69.95" customHeight="1" spans="1:9">
      <c r="A21" s="10">
        <v>15</v>
      </c>
      <c r="B21" s="11" t="s">
        <v>239</v>
      </c>
      <c r="C21" s="11" t="s">
        <v>278</v>
      </c>
      <c r="D21" s="11"/>
      <c r="E21" s="12" t="s">
        <v>176</v>
      </c>
      <c r="F21" s="12"/>
      <c r="G21" s="13">
        <v>50</v>
      </c>
      <c r="H21" s="13"/>
      <c r="I21" s="13">
        <f t="shared" si="1"/>
        <v>0</v>
      </c>
    </row>
    <row r="22" ht="69.95" customHeight="1" spans="1:9">
      <c r="A22" s="10">
        <v>16</v>
      </c>
      <c r="B22" s="11" t="s">
        <v>279</v>
      </c>
      <c r="C22" s="11" t="s">
        <v>240</v>
      </c>
      <c r="D22" s="11"/>
      <c r="E22" s="12" t="s">
        <v>176</v>
      </c>
      <c r="F22" s="12"/>
      <c r="G22" s="13">
        <v>2120</v>
      </c>
      <c r="H22" s="13"/>
      <c r="I22" s="13">
        <f t="shared" si="1"/>
        <v>0</v>
      </c>
    </row>
    <row r="23" ht="69.95" customHeight="1" spans="1:9">
      <c r="A23" s="10">
        <v>17</v>
      </c>
      <c r="B23" s="11" t="s">
        <v>282</v>
      </c>
      <c r="C23" s="11" t="s">
        <v>283</v>
      </c>
      <c r="D23" s="11"/>
      <c r="E23" s="12" t="s">
        <v>176</v>
      </c>
      <c r="F23" s="12"/>
      <c r="G23" s="13">
        <v>2110</v>
      </c>
      <c r="H23" s="13"/>
      <c r="I23" s="13">
        <f t="shared" si="1"/>
        <v>0</v>
      </c>
    </row>
    <row r="24" ht="39.75" customHeight="1" spans="1:9">
      <c r="A24" s="3" t="s">
        <v>228</v>
      </c>
      <c r="B24" s="3"/>
      <c r="C24" s="3"/>
      <c r="D24" s="3"/>
      <c r="E24" s="3"/>
      <c r="F24" s="3"/>
      <c r="G24" s="3"/>
      <c r="H24" s="3"/>
      <c r="I24" s="3"/>
    </row>
    <row r="25" ht="41.25" customHeight="1" spans="1:9">
      <c r="A25" s="4" t="s">
        <v>287</v>
      </c>
      <c r="B25" s="4"/>
      <c r="C25" s="4"/>
      <c r="D25" s="5" t="s">
        <v>230</v>
      </c>
      <c r="E25" s="5"/>
      <c r="F25" s="6" t="s">
        <v>281</v>
      </c>
      <c r="G25" s="6"/>
      <c r="H25" s="6"/>
      <c r="I25" s="6"/>
    </row>
    <row r="26" ht="17.25" customHeight="1" spans="1:9">
      <c r="A26" s="7" t="s">
        <v>14</v>
      </c>
      <c r="B26" s="8" t="s">
        <v>232</v>
      </c>
      <c r="C26" s="8" t="s">
        <v>15</v>
      </c>
      <c r="D26" s="8"/>
      <c r="E26" s="8" t="s">
        <v>233</v>
      </c>
      <c r="F26" s="8"/>
      <c r="G26" s="9" t="s">
        <v>234</v>
      </c>
      <c r="H26" s="9" t="s">
        <v>79</v>
      </c>
      <c r="I26" s="9" t="s">
        <v>80</v>
      </c>
    </row>
    <row r="27" ht="75" customHeight="1" spans="1:9">
      <c r="A27" s="10">
        <v>18</v>
      </c>
      <c r="B27" s="11" t="s">
        <v>241</v>
      </c>
      <c r="C27" s="11" t="s">
        <v>284</v>
      </c>
      <c r="D27" s="11"/>
      <c r="E27" s="12" t="s">
        <v>176</v>
      </c>
      <c r="F27" s="12"/>
      <c r="G27" s="13">
        <v>270</v>
      </c>
      <c r="H27" s="13"/>
      <c r="I27" s="13">
        <f>H27*G27</f>
        <v>0</v>
      </c>
    </row>
    <row r="28" ht="99" customHeight="1" spans="1:9">
      <c r="A28" s="10">
        <v>19</v>
      </c>
      <c r="B28" s="11" t="s">
        <v>285</v>
      </c>
      <c r="C28" s="11" t="s">
        <v>288</v>
      </c>
      <c r="D28" s="11"/>
      <c r="E28" s="12" t="s">
        <v>264</v>
      </c>
      <c r="F28" s="12"/>
      <c r="G28" s="13">
        <v>1</v>
      </c>
      <c r="H28" s="13"/>
      <c r="I28" s="13">
        <f>H28*G28</f>
        <v>0</v>
      </c>
    </row>
    <row r="29" s="1" customFormat="1" ht="48" customHeight="1" spans="1:9">
      <c r="A29" s="22"/>
      <c r="B29" s="23"/>
      <c r="C29" s="23" t="s">
        <v>72</v>
      </c>
      <c r="D29" s="23"/>
      <c r="E29" s="24"/>
      <c r="F29" s="24"/>
      <c r="G29" s="25"/>
      <c r="H29" s="25"/>
      <c r="I29" s="25">
        <f>I4+I5+I6+I7+I8+I9+I10+I11+I15+I16+I17+I18+I19+I20+I21+I22+I23+I27+I28</f>
        <v>0</v>
      </c>
    </row>
  </sheetData>
  <mergeCells count="58">
    <mergeCell ref="A1:I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A12:I12"/>
    <mergeCell ref="A13:C13"/>
    <mergeCell ref="D13:E13"/>
    <mergeCell ref="F13:G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A24:I24"/>
    <mergeCell ref="A25:C25"/>
    <mergeCell ref="D25:E25"/>
    <mergeCell ref="F25:G25"/>
    <mergeCell ref="C26:D26"/>
    <mergeCell ref="E26:F26"/>
    <mergeCell ref="C27:D27"/>
    <mergeCell ref="E27:F27"/>
    <mergeCell ref="C28:D28"/>
    <mergeCell ref="E28:F28"/>
    <mergeCell ref="C29:D29"/>
    <mergeCell ref="E29:F29"/>
  </mergeCells>
  <pageMargins left="0.75" right="0.75" top="1" bottom="1" header="0.5" footer="0.5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2"/>
  <sheetViews>
    <sheetView tabSelected="1" workbookViewId="0">
      <selection activeCell="L3" sqref="L3"/>
    </sheetView>
  </sheetViews>
  <sheetFormatPr defaultColWidth="7.875" defaultRowHeight="11.25"/>
  <cols>
    <col min="1" max="1" width="6.25" style="2" customWidth="1"/>
    <col min="2" max="2" width="12" style="2" customWidth="1"/>
    <col min="3" max="3" width="25.125" style="2" customWidth="1"/>
    <col min="4" max="4" width="10.625" style="2" customWidth="1"/>
    <col min="5" max="5" width="8.875" style="2" customWidth="1"/>
    <col min="6" max="6" width="1.875" style="2" customWidth="1"/>
    <col min="7" max="7" width="14.125" style="2" customWidth="1"/>
    <col min="8" max="9" width="10.5" style="2" customWidth="1"/>
    <col min="10" max="16384" width="7.875" style="2"/>
  </cols>
  <sheetData>
    <row r="1" ht="39.75" customHeight="1" spans="1:9">
      <c r="A1" s="3" t="s">
        <v>228</v>
      </c>
      <c r="B1" s="3"/>
      <c r="C1" s="3"/>
      <c r="D1" s="3"/>
      <c r="E1" s="3"/>
      <c r="F1" s="3"/>
      <c r="G1" s="3"/>
      <c r="H1" s="3"/>
      <c r="I1" s="3"/>
    </row>
    <row r="2" ht="41.25" customHeight="1" spans="1:9">
      <c r="A2" s="4" t="s">
        <v>289</v>
      </c>
      <c r="B2" s="4"/>
      <c r="C2" s="4"/>
      <c r="D2" s="5" t="s">
        <v>230</v>
      </c>
      <c r="E2" s="5"/>
      <c r="F2" s="6" t="s">
        <v>290</v>
      </c>
      <c r="G2" s="6"/>
      <c r="H2" s="6"/>
      <c r="I2" s="6"/>
    </row>
    <row r="3" ht="17.25" customHeight="1" spans="1:9">
      <c r="A3" s="7" t="s">
        <v>14</v>
      </c>
      <c r="B3" s="8" t="s">
        <v>232</v>
      </c>
      <c r="C3" s="8" t="s">
        <v>15</v>
      </c>
      <c r="D3" s="8"/>
      <c r="E3" s="8" t="s">
        <v>233</v>
      </c>
      <c r="F3" s="8"/>
      <c r="G3" s="9" t="s">
        <v>234</v>
      </c>
      <c r="H3" s="9" t="s">
        <v>79</v>
      </c>
      <c r="I3" s="9" t="s">
        <v>80</v>
      </c>
    </row>
    <row r="4" ht="87" customHeight="1" spans="1:9">
      <c r="A4" s="10">
        <v>1</v>
      </c>
      <c r="B4" s="11" t="s">
        <v>248</v>
      </c>
      <c r="C4" s="11" t="s">
        <v>291</v>
      </c>
      <c r="D4" s="11"/>
      <c r="E4" s="12" t="s">
        <v>83</v>
      </c>
      <c r="F4" s="12"/>
      <c r="G4" s="13">
        <v>258</v>
      </c>
      <c r="H4" s="13"/>
      <c r="I4" s="13">
        <f>H4*G4</f>
        <v>0</v>
      </c>
    </row>
    <row r="5" ht="87" customHeight="1" spans="1:9">
      <c r="A5" s="10">
        <v>2</v>
      </c>
      <c r="B5" s="11" t="s">
        <v>292</v>
      </c>
      <c r="C5" s="11" t="s">
        <v>293</v>
      </c>
      <c r="D5" s="11"/>
      <c r="E5" s="12" t="s">
        <v>83</v>
      </c>
      <c r="F5" s="12"/>
      <c r="G5" s="13">
        <v>11</v>
      </c>
      <c r="H5" s="13"/>
      <c r="I5" s="13">
        <f t="shared" ref="I5:I10" si="0">H5*G5</f>
        <v>0</v>
      </c>
    </row>
    <row r="6" ht="87" customHeight="1" spans="1:9">
      <c r="A6" s="10">
        <v>3</v>
      </c>
      <c r="B6" s="11" t="s">
        <v>250</v>
      </c>
      <c r="C6" s="11" t="s">
        <v>294</v>
      </c>
      <c r="D6" s="11"/>
      <c r="E6" s="12" t="s">
        <v>83</v>
      </c>
      <c r="F6" s="12"/>
      <c r="G6" s="13">
        <v>2</v>
      </c>
      <c r="H6" s="13"/>
      <c r="I6" s="13">
        <f t="shared" si="0"/>
        <v>0</v>
      </c>
    </row>
    <row r="7" ht="87" customHeight="1" spans="1:9">
      <c r="A7" s="10">
        <v>4</v>
      </c>
      <c r="B7" s="11" t="s">
        <v>252</v>
      </c>
      <c r="C7" s="11" t="s">
        <v>249</v>
      </c>
      <c r="D7" s="11"/>
      <c r="E7" s="12" t="s">
        <v>83</v>
      </c>
      <c r="F7" s="12"/>
      <c r="G7" s="13">
        <v>50</v>
      </c>
      <c r="H7" s="13"/>
      <c r="I7" s="13">
        <f t="shared" si="0"/>
        <v>0</v>
      </c>
    </row>
    <row r="8" ht="87" customHeight="1" spans="1:9">
      <c r="A8" s="10">
        <v>5</v>
      </c>
      <c r="B8" s="11" t="s">
        <v>254</v>
      </c>
      <c r="C8" s="11" t="s">
        <v>251</v>
      </c>
      <c r="D8" s="11"/>
      <c r="E8" s="12" t="s">
        <v>83</v>
      </c>
      <c r="F8" s="12"/>
      <c r="G8" s="13">
        <v>23</v>
      </c>
      <c r="H8" s="13"/>
      <c r="I8" s="13">
        <f t="shared" si="0"/>
        <v>0</v>
      </c>
    </row>
    <row r="9" ht="87" customHeight="1" spans="1:9">
      <c r="A9" s="10">
        <v>6</v>
      </c>
      <c r="B9" s="11" t="s">
        <v>256</v>
      </c>
      <c r="C9" s="11" t="s">
        <v>253</v>
      </c>
      <c r="D9" s="11"/>
      <c r="E9" s="12" t="s">
        <v>83</v>
      </c>
      <c r="F9" s="12"/>
      <c r="G9" s="13">
        <v>17</v>
      </c>
      <c r="H9" s="13"/>
      <c r="I9" s="13">
        <f t="shared" si="0"/>
        <v>0</v>
      </c>
    </row>
    <row r="10" ht="87" customHeight="1" spans="1:9">
      <c r="A10" s="14">
        <v>7</v>
      </c>
      <c r="B10" s="15" t="s">
        <v>295</v>
      </c>
      <c r="C10" s="15" t="s">
        <v>296</v>
      </c>
      <c r="D10" s="15"/>
      <c r="E10" s="16" t="s">
        <v>83</v>
      </c>
      <c r="F10" s="16"/>
      <c r="G10" s="17">
        <v>18</v>
      </c>
      <c r="H10" s="17"/>
      <c r="I10" s="13">
        <f t="shared" si="0"/>
        <v>0</v>
      </c>
    </row>
    <row r="11" ht="39.75" customHeight="1" spans="1:9">
      <c r="A11" s="3" t="s">
        <v>228</v>
      </c>
      <c r="B11" s="3"/>
      <c r="C11" s="3"/>
      <c r="D11" s="3"/>
      <c r="E11" s="3"/>
      <c r="F11" s="3"/>
      <c r="G11" s="3"/>
      <c r="H11" s="3"/>
      <c r="I11" s="3"/>
    </row>
    <row r="12" ht="41.25" customHeight="1" spans="1:9">
      <c r="A12" s="4" t="s">
        <v>289</v>
      </c>
      <c r="B12" s="4"/>
      <c r="C12" s="4"/>
      <c r="D12" s="5" t="s">
        <v>230</v>
      </c>
      <c r="E12" s="5"/>
      <c r="F12" s="6" t="s">
        <v>297</v>
      </c>
      <c r="G12" s="6"/>
      <c r="H12" s="6"/>
      <c r="I12" s="6"/>
    </row>
    <row r="13" ht="17.25" customHeight="1" spans="1:9">
      <c r="A13" s="7" t="s">
        <v>14</v>
      </c>
      <c r="B13" s="8" t="s">
        <v>232</v>
      </c>
      <c r="C13" s="8" t="s">
        <v>15</v>
      </c>
      <c r="D13" s="8"/>
      <c r="E13" s="8" t="s">
        <v>233</v>
      </c>
      <c r="F13" s="8"/>
      <c r="G13" s="9" t="s">
        <v>234</v>
      </c>
      <c r="H13" s="9" t="s">
        <v>79</v>
      </c>
      <c r="I13" s="9" t="s">
        <v>80</v>
      </c>
    </row>
    <row r="14" ht="79.5" customHeight="1" spans="1:9">
      <c r="A14" s="10">
        <v>8</v>
      </c>
      <c r="B14" s="11" t="s">
        <v>262</v>
      </c>
      <c r="C14" s="11" t="s">
        <v>263</v>
      </c>
      <c r="D14" s="11"/>
      <c r="E14" s="12" t="s">
        <v>264</v>
      </c>
      <c r="F14" s="12"/>
      <c r="G14" s="13">
        <v>19</v>
      </c>
      <c r="H14" s="13"/>
      <c r="I14" s="13">
        <f>H14*G14</f>
        <v>0</v>
      </c>
    </row>
    <row r="15" ht="66.75" customHeight="1" spans="1:9">
      <c r="A15" s="10">
        <v>9</v>
      </c>
      <c r="B15" s="11" t="s">
        <v>272</v>
      </c>
      <c r="C15" s="11" t="s">
        <v>244</v>
      </c>
      <c r="D15" s="11"/>
      <c r="E15" s="12" t="s">
        <v>176</v>
      </c>
      <c r="F15" s="12"/>
      <c r="G15" s="13">
        <v>30</v>
      </c>
      <c r="H15" s="13"/>
      <c r="I15" s="13">
        <f t="shared" ref="I15:I20" si="1">H15*G15</f>
        <v>0</v>
      </c>
    </row>
    <row r="16" ht="66.75" customHeight="1" spans="1:9">
      <c r="A16" s="10">
        <v>10</v>
      </c>
      <c r="B16" s="11" t="s">
        <v>243</v>
      </c>
      <c r="C16" s="11" t="s">
        <v>274</v>
      </c>
      <c r="D16" s="11"/>
      <c r="E16" s="12" t="s">
        <v>176</v>
      </c>
      <c r="F16" s="12"/>
      <c r="G16" s="13">
        <v>610</v>
      </c>
      <c r="H16" s="13"/>
      <c r="I16" s="13">
        <f t="shared" si="1"/>
        <v>0</v>
      </c>
    </row>
    <row r="17" ht="66.75" customHeight="1" spans="1:9">
      <c r="A17" s="10">
        <v>11</v>
      </c>
      <c r="B17" s="11" t="s">
        <v>235</v>
      </c>
      <c r="C17" s="11" t="s">
        <v>275</v>
      </c>
      <c r="D17" s="11"/>
      <c r="E17" s="12" t="s">
        <v>176</v>
      </c>
      <c r="F17" s="12"/>
      <c r="G17" s="13">
        <v>412</v>
      </c>
      <c r="H17" s="13"/>
      <c r="I17" s="13">
        <f t="shared" si="1"/>
        <v>0</v>
      </c>
    </row>
    <row r="18" ht="79.5" customHeight="1" spans="1:9">
      <c r="A18" s="10">
        <v>12</v>
      </c>
      <c r="B18" s="11" t="s">
        <v>239</v>
      </c>
      <c r="C18" s="11" t="s">
        <v>240</v>
      </c>
      <c r="D18" s="11"/>
      <c r="E18" s="12" t="s">
        <v>176</v>
      </c>
      <c r="F18" s="12"/>
      <c r="G18" s="13">
        <v>582</v>
      </c>
      <c r="H18" s="13"/>
      <c r="I18" s="13">
        <f t="shared" si="1"/>
        <v>0</v>
      </c>
    </row>
    <row r="19" ht="79.5" customHeight="1" spans="1:9">
      <c r="A19" s="10">
        <v>13</v>
      </c>
      <c r="B19" s="11" t="s">
        <v>279</v>
      </c>
      <c r="C19" s="11" t="s">
        <v>283</v>
      </c>
      <c r="D19" s="11"/>
      <c r="E19" s="12" t="s">
        <v>176</v>
      </c>
      <c r="F19" s="12"/>
      <c r="G19" s="13">
        <v>410</v>
      </c>
      <c r="H19" s="13"/>
      <c r="I19" s="13">
        <f t="shared" si="1"/>
        <v>0</v>
      </c>
    </row>
    <row r="20" ht="92.25" customHeight="1" spans="1:9">
      <c r="A20" s="10">
        <v>14</v>
      </c>
      <c r="B20" s="11" t="s">
        <v>266</v>
      </c>
      <c r="C20" s="11" t="s">
        <v>298</v>
      </c>
      <c r="D20" s="11"/>
      <c r="E20" s="12" t="s">
        <v>264</v>
      </c>
      <c r="F20" s="12"/>
      <c r="G20" s="13">
        <v>1</v>
      </c>
      <c r="H20" s="13"/>
      <c r="I20" s="13">
        <f t="shared" si="1"/>
        <v>0</v>
      </c>
    </row>
    <row r="21" ht="17.25" customHeight="1" spans="1:9">
      <c r="A21" s="10"/>
      <c r="B21" s="11"/>
      <c r="C21" s="11"/>
      <c r="D21" s="11"/>
      <c r="E21" s="12"/>
      <c r="F21" s="12"/>
      <c r="G21" s="13"/>
      <c r="H21" s="13"/>
      <c r="I21" s="13"/>
    </row>
    <row r="22" s="1" customFormat="1" ht="17.25" customHeight="1" spans="1:9">
      <c r="A22" s="18"/>
      <c r="B22" s="19"/>
      <c r="C22" s="19" t="s">
        <v>80</v>
      </c>
      <c r="D22" s="19"/>
      <c r="E22" s="20"/>
      <c r="F22" s="20"/>
      <c r="G22" s="21"/>
      <c r="H22" s="21"/>
      <c r="I22" s="21">
        <f>I4+I5+I6+I7+I8+I9+I10+I14+I15+I16+I17+I18+I19+I20</f>
        <v>0</v>
      </c>
    </row>
  </sheetData>
  <mergeCells count="44">
    <mergeCell ref="A1:I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A11:I11"/>
    <mergeCell ref="A12:C12"/>
    <mergeCell ref="D12:E12"/>
    <mergeCell ref="F12:G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</mergeCells>
  <pageMargins left="0.75" right="0.75" top="1" bottom="1" header="0.5" footer="0.5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6A0048C-2381-489B-AA07-9611017176E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25</vt:i4>
      </vt:variant>
    </vt:vector>
  </HeadingPairs>
  <TitlesOfParts>
    <vt:vector size="25" baseType="lpstr">
      <vt:lpstr>封面</vt:lpstr>
      <vt:lpstr>汇总表</vt:lpstr>
      <vt:lpstr>楼宇立体字</vt:lpstr>
      <vt:lpstr>建筑入口立体字</vt:lpstr>
      <vt:lpstr>户外LED大屏</vt:lpstr>
      <vt:lpstr>建筑入口功能立牌</vt:lpstr>
      <vt:lpstr>停车场指引</vt:lpstr>
      <vt:lpstr>行人指引标识</vt:lpstr>
      <vt:lpstr>宣传栏</vt:lpstr>
      <vt:lpstr>总平面图</vt:lpstr>
      <vt:lpstr>建筑入口墙面指引标识</vt:lpstr>
      <vt:lpstr>地下车库出入口标识</vt:lpstr>
      <vt:lpstr>垃圾桶</vt:lpstr>
      <vt:lpstr>温馨提示标识</vt:lpstr>
      <vt:lpstr>入口防撞标识</vt:lpstr>
      <vt:lpstr>地下-1层标识</vt:lpstr>
      <vt:lpstr>地下-2层标识</vt:lpstr>
      <vt:lpstr>室内标识</vt:lpstr>
      <vt:lpstr>地下室电气工程（医疗导视）</vt:lpstr>
      <vt:lpstr>室外电气工程（医疗导视）</vt:lpstr>
      <vt:lpstr>门诊楼电气工程（医疗导视）</vt:lpstr>
      <vt:lpstr>保健楼电气工程（医疗导视）</vt:lpstr>
      <vt:lpstr>门诊楼泛光照明</vt:lpstr>
      <vt:lpstr>康复保健楼泛光照明</vt:lpstr>
      <vt:lpstr>保障综合楼泛光照明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朱小克</dc:creator>
  <cp:lastModifiedBy>Administrator</cp:lastModifiedBy>
  <dcterms:created xsi:type="dcterms:W3CDTF">2019-03-20T11:13:00Z</dcterms:created>
  <cp:lastPrinted>2021-06-10T01:08:00Z</cp:lastPrinted>
  <dcterms:modified xsi:type="dcterms:W3CDTF">2025-01-24T03:15:58Z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KSOReadingLayout">
    <vt:bool>true</vt:bool>
  </property>
  <property fmtid="{D5CDD505-2E9C-101B-9397-08002B2CF9AE}" pid="4" name="ICV">
    <vt:lpwstr>1AEBC488E60C4EE4B6142BE31AC22DCB_13</vt:lpwstr>
  </property>
</Properties>
</file>