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工程量计算" sheetId="7" r:id="rId1"/>
  </sheets>
  <definedNames>
    <definedName name="_xlnm._FilterDatabase" localSheetId="0" hidden="1">工程量计算!$A$1:$G$22</definedName>
    <definedName name="_xlnm.Print_Area" localSheetId="0">工程量计算!$A$1:$G$23</definedName>
    <definedName name="_xlnm.Print_Titles" localSheetId="0">工程量计算!$1:$2</definedName>
  </definedNames>
  <calcPr calcId="144525"/>
</workbook>
</file>

<file path=xl/sharedStrings.xml><?xml version="1.0" encoding="utf-8"?>
<sst xmlns="http://schemas.openxmlformats.org/spreadsheetml/2006/main" count="68" uniqueCount="54">
  <si>
    <t>陕西省桃曲坡水库灌区2024年省级水利发展资金项目                                                           东干渠改造段(桩号25+460～25+960）工程量计算书</t>
  </si>
  <si>
    <t>编号</t>
  </si>
  <si>
    <t>工程名称</t>
  </si>
  <si>
    <t>单位</t>
  </si>
  <si>
    <t>概算
工程量</t>
  </si>
  <si>
    <t>阶段
系数</t>
  </si>
  <si>
    <t>计算
工程量</t>
  </si>
  <si>
    <t>工程量计算式</t>
  </si>
  <si>
    <t>一</t>
  </si>
  <si>
    <t>东干渠下段改造</t>
  </si>
  <si>
    <t>m</t>
  </si>
  <si>
    <t>人工挖运淤泥</t>
  </si>
  <si>
    <r>
      <rPr>
        <sz val="11"/>
        <rFont val="仿宋_GB2312"/>
        <charset val="134"/>
      </rPr>
      <t>m</t>
    </r>
    <r>
      <rPr>
        <vertAlign val="superscript"/>
        <sz val="11"/>
        <rFont val="仿宋_GB2312"/>
        <charset val="134"/>
      </rPr>
      <t>3</t>
    </r>
  </si>
  <si>
    <t>0.5*500</t>
  </si>
  <si>
    <t>旧砼板拆除外运</t>
  </si>
  <si>
    <t>0.73*500</t>
  </si>
  <si>
    <t>土方开挖</t>
  </si>
  <si>
    <t>7.6*500</t>
  </si>
  <si>
    <t>3:7灰土</t>
  </si>
  <si>
    <t>5*0.5*500</t>
  </si>
  <si>
    <t>C20砼垫层</t>
  </si>
  <si>
    <t>4.4*0.1*495</t>
  </si>
  <si>
    <t>C25现浇暗涵底板钢筋砼</t>
  </si>
  <si>
    <t>4.2*0.35*495</t>
  </si>
  <si>
    <t>C25现浇暗涵侧墙钢筋砼</t>
  </si>
  <si>
    <t>m³</t>
  </si>
  <si>
    <t>1.25*0.35*2*495</t>
  </si>
  <si>
    <t>C25现浇暗涵顶拱钢筋砼</t>
  </si>
  <si>
    <t>2.12*495</t>
  </si>
  <si>
    <t>C25涵洞洞脸挡土墙钢筋砼</t>
  </si>
  <si>
    <t>6.2*4.35*0.4+6.2*1.5*0.45-9.18*0.4</t>
  </si>
  <si>
    <t>普通平面钢模板</t>
  </si>
  <si>
    <r>
      <rPr>
        <sz val="11"/>
        <rFont val="仿宋_GB2312"/>
        <charset val="134"/>
      </rPr>
      <t>m</t>
    </r>
    <r>
      <rPr>
        <vertAlign val="superscript"/>
        <sz val="11"/>
        <rFont val="仿宋_GB2312"/>
        <charset val="134"/>
      </rPr>
      <t>2</t>
    </r>
  </si>
  <si>
    <t>（（0.1*2+0.35*2+1.25*2*2）*495+4.8*(6.2+0.4)*2-9.18*2)/7</t>
  </si>
  <si>
    <t>普通曲面钢模板</t>
  </si>
  <si>
    <t>（3.14*1.75+3.14*2.1）*495/7</t>
  </si>
  <si>
    <t>钢筋制安</t>
  </si>
  <si>
    <t>t</t>
  </si>
  <si>
    <t>（1369.1+887.9）*495/8</t>
  </si>
  <si>
    <t>聚苯乙烯泡沫板伸缩缝</t>
  </si>
  <si>
    <t>（4.2*0.35+1.23*0.29*2+3.14*1.925*0.29）*62</t>
  </si>
  <si>
    <t>651型橡胶止水带</t>
  </si>
  <si>
    <t>（3.85+2.15*2）*62</t>
  </si>
  <si>
    <t>M10水泥砂浆封口</t>
  </si>
  <si>
    <t>（3.5+1.25+1.6+3.14*1.75+3.14*2.1）*0.03*62</t>
  </si>
  <si>
    <t>M7.5浆砌石</t>
  </si>
  <si>
    <t>(（4.7+1.6*2)*0.6+4.78)*0.3+(（4.1+1.6*2)*0.3+2.23)/2*4.4</t>
  </si>
  <si>
    <t>土方回填（压实）</t>
  </si>
  <si>
    <t>17.1*495</t>
  </si>
  <si>
    <t>土方回填（虚铺）</t>
  </si>
  <si>
    <t>17*495</t>
  </si>
  <si>
    <t>回填土外购</t>
  </si>
  <si>
    <r>
      <rPr>
        <sz val="11"/>
        <rFont val="仿宋_GB2312"/>
        <charset val="134"/>
      </rPr>
      <t>m</t>
    </r>
    <r>
      <rPr>
        <sz val="11"/>
        <rFont val="宋体"/>
        <charset val="134"/>
      </rPr>
      <t>³</t>
    </r>
  </si>
  <si>
    <t>（17.1*495-5*495）*1.13+17*495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</si>
</sst>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 "/>
    <numFmt numFmtId="178" formatCode="0_);[Red]\(0\)"/>
  </numFmts>
  <fonts count="29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宋体"/>
      <charset val="134"/>
      <scheme val="minor"/>
    </font>
    <font>
      <sz val="10"/>
      <name val="宋体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9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name val="仿宋_GB2312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176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176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7" fillId="2" borderId="6" xfId="0" applyFont="1" applyFill="1" applyBorder="1" applyAlignment="1">
      <alignment vertical="center" wrapText="1"/>
    </xf>
    <xf numFmtId="178" fontId="4" fillId="0" borderId="6" xfId="0" applyNumberFormat="1" applyFont="1" applyFill="1" applyBorder="1" applyAlignment="1">
      <alignment horizontal="left" vertical="center" wrapText="1"/>
    </xf>
    <xf numFmtId="178" fontId="4" fillId="0" borderId="6" xfId="0" applyNumberFormat="1" applyFont="1" applyFill="1" applyBorder="1" applyAlignment="1">
      <alignment horizontal="left" vertical="center"/>
    </xf>
    <xf numFmtId="0" fontId="2" fillId="2" borderId="5" xfId="0" applyFont="1" applyFill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8" xfId="0" applyFont="1" applyFill="1" applyBorder="1">
      <alignment vertical="center"/>
    </xf>
    <xf numFmtId="0" fontId="5" fillId="0" borderId="8" xfId="0" applyFont="1" applyBorder="1" applyAlignment="1">
      <alignment horizontal="center" vertical="center"/>
    </xf>
    <xf numFmtId="176" fontId="2" fillId="2" borderId="8" xfId="0" applyNumberFormat="1" applyFont="1" applyFill="1" applyBorder="1" applyAlignment="1">
      <alignment horizontal="center" vertical="center"/>
    </xf>
    <xf numFmtId="177" fontId="2" fillId="2" borderId="8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J5" sqref="J5"/>
    </sheetView>
  </sheetViews>
  <sheetFormatPr defaultColWidth="9" defaultRowHeight="27" customHeight="1"/>
  <cols>
    <col min="1" max="1" width="4.75" style="3" customWidth="1"/>
    <col min="2" max="2" width="21.875" style="4" customWidth="1"/>
    <col min="3" max="3" width="6" style="3" customWidth="1"/>
    <col min="4" max="4" width="9.25" style="5" customWidth="1"/>
    <col min="5" max="5" width="7.625" style="3" customWidth="1"/>
    <col min="6" max="6" width="9.625" style="5" customWidth="1"/>
    <col min="7" max="7" width="39.5" style="6" customWidth="1"/>
    <col min="8" max="8" width="6.75" style="4" customWidth="1"/>
    <col min="9" max="9" width="6.375" style="4" customWidth="1"/>
    <col min="10" max="10" width="10.375" style="4"/>
    <col min="11" max="11" width="11.125" style="4"/>
    <col min="12" max="16384" width="9" style="4"/>
  </cols>
  <sheetData>
    <row r="1" ht="62" customHeight="1" spans="1:7">
      <c r="A1" s="7" t="s">
        <v>0</v>
      </c>
      <c r="B1" s="8"/>
      <c r="C1" s="8"/>
      <c r="D1" s="8"/>
      <c r="E1" s="8"/>
      <c r="F1" s="8"/>
      <c r="G1" s="8"/>
    </row>
    <row r="2" s="1" customFormat="1" ht="36.75" customHeight="1" spans="1:7">
      <c r="A2" s="9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1" t="s">
        <v>6</v>
      </c>
      <c r="G2" s="13" t="s">
        <v>7</v>
      </c>
    </row>
    <row r="3" s="2" customFormat="1" ht="30" customHeight="1" spans="1:7">
      <c r="A3" s="14" t="s">
        <v>8</v>
      </c>
      <c r="B3" s="15" t="s">
        <v>9</v>
      </c>
      <c r="C3" s="16" t="s">
        <v>10</v>
      </c>
      <c r="D3" s="17"/>
      <c r="E3" s="16"/>
      <c r="F3" s="17">
        <v>500</v>
      </c>
      <c r="G3" s="18"/>
    </row>
    <row r="4" s="2" customFormat="1" ht="30" customHeight="1" spans="1:7">
      <c r="A4" s="14">
        <v>1</v>
      </c>
      <c r="B4" s="19" t="s">
        <v>11</v>
      </c>
      <c r="C4" s="20" t="s">
        <v>12</v>
      </c>
      <c r="D4" s="21">
        <f t="shared" ref="D4:D22" si="0">E4*F4</f>
        <v>262.5</v>
      </c>
      <c r="E4" s="22">
        <v>1.05</v>
      </c>
      <c r="F4" s="21">
        <f>0.5*500</f>
        <v>250</v>
      </c>
      <c r="G4" s="23" t="s">
        <v>13</v>
      </c>
    </row>
    <row r="5" s="2" customFormat="1" ht="30" customHeight="1" spans="1:7">
      <c r="A5" s="14">
        <v>2</v>
      </c>
      <c r="B5" s="24" t="s">
        <v>14</v>
      </c>
      <c r="C5" s="20" t="s">
        <v>12</v>
      </c>
      <c r="D5" s="21">
        <f t="shared" si="0"/>
        <v>383.25</v>
      </c>
      <c r="E5" s="22">
        <v>1.05</v>
      </c>
      <c r="F5" s="21">
        <f>0.73*500</f>
        <v>365</v>
      </c>
      <c r="G5" s="23" t="s">
        <v>15</v>
      </c>
    </row>
    <row r="6" ht="30" customHeight="1" spans="1:10">
      <c r="A6" s="14">
        <v>3</v>
      </c>
      <c r="B6" s="19" t="s">
        <v>16</v>
      </c>
      <c r="C6" s="20" t="s">
        <v>12</v>
      </c>
      <c r="D6" s="21">
        <f t="shared" si="0"/>
        <v>3990</v>
      </c>
      <c r="E6" s="22">
        <v>1.05</v>
      </c>
      <c r="F6" s="21">
        <f>7.6*500</f>
        <v>3800</v>
      </c>
      <c r="G6" s="23" t="s">
        <v>17</v>
      </c>
      <c r="J6" s="2"/>
    </row>
    <row r="7" ht="30" customHeight="1" spans="1:10">
      <c r="A7" s="14">
        <v>4</v>
      </c>
      <c r="B7" s="24" t="s">
        <v>18</v>
      </c>
      <c r="C7" s="20" t="s">
        <v>12</v>
      </c>
      <c r="D7" s="21">
        <f t="shared" si="0"/>
        <v>1312.5</v>
      </c>
      <c r="E7" s="22">
        <v>1.05</v>
      </c>
      <c r="F7" s="21">
        <f>5*0.5*500</f>
        <v>1250</v>
      </c>
      <c r="G7" s="23" t="s">
        <v>19</v>
      </c>
      <c r="J7" s="2"/>
    </row>
    <row r="8" ht="30" customHeight="1" spans="1:10">
      <c r="A8" s="14">
        <v>5</v>
      </c>
      <c r="B8" s="24" t="s">
        <v>20</v>
      </c>
      <c r="C8" s="20" t="s">
        <v>12</v>
      </c>
      <c r="D8" s="21">
        <f t="shared" si="0"/>
        <v>228.69</v>
      </c>
      <c r="E8" s="22">
        <v>1.05</v>
      </c>
      <c r="F8" s="21">
        <f>4.4*0.1*495</f>
        <v>217.8</v>
      </c>
      <c r="G8" s="23" t="s">
        <v>21</v>
      </c>
      <c r="J8" s="2"/>
    </row>
    <row r="9" ht="30" customHeight="1" spans="1:10">
      <c r="A9" s="14">
        <v>6</v>
      </c>
      <c r="B9" s="24" t="s">
        <v>22</v>
      </c>
      <c r="C9" s="20" t="s">
        <v>12</v>
      </c>
      <c r="D9" s="21">
        <f t="shared" si="0"/>
        <v>764.0325</v>
      </c>
      <c r="E9" s="22">
        <v>1.05</v>
      </c>
      <c r="F9" s="21">
        <f>4.2*0.35*495</f>
        <v>727.65</v>
      </c>
      <c r="G9" s="23" t="s">
        <v>23</v>
      </c>
      <c r="J9" s="2"/>
    </row>
    <row r="10" ht="30" customHeight="1" spans="1:10">
      <c r="A10" s="14">
        <v>7</v>
      </c>
      <c r="B10" s="24" t="s">
        <v>24</v>
      </c>
      <c r="C10" s="25" t="s">
        <v>25</v>
      </c>
      <c r="D10" s="21">
        <f t="shared" si="0"/>
        <v>454.78125</v>
      </c>
      <c r="E10" s="22">
        <v>1.05</v>
      </c>
      <c r="F10" s="21">
        <f>1.25*0.35*2*495</f>
        <v>433.125</v>
      </c>
      <c r="G10" s="23" t="s">
        <v>26</v>
      </c>
      <c r="J10" s="2"/>
    </row>
    <row r="11" ht="30" customHeight="1" spans="1:10">
      <c r="A11" s="14">
        <v>8</v>
      </c>
      <c r="B11" s="24" t="s">
        <v>27</v>
      </c>
      <c r="C11" s="25" t="s">
        <v>25</v>
      </c>
      <c r="D11" s="21">
        <f t="shared" si="0"/>
        <v>1101.87</v>
      </c>
      <c r="E11" s="22">
        <v>1.05</v>
      </c>
      <c r="F11" s="21">
        <f>2.12*495</f>
        <v>1049.4</v>
      </c>
      <c r="G11" s="23" t="s">
        <v>28</v>
      </c>
      <c r="J11" s="2"/>
    </row>
    <row r="12" ht="44" customHeight="1" spans="1:10">
      <c r="A12" s="14">
        <v>9</v>
      </c>
      <c r="B12" s="24" t="s">
        <v>29</v>
      </c>
      <c r="C12" s="25" t="s">
        <v>25</v>
      </c>
      <c r="D12" s="21">
        <f t="shared" si="0"/>
        <v>11.86605</v>
      </c>
      <c r="E12" s="22">
        <v>1.05</v>
      </c>
      <c r="F12" s="21">
        <f>6.2*4.35*0.4+6.2*1.5*0.45-9.18*0.4</f>
        <v>11.301</v>
      </c>
      <c r="G12" s="26" t="s">
        <v>30</v>
      </c>
      <c r="J12" s="2"/>
    </row>
    <row r="13" ht="30" customHeight="1" spans="1:10">
      <c r="A13" s="14">
        <v>10</v>
      </c>
      <c r="B13" s="24" t="s">
        <v>31</v>
      </c>
      <c r="C13" s="20" t="s">
        <v>32</v>
      </c>
      <c r="D13" s="21">
        <f t="shared" si="0"/>
        <v>449.061428571428</v>
      </c>
      <c r="E13" s="22">
        <v>1.06</v>
      </c>
      <c r="F13" s="21">
        <f>((0.1*2+0.35*2+1.25*2*2)*495+4.8*(6.2+0.4)*2-9.18*2)/7</f>
        <v>423.642857142857</v>
      </c>
      <c r="G13" s="27" t="s">
        <v>33</v>
      </c>
      <c r="J13" s="2"/>
    </row>
    <row r="14" ht="30" customHeight="1" spans="1:10">
      <c r="A14" s="14">
        <v>11</v>
      </c>
      <c r="B14" s="24" t="s">
        <v>34</v>
      </c>
      <c r="C14" s="20" t="s">
        <v>32</v>
      </c>
      <c r="D14" s="21">
        <f t="shared" si="0"/>
        <v>906.1569</v>
      </c>
      <c r="E14" s="22">
        <v>1.06</v>
      </c>
      <c r="F14" s="21">
        <f>(3.14*1.75+3.14*2.1)*495/7</f>
        <v>854.865</v>
      </c>
      <c r="G14" s="28" t="s">
        <v>35</v>
      </c>
      <c r="J14" s="2"/>
    </row>
    <row r="15" ht="30" customHeight="1" spans="1:10">
      <c r="A15" s="14">
        <v>12</v>
      </c>
      <c r="B15" s="29" t="s">
        <v>36</v>
      </c>
      <c r="C15" s="30" t="s">
        <v>37</v>
      </c>
      <c r="D15" s="21">
        <f t="shared" si="0"/>
        <v>148.0309875</v>
      </c>
      <c r="E15" s="30">
        <v>1.06</v>
      </c>
      <c r="F15" s="21">
        <f>(1369.1+887.9)*495/8/1000</f>
        <v>139.651875</v>
      </c>
      <c r="G15" s="31" t="s">
        <v>38</v>
      </c>
      <c r="J15" s="2"/>
    </row>
    <row r="16" ht="30" customHeight="1" spans="1:10">
      <c r="A16" s="14">
        <v>13</v>
      </c>
      <c r="B16" s="29" t="s">
        <v>39</v>
      </c>
      <c r="C16" s="20" t="s">
        <v>32</v>
      </c>
      <c r="D16" s="21">
        <f t="shared" si="0"/>
        <v>256.2534555</v>
      </c>
      <c r="E16" s="22">
        <v>1.05</v>
      </c>
      <c r="F16" s="21">
        <f>(4.2*0.35+1.23*0.29*2+3.14*1.925*0.29)*62</f>
        <v>244.05091</v>
      </c>
      <c r="G16" s="23" t="s">
        <v>40</v>
      </c>
      <c r="J16" s="2"/>
    </row>
    <row r="17" ht="30" customHeight="1" spans="1:10">
      <c r="A17" s="14">
        <v>14</v>
      </c>
      <c r="B17" s="29" t="s">
        <v>41</v>
      </c>
      <c r="C17" s="20" t="s">
        <v>10</v>
      </c>
      <c r="D17" s="21">
        <f t="shared" si="0"/>
        <v>530.565</v>
      </c>
      <c r="E17" s="22">
        <v>1.05</v>
      </c>
      <c r="F17" s="21">
        <f>(3.85+2.15*2)*62</f>
        <v>505.3</v>
      </c>
      <c r="G17" s="23" t="s">
        <v>42</v>
      </c>
      <c r="J17" s="2"/>
    </row>
    <row r="18" ht="30" customHeight="1" spans="1:10">
      <c r="A18" s="14">
        <v>15</v>
      </c>
      <c r="B18" s="29" t="s">
        <v>43</v>
      </c>
      <c r="C18" s="20" t="s">
        <v>32</v>
      </c>
      <c r="D18" s="21">
        <f t="shared" si="0"/>
        <v>36.011367</v>
      </c>
      <c r="E18" s="22">
        <v>1.05</v>
      </c>
      <c r="F18" s="21">
        <f>(3.5+1.25+1.6+3.14*1.75+3.14*2.1)*0.03*62</f>
        <v>34.29654</v>
      </c>
      <c r="G18" s="23" t="s">
        <v>44</v>
      </c>
      <c r="J18" s="2"/>
    </row>
    <row r="19" ht="30" customHeight="1" spans="1:10">
      <c r="A19" s="14">
        <v>16</v>
      </c>
      <c r="B19" s="29" t="s">
        <v>45</v>
      </c>
      <c r="C19" s="25" t="s">
        <v>25</v>
      </c>
      <c r="D19" s="21">
        <f t="shared" si="0"/>
        <v>13.209</v>
      </c>
      <c r="E19" s="22">
        <v>1.05</v>
      </c>
      <c r="F19" s="21">
        <f>((4.7+1.6*2)*0.6+4.78)*0.3+((4.1+1.6*2)*0.3+2.23)/2*4.4</f>
        <v>12.58</v>
      </c>
      <c r="G19" s="23" t="s">
        <v>46</v>
      </c>
      <c r="J19" s="2"/>
    </row>
    <row r="20" ht="30" customHeight="1" spans="1:10">
      <c r="A20" s="14">
        <v>17</v>
      </c>
      <c r="B20" s="29" t="s">
        <v>47</v>
      </c>
      <c r="C20" s="25" t="s">
        <v>25</v>
      </c>
      <c r="D20" s="21">
        <f t="shared" si="0"/>
        <v>8887.725</v>
      </c>
      <c r="E20" s="22">
        <v>1.05</v>
      </c>
      <c r="F20" s="21">
        <f>17.1*495</f>
        <v>8464.5</v>
      </c>
      <c r="G20" s="23" t="s">
        <v>48</v>
      </c>
      <c r="J20" s="2"/>
    </row>
    <row r="21" ht="30" customHeight="1" spans="1:10">
      <c r="A21" s="14">
        <v>18</v>
      </c>
      <c r="B21" s="29" t="s">
        <v>49</v>
      </c>
      <c r="C21" s="25" t="s">
        <v>25</v>
      </c>
      <c r="D21" s="21">
        <f t="shared" si="0"/>
        <v>8835.75</v>
      </c>
      <c r="E21" s="22">
        <v>1.05</v>
      </c>
      <c r="F21" s="21">
        <f>17*495</f>
        <v>8415</v>
      </c>
      <c r="G21" s="23" t="s">
        <v>50</v>
      </c>
      <c r="J21" s="2"/>
    </row>
    <row r="22" ht="30" customHeight="1" spans="1:10">
      <c r="A22" s="32">
        <v>19</v>
      </c>
      <c r="B22" s="33" t="s">
        <v>51</v>
      </c>
      <c r="C22" s="34" t="s">
        <v>52</v>
      </c>
      <c r="D22" s="35">
        <f t="shared" si="0"/>
        <v>15942.29175</v>
      </c>
      <c r="E22" s="36">
        <v>1.05</v>
      </c>
      <c r="F22" s="35">
        <f>(17.1*495-5*495)*1.13+17*495</f>
        <v>15183.135</v>
      </c>
      <c r="G22" s="37" t="s">
        <v>53</v>
      </c>
      <c r="J22" s="2"/>
    </row>
  </sheetData>
  <mergeCells count="1">
    <mergeCell ref="A1:G1"/>
  </mergeCells>
  <printOptions horizontalCentered="1" verticalCentered="1"/>
  <pageMargins left="0.590551181102362" right="0.590551181102362" top="0.511811023622047" bottom="0.551181102362205" header="0.31496062992126" footer="0.31496062992126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工程量计算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Liu-Ling</dc:creator>
  <cp:lastModifiedBy>Administrator</cp:lastModifiedBy>
  <dcterms:created xsi:type="dcterms:W3CDTF">2020-09-07T07:55:00Z</dcterms:created>
  <cp:lastPrinted>2021-08-21T15:10:00Z</cp:lastPrinted>
  <dcterms:modified xsi:type="dcterms:W3CDTF">2023-09-03T15:08:08Z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808904FEA9EB470EABDC04EA12BD95C1_13</vt:lpwstr>
  </property>
</Properties>
</file>