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投标报价汇总表" sheetId="4" r:id="rId1"/>
    <sheet name="工程量清单报价表" sheetId="2" r:id="rId2"/>
  </sheets>
  <definedNames>
    <definedName name="_xlnm.Print_Titles" localSheetId="1">工程量清单报价表!$2:$3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<sst xmlns="http://schemas.openxmlformats.org/spreadsheetml/2006/main" count="845" uniqueCount="512">
  <si>
    <t>投标报价汇总表</t>
  </si>
  <si>
    <t>项目名称：桃曲坡水库安全设施建设工程</t>
  </si>
  <si>
    <t>组号</t>
  </si>
  <si>
    <t>项目分组名称</t>
  </si>
  <si>
    <t>金额（元）</t>
  </si>
  <si>
    <t>备注</t>
  </si>
  <si>
    <t>一</t>
  </si>
  <si>
    <t>二</t>
  </si>
  <si>
    <t>三</t>
  </si>
  <si>
    <t>四</t>
  </si>
  <si>
    <t>五</t>
  </si>
  <si>
    <t>六</t>
  </si>
  <si>
    <t>七</t>
  </si>
  <si>
    <t>八</t>
  </si>
  <si>
    <t>九</t>
  </si>
  <si>
    <t>十</t>
  </si>
  <si>
    <t>十一</t>
  </si>
  <si>
    <t>十二</t>
  </si>
  <si>
    <t>合计（A）</t>
  </si>
  <si>
    <t>十三</t>
  </si>
  <si>
    <t>暂列金额（B）</t>
  </si>
  <si>
    <t>十四</t>
  </si>
  <si>
    <t>工程保险费（C）=（A）*0.45%</t>
  </si>
  <si>
    <t>十五</t>
  </si>
  <si>
    <t>招标代理服务费（D）</t>
  </si>
  <si>
    <t>投标报价=（A）+（B）+（C）+（D）</t>
  </si>
  <si>
    <t>已标价工程量清单</t>
  </si>
  <si>
    <t>序号</t>
  </si>
  <si>
    <t>项目名称</t>
  </si>
  <si>
    <t>规格参数</t>
  </si>
  <si>
    <t>单位</t>
  </si>
  <si>
    <t>数量</t>
  </si>
  <si>
    <t>单价（元）</t>
  </si>
  <si>
    <t>合价（元）</t>
  </si>
  <si>
    <t>设备费</t>
  </si>
  <si>
    <t>安装费</t>
  </si>
  <si>
    <t>雨量监测站</t>
  </si>
  <si>
    <t>雨量计※</t>
  </si>
  <si>
    <r>
      <rPr>
        <b/>
        <sz val="10"/>
        <rFont val="宋体"/>
        <charset val="134"/>
      </rPr>
      <t>（1）※承雨口内径：φ200mm；刃口锐角：40°～45°；
（2）※分辨力：≤0.5mm；
（3）※雨强范围：0.01mm～4mm/min（允许通过最大雨强8mm/min）；
（4）※翻斗计量误差：≤±4%（在0.01～4mm/min雨强范围）</t>
    </r>
    <r>
      <rPr>
        <sz val="10"/>
        <rFont val="宋体"/>
        <charset val="134"/>
      </rPr>
      <t xml:space="preserve">
（5）输出信号方式：磁钢¬干簧管式接点通断信号
（6）开关接点容量：DCV≤12V，I≤120mA
（7）接点工作次数：≥1×107次
（8）工作环境温度：–10～+50℃
（9）工作环境湿度：≤98%RH（40℃凝露）</t>
    </r>
  </si>
  <si>
    <t>个</t>
  </si>
  <si>
    <t>数据采集终端※</t>
  </si>
  <si>
    <r>
      <rPr>
        <b/>
        <sz val="10"/>
        <rFont val="宋体"/>
        <charset val="134"/>
      </rPr>
      <t>（1）※具有RS485接口，不少于5路；</t>
    </r>
    <r>
      <rPr>
        <sz val="10"/>
        <rFont val="宋体"/>
        <charset val="134"/>
      </rPr>
      <t xml:space="preserve">
（2）具有RS232接口，不少于4路；
</t>
    </r>
    <r>
      <rPr>
        <b/>
        <sz val="10"/>
        <rFont val="宋体"/>
        <charset val="134"/>
      </rPr>
      <t>（3）※具有数字脉冲量接口，不少于2路；</t>
    </r>
    <r>
      <rPr>
        <sz val="10"/>
        <rFont val="宋体"/>
        <charset val="134"/>
      </rPr>
      <t xml:space="preserve">
（4）具有数字量DI采集，不少于8路；
（5）具有模拟量接口，不少于8路；
（6）具有可控制电源输出，不少于4路；
（7）具有数字量DO继电器出口，不少于6路；
</t>
    </r>
    <r>
      <rPr>
        <b/>
        <sz val="10"/>
        <rFont val="宋体"/>
        <charset val="134"/>
      </rPr>
      <t>（8）※具有内置全网通DTU，支持不少于4个中心站；
（9）※内置充电控制器，可直接接入太阳能电池板和蓄电池；</t>
    </r>
    <r>
      <rPr>
        <sz val="10"/>
        <rFont val="宋体"/>
        <charset val="134"/>
      </rPr>
      <t xml:space="preserve">    (10)具有WIFI、蓝牙等任意一种无线接口，安装现场可使用无线通讯进行设备调试；
（11）持电压、电流、充电功率、温度等多种工况参数采集上报；
（12）具有人机交互显示屏，不小于4.3寸；
（13）直流供电电压范围：9~36V；静态职守电流（自报式工作模式）：不大于1mA；工作电流（不含通信装置）不大于10mA。 详见招标技术标准</t>
    </r>
  </si>
  <si>
    <t>北斗卫星终端※</t>
  </si>
  <si>
    <r>
      <rPr>
        <sz val="10"/>
        <rFont val="宋体"/>
        <charset val="134"/>
      </rPr>
      <t xml:space="preserve">（1）RDSS 技术指标
工作频率：S: S1、S2C_d、S2C_p，L: Lf0、Lf1、Lf2
接收信号门限功率：北斗二号：≤-127.6dBm北斗三号:对于专用段24kbps信息帧，≤-123.8dBm；对于专用段16kbps信息帧，≤-127.5dBm；对于专用段8kbps信息帧，≤-130.0dBm
接收通道数：北斗二号：≥10个，北斗三号：≥21个；
发射信号功率：≥37dBm
短报文通信频率：默认60秒，根据北斗用户卡的频率确定
</t>
    </r>
    <r>
      <rPr>
        <b/>
        <sz val="10"/>
        <rFont val="宋体"/>
        <charset val="134"/>
      </rPr>
      <t>※短报文长度：北斗二号：≥120个汉字；北斗三号：≥1000个汉字</t>
    </r>
    <r>
      <rPr>
        <sz val="10"/>
        <rFont val="宋体"/>
        <charset val="134"/>
      </rPr>
      <t xml:space="preserve">
动态特性：速度：≥300m/s加速度：≥4g
（2）RNSS技术指标
工作频率：BD2 B1 1561.098MHz±2.046MHz；
首次定位时间：冷启动：≤35s；热启动：≤1s 
</t>
    </r>
    <r>
      <rPr>
        <b/>
        <sz val="10"/>
        <rFont val="宋体"/>
        <charset val="134"/>
      </rPr>
      <t>※定位误差：水平≤ 10m，高程≤ 10m（95%，PDOP≤4，重点区域）</t>
    </r>
    <r>
      <rPr>
        <sz val="10"/>
        <rFont val="宋体"/>
        <charset val="134"/>
      </rPr>
      <t xml:space="preserve">
测速精度：≤0.1m/s
定位测速更新率：≥1Hz
定位模式：单 B1 定位；单 L1 定位；B1L1 兼容定位
（3）电源
供电电压: 12V～32V
待机功耗: 约2瓦 ( 24V | 85mA )
最大功耗（RDSS 发射时）: ≤18W (5W 功放，持续时间：约 1500ms)
（4）接口特性
通讯端口：不少于1路RS232串口(可定制成422、485接口)
通讯协议：4.0协议和2.1协议
（5）环境指标
</t>
    </r>
    <r>
      <rPr>
        <b/>
        <sz val="10"/>
        <rFont val="宋体"/>
        <charset val="134"/>
      </rPr>
      <t>※工作温度：-40℃～+70℃。</t>
    </r>
    <r>
      <rPr>
        <sz val="10"/>
        <rFont val="宋体"/>
        <charset val="134"/>
      </rPr>
      <t xml:space="preserve">
存储温度：-40℃～+85℃。
湿热：能在为+45℃，相对湿度为95%的环境下正常工作。
</t>
    </r>
    <r>
      <rPr>
        <b/>
        <sz val="10"/>
        <rFont val="宋体"/>
        <charset val="134"/>
      </rPr>
      <t>※外壳防护：终端防护等级≥IP67。</t>
    </r>
  </si>
  <si>
    <t>套</t>
  </si>
  <si>
    <t>太阳能板100W</t>
  </si>
  <si>
    <t>最大输出功率：100W；功率公差：0~+3W；工作电压18V；最大工作电流：2.22A；开路电流：2.37A；电池片材料：单晶硅。包含太阳能板安装支架、充电控制器</t>
  </si>
  <si>
    <t>块</t>
  </si>
  <si>
    <t>蓄电池100AH</t>
  </si>
  <si>
    <t>12v100AH</t>
  </si>
  <si>
    <t>设备箱</t>
  </si>
  <si>
    <t>镀锌喷塑</t>
  </si>
  <si>
    <t>4G通信费</t>
  </si>
  <si>
    <t>3年，满足使用需求</t>
  </si>
  <si>
    <t>处</t>
  </si>
  <si>
    <t>北斗通信费</t>
  </si>
  <si>
    <t>二合一防雷器</t>
  </si>
  <si>
    <t>通信、电源防雷　</t>
  </si>
  <si>
    <t>避雷及接地系统</t>
  </si>
  <si>
    <t>接地体角钢尺寸50mm×50mm×150mm；电阻≤10Ω</t>
  </si>
  <si>
    <t>3m立杆</t>
  </si>
  <si>
    <t>采用热镀锌钢管；高度5mm；壁厚2mm；杆直径89mm；</t>
  </si>
  <si>
    <t>基础浇筑</t>
  </si>
  <si>
    <t>立杆基础</t>
  </si>
  <si>
    <t>大坝安全监测</t>
  </si>
  <si>
    <t>表面变形监测</t>
  </si>
  <si>
    <t>2.1.1</t>
  </si>
  <si>
    <t>GNSS接收机※</t>
  </si>
  <si>
    <r>
      <rPr>
        <b/>
        <sz val="10"/>
        <color rgb="FF000000"/>
        <rFont val="宋体"/>
        <charset val="134"/>
      </rPr>
      <t>※定位精度：</t>
    </r>
    <r>
      <rPr>
        <sz val="10"/>
        <color rgb="FF000000"/>
        <rFont val="宋体"/>
        <charset val="134"/>
      </rPr>
      <t xml:space="preserve">
（1）静态解算精度：
平面：±(2.5+0.5*10-6D)mm；                   
高程：±(5.0+0.5*10-6D)mm。
（2）动态解算精度：
平面：±(8+1*10-6D)mm；
高程：±(15+1*10-6D)mm。
数据传输：
</t>
    </r>
    <r>
      <rPr>
        <b/>
        <sz val="10"/>
        <rFont val="宋体"/>
        <charset val="134"/>
      </rPr>
      <t>（1）※支持TCP/IP,MQTT,NTRIP Server, HTTPS协议。</t>
    </r>
    <r>
      <rPr>
        <sz val="10"/>
        <color rgb="FF000000"/>
        <rFont val="宋体"/>
        <charset val="134"/>
      </rPr>
      <t xml:space="preserve">
（2）支持多个数据流同时发送。
（3）输出速率：≥1Hz。
（4）网络：4G全网通。
电源：
（1）DC 12V 适应宽电压工作9﹣18VDC。
（2）主机功耗＜2W。
（3）支持通电自启。
环境：
（1）工作温度：-40到75度。
（2）存储温度：-40到85度。
</t>
    </r>
    <r>
      <rPr>
        <b/>
        <sz val="10"/>
        <rFont val="宋体"/>
        <charset val="134"/>
      </rPr>
      <t>（3）※防水防尘：等级≥IP68。</t>
    </r>
  </si>
  <si>
    <t>台</t>
  </si>
  <si>
    <t>2.1.2</t>
  </si>
  <si>
    <t>4G卡</t>
  </si>
  <si>
    <t>300M/月，3年</t>
  </si>
  <si>
    <t>张</t>
  </si>
  <si>
    <t>2.1.3</t>
  </si>
  <si>
    <t>太阳能板</t>
  </si>
  <si>
    <t>100W/12V</t>
  </si>
  <si>
    <t>2.1.4</t>
  </si>
  <si>
    <t>蓄电池</t>
  </si>
  <si>
    <t>100AH/12V</t>
  </si>
  <si>
    <t>2.1.5</t>
  </si>
  <si>
    <t>充电控制器</t>
  </si>
  <si>
    <t>3A/12V</t>
  </si>
  <si>
    <t>2.1.6</t>
  </si>
  <si>
    <t>避雷针</t>
  </si>
  <si>
    <t>1.5m</t>
  </si>
  <si>
    <t>2.1.7</t>
  </si>
  <si>
    <t>配套电缆及插接件</t>
  </si>
  <si>
    <t>配套</t>
  </si>
  <si>
    <t>2.1.8</t>
  </si>
  <si>
    <t>2m塔杆</t>
  </si>
  <si>
    <t>2m镀锌钢管，φ165mm</t>
  </si>
  <si>
    <t>2.1.9</t>
  </si>
  <si>
    <t>标点土建</t>
  </si>
  <si>
    <t>土建规格1000*1000*1000mm</t>
  </si>
  <si>
    <t>项</t>
  </si>
  <si>
    <t>2.1.10</t>
  </si>
  <si>
    <t>GNSS解算软件</t>
  </si>
  <si>
    <t>GNSS卫星测量数据、坐标转换、定位解算</t>
  </si>
  <si>
    <t>裂缝监测</t>
  </si>
  <si>
    <t>2.2.1</t>
  </si>
  <si>
    <t>表面测缝计</t>
  </si>
  <si>
    <t>振铉式，量程50-100mm，精度≤±0.1%FS，分辨率≤±0.025%FS</t>
  </si>
  <si>
    <t>2.2.2</t>
  </si>
  <si>
    <t>仪器线缆</t>
  </si>
  <si>
    <t>2×2×0.37mm水工仪器专用线缆</t>
  </si>
  <si>
    <t>m</t>
  </si>
  <si>
    <t>2.2.3</t>
  </si>
  <si>
    <t>电缆沟开挖回填</t>
  </si>
  <si>
    <t>0.5（宽）×0.7m（深）</t>
  </si>
  <si>
    <t>渗流监测</t>
  </si>
  <si>
    <t>2.3.1</t>
  </si>
  <si>
    <t>设备/材料</t>
  </si>
  <si>
    <t>2.3.1.1</t>
  </si>
  <si>
    <t>测压管</t>
  </si>
  <si>
    <t>φ50mm镀锌钢管，花管开孔率大于15%</t>
  </si>
  <si>
    <t>2.3.1.2</t>
  </si>
  <si>
    <t>渗压计</t>
  </si>
  <si>
    <t>振铉式，量程350-370KPa，精度≤±0.1%FS，分辨率≤±0.025%FS</t>
  </si>
  <si>
    <t>支</t>
  </si>
  <si>
    <t>2.3.1.3</t>
  </si>
  <si>
    <t>仪器电缆</t>
  </si>
  <si>
    <t>2.3.2</t>
  </si>
  <si>
    <t>土建</t>
  </si>
  <si>
    <t>2.3.2.1</t>
  </si>
  <si>
    <t>钻孔</t>
  </si>
  <si>
    <t>干钻，开孔孔径φ110mm</t>
  </si>
  <si>
    <t>2.3.2.2</t>
  </si>
  <si>
    <t>膨润泥球</t>
  </si>
  <si>
    <t>粒径φ10~15mm</t>
  </si>
  <si>
    <t>m3</t>
  </si>
  <si>
    <t>2.3.2.3</t>
  </si>
  <si>
    <t>中粗砂</t>
  </si>
  <si>
    <t>粒径为0.5-2mm</t>
  </si>
  <si>
    <t>2.3.2.4</t>
  </si>
  <si>
    <t>孔口保护</t>
  </si>
  <si>
    <t>50×50CM，混凝土结构</t>
  </si>
  <si>
    <t>2.3.2.5</t>
  </si>
  <si>
    <t>流量监测站</t>
  </si>
  <si>
    <t>超声波流量计※</t>
  </si>
  <si>
    <r>
      <rPr>
        <b/>
        <sz val="10"/>
        <rFont val="宋体"/>
        <charset val="134"/>
      </rPr>
      <t>※声路数量 支持不少于4声路 
※测流精度  ≤±1%（明渠规则断面，典型四声路）</t>
    </r>
    <r>
      <rPr>
        <sz val="10"/>
        <rFont val="宋体"/>
        <charset val="134"/>
      </rPr>
      <t xml:space="preserve">
≤±5%（明渠不规则断面，典型四声路）
供电电源  DC12-24V 或 AC220V
平均功耗  ≤10W（典型四声路）
显示内容 流量、累积流量、流速、液位、信号增益等
</t>
    </r>
    <r>
      <rPr>
        <b/>
        <sz val="10"/>
        <rFont val="宋体"/>
        <charset val="134"/>
      </rPr>
      <t>※防护等级  ≥IP65</t>
    </r>
    <r>
      <rPr>
        <sz val="10"/>
        <rFont val="宋体"/>
        <charset val="134"/>
      </rPr>
      <t xml:space="preserve">
工作温度  -35℃ ~ 70℃
</t>
    </r>
    <r>
      <rPr>
        <b/>
        <sz val="10"/>
        <rFont val="宋体"/>
        <charset val="134"/>
      </rPr>
      <t>※数据接口  RS485、RS232、4-20mA、RJ45以太网口等</t>
    </r>
    <r>
      <rPr>
        <sz val="10"/>
        <rFont val="宋体"/>
        <charset val="134"/>
      </rPr>
      <t xml:space="preserve">
通讯制式  4G 
外壳材质  不锈钢 
数据存储 ≥32GB</t>
    </r>
  </si>
  <si>
    <t>数据采集终端</t>
  </si>
  <si>
    <t>（1）具有RS485接口，不少于5路；
（2）具有RS232接口，不少于4路；
（3）具有数字脉冲量接口，不少于2路；
（4）具有数字量DI采集，不少于8路；
（5）具有模拟量接口，不少于8路；
（6）具有可控制电源输出，不少于4路；
（7）具有数字量DO继电器出口，不少于6路；
（8）具有内置全网通DTU，支持不少于4个中心站；
（9）内置充电控制器，可直接接入太阳能电池板和蓄电池；    (10)具有WIFI、蓝牙等任意一种无线接口，安装现场可使用无线通讯进行设备调试；                                         （11）持电压、电流、充电功率、温度等多种工况参数采集上报；
（12）具有人机交互显示屏，不小于4.3寸；
（13）直流供电电压范围：9~36V；静态职守电流（自报式工作模式）：不大于1mA；工作电流（不含通信装置）不大于10mA。 详见招标技术标准</t>
  </si>
  <si>
    <t>电源适配器</t>
  </si>
  <si>
    <t>12V</t>
  </si>
  <si>
    <t>电源线</t>
  </si>
  <si>
    <t>2m镀锌钢管，口径165mm</t>
  </si>
  <si>
    <t>立杆高3m（悬臂3m）</t>
  </si>
  <si>
    <t>镀锌钢管，φ250mm，高3m，悬臂3m，悬臂φ110mm　</t>
  </si>
  <si>
    <t>基础浇筑C25</t>
  </si>
  <si>
    <t>C25，基坑尺寸1m×1m×1.5m　</t>
  </si>
  <si>
    <t>超声波流量计电缆线</t>
  </si>
  <si>
    <t>三芯屏蔽电缆</t>
  </si>
  <si>
    <t>保护钢管</t>
  </si>
  <si>
    <t>DN32镀锌管</t>
  </si>
  <si>
    <t>水量监测站</t>
  </si>
  <si>
    <t>电磁流量计※</t>
  </si>
  <si>
    <r>
      <rPr>
        <sz val="10"/>
        <rFont val="宋体"/>
        <charset val="134"/>
      </rPr>
      <t xml:space="preserve">管径300mm
</t>
    </r>
    <r>
      <rPr>
        <b/>
        <sz val="10"/>
        <rFont val="宋体"/>
        <charset val="134"/>
      </rPr>
      <t>※测量范围0.1~10 m/s（流速）</t>
    </r>
    <r>
      <rPr>
        <sz val="10"/>
        <rFont val="宋体"/>
        <charset val="134"/>
      </rPr>
      <t xml:space="preserve">
对应流量范围：25.45～2545 m³/h（满管流工况）
</t>
    </r>
    <r>
      <rPr>
        <b/>
        <sz val="10"/>
        <rFont val="宋体"/>
        <charset val="134"/>
      </rPr>
      <t>※精度等级≤±0.5% 示值误差（常规液体），≤±1.0%（含固体颗粒或低电导率介质）</t>
    </r>
    <r>
      <rPr>
        <sz val="10"/>
        <rFont val="宋体"/>
        <charset val="134"/>
      </rPr>
      <t xml:space="preserve">
重复性≤0.2%
</t>
    </r>
    <r>
      <rPr>
        <b/>
        <sz val="10"/>
        <rFont val="宋体"/>
        <charset val="134"/>
      </rPr>
      <t>※流体电导率要求≥5 μS/cm（标准型），特殊设计可测≥1 μS/cm（如去离子水）</t>
    </r>
    <r>
      <rPr>
        <sz val="10"/>
        <rFont val="宋体"/>
        <charset val="134"/>
      </rPr>
      <t xml:space="preserve">
介质温度范围 -25℃~+180℃（常规型）
工作压力  1.6 MPa（标准）
法兰标准GB/T 9119、DIN 2501、ANSI B16.5等（需与管道匹配）</t>
    </r>
  </si>
  <si>
    <t>电磁流量计</t>
  </si>
  <si>
    <t>管径200mm
测量范围0.1~10 m/s（流速），对应流量范围：11.3～1131 m³/h（基于满管流计算）
精度等级≤±0.5% 示值误差（常规液体），≤±1.0%（含固体颗粒或低电导率介质）
重复性≤0.2%
流体电导率要求≥5 μS/cm（标准型），特殊设计可测≥1 μS/cm（如去离子水）
介质温度范围 -25℃~+180℃（常规型）
工作压力  1.6 MPa（标准）
法兰标准GB/T 9119、DIN 2501、ANSI B16.5等（需与管道匹配）</t>
  </si>
  <si>
    <t>管径450mm
测量范围0.1~10 m/s（流速），对应流量范围：57.26～5725.55 m³/h（基于满管流计算）
精度等级≤±0.5% 示值误差（常规液体），≤±1.0%（含固体颗粒或低电导率介质）
重复性≤0.2%
流体电导率要求≥5 μS/cm（标准型），特殊设计可测≥1 μS/cm（如去离子水）
介质温度范围 -25℃~+180℃（常规型）
工作压力  1.6 MPa（标准）
法兰标准GB/T 9119、DIN 2501、ANSI B16.5等（需与管道匹配）</t>
  </si>
  <si>
    <t>管径600mm
测量范围0.1~10 m/s（流速），对应流量范围：85~8500 m³/h（基于满管流计算）
精度等级≤±0.5% 示值误差（常规液体），≤±1.0%（含固体颗粒或低电导率介质）
重复性≤0.2%
流体电导率要求≥5 μS/cm（标准型），特殊设计可测≥1 μS/cm（如去离子水）
介质温度范围 -25℃~+180℃（常规型）
工作压力  1.6 MPa（标准）
法兰标准GB/T 9119、DIN 2501、ANSI B16.5等（需与管道匹配）</t>
  </si>
  <si>
    <t>管径800mm
测量范围0.1~10 m/s（流速），对应流量范围：181～18096 m³/h（基于满管流计算）
精度等级≤±0.5% 示值误差（常规液体），≤±1.0%（含固体颗粒或低电导率介质）
重复性≤0.2%
流体电导率要求≥5 μS/cm（标准型），特殊设计可测≥1 μS/cm（如去离子水）
介质温度范围 -25℃~+180℃（常规型）
工作压力  1.6 MPa（标准）
法兰标准GB/T 9119、DIN 2501、ANSI B16.5等（需与管道匹配）</t>
  </si>
  <si>
    <t>无人机巡查</t>
  </si>
  <si>
    <t>无人机※</t>
  </si>
  <si>
    <r>
      <rPr>
        <sz val="10"/>
        <rFont val="宋体"/>
        <charset val="134"/>
      </rPr>
      <t xml:space="preserve">尺寸（展开，不包含桨叶）：长≥370mm、宽≥400mm、高≥200mm
重量：≤2000克
</t>
    </r>
    <r>
      <rPr>
        <b/>
        <sz val="10"/>
        <rFont val="宋体"/>
        <charset val="134"/>
      </rPr>
      <t>※最大起飞重量：≥2000g</t>
    </r>
    <r>
      <rPr>
        <sz val="10"/>
        <rFont val="宋体"/>
        <charset val="134"/>
      </rPr>
      <t xml:space="preserve">
</t>
    </r>
    <r>
      <rPr>
        <b/>
        <sz val="10"/>
        <rFont val="宋体"/>
        <charset val="134"/>
      </rPr>
      <t>※续航：≥ 40分钟</t>
    </r>
    <r>
      <rPr>
        <sz val="10"/>
        <rFont val="宋体"/>
        <charset val="134"/>
      </rPr>
      <t xml:space="preserve">
水平飞行速度：≥20米/秒
最高飞行海拔：≥6500米
</t>
    </r>
    <r>
      <rPr>
        <b/>
        <sz val="10"/>
        <rFont val="宋体"/>
        <charset val="134"/>
      </rPr>
      <t>※可承受风速作业时：≥12 米/秒</t>
    </r>
    <r>
      <rPr>
        <sz val="10"/>
        <rFont val="宋体"/>
        <charset val="134"/>
      </rPr>
      <t xml:space="preserve">
最长飞行时间：≥54分钟
</t>
    </r>
    <r>
      <rPr>
        <b/>
        <sz val="10"/>
        <rFont val="宋体"/>
        <charset val="134"/>
      </rPr>
      <t>※IP 防护等级：≥ IP55
※作业半径：≥12KM</t>
    </r>
    <r>
      <rPr>
        <sz val="10"/>
        <rFont val="宋体"/>
        <charset val="134"/>
      </rPr>
      <t xml:space="preserve">
集成摄像机：（广角、长焦、中长焦、热成像和激光模块）
采集精度：≥1:500
最多搭载平台1个</t>
    </r>
  </si>
  <si>
    <t>无人机库※</t>
  </si>
  <si>
    <r>
      <rPr>
        <sz val="10"/>
        <rFont val="宋体"/>
        <charset val="134"/>
      </rPr>
      <t xml:space="preserve">尺寸舱盖开启：长≥1700mm、宽≥700mm、高≥460mm
舱盖闭合：长≥600mm、宽≥700mm、高≥700mm
重量： ≤55KG
输入电压 ：100至240 VAC，50/60 Hz 
最大功率： ≤最大800W
输出电压： 直流35V
</t>
    </r>
    <r>
      <rPr>
        <b/>
        <sz val="10"/>
        <rFont val="宋体"/>
        <charset val="134"/>
      </rPr>
      <t>※充电时间 ：≤27分钟
※防护等级 ：≥IP55</t>
    </r>
    <r>
      <rPr>
        <sz val="10"/>
        <rFont val="宋体"/>
        <charset val="134"/>
      </rPr>
      <t xml:space="preserve">
续航时间：≥ 5小时
最高海拔： ≥4500米
</t>
    </r>
    <r>
      <rPr>
        <b/>
        <sz val="10"/>
        <rFont val="宋体"/>
        <charset val="134"/>
      </rPr>
      <t>※RTK定位精度：水平：≤1厘米 + 1 ppm（RMS）垂直：≤2厘米 + 1 ppm（RMS）</t>
    </r>
    <r>
      <rPr>
        <sz val="10"/>
        <rFont val="宋体"/>
        <charset val="134"/>
      </rPr>
      <t xml:space="preserve">
网络接入： 以太网/4g两种及以上
摄像头 ：舱内+舱盖 
防雷 ：20千安防护
传感器： 配备风速、雨量、环境温度、水浸、舱内温度、舱内湿度传感器</t>
    </r>
  </si>
  <si>
    <t>遥控器</t>
  </si>
  <si>
    <t>行业版 遥控器</t>
  </si>
  <si>
    <t>电池</t>
  </si>
  <si>
    <t>智能飞行电池（每块电池支持飞行400架次）（暂定每个机库每年6块电池，全年可支持2400架次飞行）</t>
  </si>
  <si>
    <t>挂载设备</t>
  </si>
  <si>
    <t>无人机存储卡（≥256G）</t>
  </si>
  <si>
    <t>4G模块上网套件（无线数据终端）</t>
  </si>
  <si>
    <t>喊话器，重量≤220g，功率≥30W，渗压等级≥126dB，扬声距离≥300m，支持录音播放、文本转语音、音频文件播放等运行模式</t>
  </si>
  <si>
    <t>5G流量卡（3年）</t>
  </si>
  <si>
    <t>机库安装配件</t>
  </si>
  <si>
    <t>包含水泥、PVC管、膨胀螺丝等施工辅料</t>
  </si>
  <si>
    <t>机库安装</t>
  </si>
  <si>
    <t>包含运输、吊装、基座安装服务</t>
  </si>
  <si>
    <t>通信线缆敷设</t>
  </si>
  <si>
    <t>含光纤、网线、电源线等敷设，光纤至水利专网接入点由业主方提供</t>
  </si>
  <si>
    <t>安全护栏</t>
  </si>
  <si>
    <t>定制</t>
  </si>
  <si>
    <t>地下电缆标识桩</t>
  </si>
  <si>
    <t>防雷保护</t>
  </si>
  <si>
    <t>根据环境利旧现有防雷或自制防雷地网镀锌角钢长1000mm、截面50mm、厚4mm</t>
  </si>
  <si>
    <t>无人机挂载设备联调</t>
  </si>
  <si>
    <t>挂载设备及系统联调</t>
  </si>
  <si>
    <t>机库保险</t>
  </si>
  <si>
    <t>行业无忧旗舰版  保险（3年）</t>
  </si>
  <si>
    <t>份</t>
  </si>
  <si>
    <t>无人机保险</t>
  </si>
  <si>
    <t>第三方责任险</t>
  </si>
  <si>
    <t>无人机100万第三方责任险  保险（3年）</t>
  </si>
  <si>
    <t>无人机巡查平台</t>
  </si>
  <si>
    <t>平台融合了智能飞控、数据智能标注、问题推送、一键导航、高清全景图等业务功能，可用于水库巡查、智慧水利、孪生流域等业务场景，提供软件功能定制开发、服务成果定制交付的能力。</t>
  </si>
  <si>
    <t>视频监视</t>
  </si>
  <si>
    <t>全景摄像机※</t>
  </si>
  <si>
    <r>
      <rPr>
        <sz val="10"/>
        <rFont val="宋体"/>
        <charset val="134"/>
      </rPr>
      <t>2400万270度AR全景摄像机：6个1/1.8＂4MP2.8mm全景镜头，</t>
    </r>
    <r>
      <rPr>
        <b/>
        <sz val="10"/>
        <rFont val="宋体"/>
        <charset val="134"/>
      </rPr>
      <t>※最高分辨率及帧率可达8160×2400@30fps</t>
    </r>
    <r>
      <rPr>
        <sz val="10"/>
        <rFont val="宋体"/>
        <charset val="134"/>
      </rPr>
      <t>；</t>
    </r>
    <r>
      <rPr>
        <b/>
        <sz val="10"/>
        <rFont val="宋体"/>
        <charset val="134"/>
      </rPr>
      <t>※视场角：≥水平270°,≥垂直85°</t>
    </r>
    <r>
      <rPr>
        <sz val="10"/>
        <rFont val="宋体"/>
        <charset val="134"/>
      </rPr>
      <t>；</t>
    </r>
    <r>
      <rPr>
        <b/>
        <sz val="10"/>
        <rFont val="宋体"/>
        <charset val="134"/>
      </rPr>
      <t>※星光级照度，≤0.0005Lux/F1.0（彩色），0.0001Lux/F1.0（黑白）。</t>
    </r>
    <r>
      <rPr>
        <sz val="10"/>
        <rFont val="宋体"/>
        <charset val="134"/>
      </rPr>
      <t xml:space="preserve">
细节摄像机：1/1.8＂8MPProgressiveScanCMOS，最高分辨率及帧率可达3840×2160@25fps；</t>
    </r>
    <r>
      <rPr>
        <b/>
        <sz val="10"/>
        <rFont val="宋体"/>
        <charset val="134"/>
      </rPr>
      <t>※星光级照度，≤0.0005Lux/F1.5（彩色），≤0.0001Lux/F1.5（黑白），0Lux withIR</t>
    </r>
    <r>
      <rPr>
        <sz val="10"/>
        <rFont val="宋体"/>
        <charset val="134"/>
      </rPr>
      <t>；</t>
    </r>
    <r>
      <rPr>
        <b/>
        <sz val="10"/>
        <rFont val="宋体"/>
        <charset val="134"/>
      </rPr>
      <t>※≥45倍光学变倍，≥16倍数字变倍</t>
    </r>
    <r>
      <rPr>
        <sz val="10"/>
        <rFont val="宋体"/>
        <charset val="134"/>
      </rPr>
      <t>；水平360°连续旋转，垂直-15°-90°（自动翻转）；采用高效红外阵列，低功耗，照射距离最远可达500m。 详见招标技术标准。</t>
    </r>
  </si>
  <si>
    <t>桃曲坡水库入口平台</t>
  </si>
  <si>
    <t>智能球型一体机※</t>
  </si>
  <si>
    <r>
      <rPr>
        <sz val="10"/>
        <rFont val="宋体"/>
        <charset val="134"/>
      </rPr>
      <t xml:space="preserve">传感器类型：1/1.8＂ progressive scan CMOS,1/2.8" progressive scan CMOS
</t>
    </r>
    <r>
      <rPr>
        <b/>
        <sz val="10"/>
        <rFont val="宋体"/>
        <charset val="134"/>
      </rPr>
      <t>※最低照度：彩色：≤0.0005 Lux @（F1.0，AGC ON），0 Lux with Light；彩色：≤0.005 Lux @（F1.5，AGC ON），黑白：≤0.001 Lux @（F1.5，AGC ON），0 Lux with IR</t>
    </r>
    <r>
      <rPr>
        <sz val="10"/>
        <rFont val="宋体"/>
        <charset val="134"/>
      </rPr>
      <t xml:space="preserve">
</t>
    </r>
    <r>
      <rPr>
        <b/>
        <sz val="10"/>
        <rFont val="宋体"/>
        <charset val="134"/>
      </rPr>
      <t>※焦距：4 mm；5.9 mm~188.8 mm，≥32倍光学变倍
※红外≥150 m</t>
    </r>
    <r>
      <rPr>
        <sz val="10"/>
        <rFont val="宋体"/>
        <charset val="134"/>
      </rPr>
      <t xml:space="preserve">
红外波长范围：850 nm
水平范围：360°
垂直范围：-15°-90°(自动翻转)</t>
    </r>
  </si>
  <si>
    <t>水库大坝至入库站共14处</t>
  </si>
  <si>
    <t>视频箱</t>
  </si>
  <si>
    <t>IP65，镀锌</t>
  </si>
  <si>
    <t>电源避雷器</t>
  </si>
  <si>
    <t>40KA 12V+18V+90*68*36+LT-C40/12DC</t>
  </si>
  <si>
    <t>网络信号避雷器</t>
  </si>
  <si>
    <t>12V+15V+90*25*40+AOT-RS12V/2S</t>
  </si>
  <si>
    <t>200W；每处4块（合计800W）</t>
  </si>
  <si>
    <t>太阳能板安装支架</t>
  </si>
  <si>
    <t>定制；每处2套</t>
  </si>
  <si>
    <t>太阳能控制器</t>
  </si>
  <si>
    <t>MPPT，60A</t>
  </si>
  <si>
    <t>胶体蓄电池</t>
  </si>
  <si>
    <t>12v200AH 配置4块</t>
  </si>
  <si>
    <t>蓄电池地埋箱</t>
  </si>
  <si>
    <t>12v250型；每处6个</t>
  </si>
  <si>
    <t>监控立杆6米（含地笼）</t>
  </si>
  <si>
    <t>φ218mm，高6m 镀锌　</t>
  </si>
  <si>
    <t>根</t>
  </si>
  <si>
    <t>防雷接地</t>
  </si>
  <si>
    <t>按GB 50343-2012《建筑物电子信息系统防雷技术规范》实施</t>
  </si>
  <si>
    <t>1.8米</t>
  </si>
  <si>
    <t>监控辅材</t>
  </si>
  <si>
    <t>抱箍、扎带、螺丝、金属软管、加厚PP阻燃波纹软管、JDG管、防水密封胶等</t>
  </si>
  <si>
    <t>批</t>
  </si>
  <si>
    <t>RVV3*1</t>
  </si>
  <si>
    <t>KBG线管</t>
  </si>
  <si>
    <t>国标，外径25mm</t>
  </si>
  <si>
    <t>超六类非屏蔽双绞线</t>
  </si>
  <si>
    <t>国标；预留检修调测线，机房跳线</t>
  </si>
  <si>
    <t>超六类非屏蔽网线跳线</t>
  </si>
  <si>
    <t>1米国标；</t>
  </si>
  <si>
    <t>设备联调</t>
  </si>
  <si>
    <t>设备调试　</t>
  </si>
  <si>
    <t>光缆终端盒和接续包</t>
  </si>
  <si>
    <t>国标</t>
  </si>
  <si>
    <t>塑料护线管</t>
  </si>
  <si>
    <t>4口光纤熔纤盒</t>
  </si>
  <si>
    <t>尾纤(FC/PC-FC/PC)</t>
  </si>
  <si>
    <t>条</t>
  </si>
  <si>
    <t>光纤对接法兰</t>
  </si>
  <si>
    <t>光纤跳纤</t>
  </si>
  <si>
    <t>工业级1光4电纤收发器</t>
  </si>
  <si>
    <t>工业级、防雷、防浪涌</t>
  </si>
  <si>
    <t>对</t>
  </si>
  <si>
    <t>视频流量资费</t>
  </si>
  <si>
    <t>满足使用要求，定向卡 3年</t>
  </si>
  <si>
    <t>TF卡</t>
  </si>
  <si>
    <t>256G　</t>
  </si>
  <si>
    <t>通信网络</t>
  </si>
  <si>
    <t>100M专线租用</t>
  </si>
  <si>
    <t>100M专线 3年</t>
  </si>
  <si>
    <t>应用支撑平台</t>
  </si>
  <si>
    <t>业务支撑环境</t>
  </si>
  <si>
    <t>开发内容详见招标技术标准</t>
  </si>
  <si>
    <t>8.1.1</t>
  </si>
  <si>
    <t>平台底座</t>
  </si>
  <si>
    <t>8.1.2</t>
  </si>
  <si>
    <t>注册中心</t>
  </si>
  <si>
    <t>8.1.3</t>
  </si>
  <si>
    <t>配置中心</t>
  </si>
  <si>
    <t>8.1.4</t>
  </si>
  <si>
    <t>监控中心</t>
  </si>
  <si>
    <t>8.1.5</t>
  </si>
  <si>
    <t>认证中心</t>
  </si>
  <si>
    <t>服务开发规则</t>
  </si>
  <si>
    <t>8.2.1</t>
  </si>
  <si>
    <t>业务组件划分规则</t>
  </si>
  <si>
    <t>8.2.2</t>
  </si>
  <si>
    <t>业务组件开发规范</t>
  </si>
  <si>
    <t>8.2.3</t>
  </si>
  <si>
    <t>业务应用装配规程</t>
  </si>
  <si>
    <t>8.2.4</t>
  </si>
  <si>
    <t>业务应用部署规程</t>
  </si>
  <si>
    <t>业务开发管控</t>
  </si>
  <si>
    <t>8.3.1</t>
  </si>
  <si>
    <t>主题数据组件服务</t>
  </si>
  <si>
    <t>8.3.2</t>
  </si>
  <si>
    <t>专业模型组件服务</t>
  </si>
  <si>
    <t>8.3.3</t>
  </si>
  <si>
    <t>业务应用组件服务</t>
  </si>
  <si>
    <t>8.3.4</t>
  </si>
  <si>
    <t>前端界面开发服务</t>
  </si>
  <si>
    <t>8.3.5</t>
  </si>
  <si>
    <t>三维动态呈现服务</t>
  </si>
  <si>
    <t>8.3.6</t>
  </si>
  <si>
    <t>统筹移动应用服务</t>
  </si>
  <si>
    <t>统一权限管理</t>
  </si>
  <si>
    <t>8.4.1</t>
  </si>
  <si>
    <t>身份管理</t>
  </si>
  <si>
    <t>8.4.2</t>
  </si>
  <si>
    <t>资源管理</t>
  </si>
  <si>
    <t>8.4.3</t>
  </si>
  <si>
    <t>权限管理</t>
  </si>
  <si>
    <t>8.4.4</t>
  </si>
  <si>
    <t>认证管理</t>
  </si>
  <si>
    <t>8.4.5</t>
  </si>
  <si>
    <t>审计管理</t>
  </si>
  <si>
    <t>8.4.6</t>
  </si>
  <si>
    <t>认证服务</t>
  </si>
  <si>
    <t>第三方软件融合</t>
  </si>
  <si>
    <t>8.5.1</t>
  </si>
  <si>
    <t>GIS地理信息融合</t>
  </si>
  <si>
    <t>8.5.2</t>
  </si>
  <si>
    <t>BIM融合</t>
  </si>
  <si>
    <t>8.5.3</t>
  </si>
  <si>
    <t>视频融合管理</t>
  </si>
  <si>
    <t>8.5.4</t>
  </si>
  <si>
    <t>驱动仿真引擎融合</t>
  </si>
  <si>
    <t>数智赋能</t>
  </si>
  <si>
    <t>知识库</t>
  </si>
  <si>
    <t>9.1.1</t>
  </si>
  <si>
    <t>专业知识库</t>
  </si>
  <si>
    <t>9.1.1.1</t>
  </si>
  <si>
    <t>运行调度知识库</t>
  </si>
  <si>
    <t>9.1.1.2</t>
  </si>
  <si>
    <t>水文与水资源知识库</t>
  </si>
  <si>
    <t>9.1.1.3</t>
  </si>
  <si>
    <t>安全监测与预警知识库</t>
  </si>
  <si>
    <t>9.1.1.4</t>
  </si>
  <si>
    <t>标准规范知识库</t>
  </si>
  <si>
    <t>9.1.1.5</t>
  </si>
  <si>
    <t>专家经验与案例知识库</t>
  </si>
  <si>
    <t>9.1.1.6</t>
  </si>
  <si>
    <t>业务流程知识库</t>
  </si>
  <si>
    <t>9.1.2</t>
  </si>
  <si>
    <t>业务规则库</t>
  </si>
  <si>
    <t>9.1.2.1</t>
  </si>
  <si>
    <t>水库常规运行规则</t>
  </si>
  <si>
    <t>9.1.2.2</t>
  </si>
  <si>
    <t>水库应急调度规则</t>
  </si>
  <si>
    <t>9.1.2.3</t>
  </si>
  <si>
    <t>水库运行维护规则</t>
  </si>
  <si>
    <t>9.1.3</t>
  </si>
  <si>
    <t>应急知识库</t>
  </si>
  <si>
    <t>9.1.3.1</t>
  </si>
  <si>
    <t>各类应急预案及响应流程</t>
  </si>
  <si>
    <t>9.1.3.2</t>
  </si>
  <si>
    <t>事件分类与等级判断逻辑</t>
  </si>
  <si>
    <t>9.1.3.3</t>
  </si>
  <si>
    <t>责任单位与联络机制</t>
  </si>
  <si>
    <t>9.1.3.4</t>
  </si>
  <si>
    <t>应急事件处置策略</t>
  </si>
  <si>
    <t>9.1.3.5</t>
  </si>
  <si>
    <t>历史事件案例与评估总结</t>
  </si>
  <si>
    <t>9.1.3.6</t>
  </si>
  <si>
    <t>灾后恢复与损失评估知识</t>
  </si>
  <si>
    <t>业务应用</t>
  </si>
  <si>
    <t>水库安全管控</t>
  </si>
  <si>
    <t>10.1.1</t>
  </si>
  <si>
    <t>综合监视</t>
  </si>
  <si>
    <t>10.1.1.1</t>
  </si>
  <si>
    <t>总览</t>
  </si>
  <si>
    <t>10.1.1.2</t>
  </si>
  <si>
    <t>安全监测</t>
  </si>
  <si>
    <t>10.1.1.3</t>
  </si>
  <si>
    <t>视频监控</t>
  </si>
  <si>
    <t>10.1.1.4</t>
  </si>
  <si>
    <t>巡视检查</t>
  </si>
  <si>
    <t>10.1.1.5</t>
  </si>
  <si>
    <t>安全性态预测</t>
  </si>
  <si>
    <t>10.1.2</t>
  </si>
  <si>
    <t>安全风险预警</t>
  </si>
  <si>
    <t>10.1.2.1</t>
  </si>
  <si>
    <t>实时预警</t>
  </si>
  <si>
    <t>10.1.2.2</t>
  </si>
  <si>
    <t>预警阈值动态修正</t>
  </si>
  <si>
    <t>10.1.2.3</t>
  </si>
  <si>
    <t>预警信息审核</t>
  </si>
  <si>
    <t>10.1.2.4</t>
  </si>
  <si>
    <t>预警信息管理</t>
  </si>
  <si>
    <t>10.1.2.5</t>
  </si>
  <si>
    <t>安全状态预演</t>
  </si>
  <si>
    <t>10.1.3</t>
  </si>
  <si>
    <t>安全处置预案</t>
  </si>
  <si>
    <t>10.1.3.1</t>
  </si>
  <si>
    <t>预案管理</t>
  </si>
  <si>
    <t>10.1.3.2</t>
  </si>
  <si>
    <t>物资管理</t>
  </si>
  <si>
    <t>10.1.3.3</t>
  </si>
  <si>
    <t>队伍管理</t>
  </si>
  <si>
    <t>赋能管控</t>
  </si>
  <si>
    <t>10.2.1</t>
  </si>
  <si>
    <t>工程运行监控</t>
  </si>
  <si>
    <t>10.2.1.1</t>
  </si>
  <si>
    <t>总览图</t>
  </si>
  <si>
    <t>10.2.1.2</t>
  </si>
  <si>
    <t>设备监控</t>
  </si>
  <si>
    <t>10.2.1.3</t>
  </si>
  <si>
    <t>10.2.1.4</t>
  </si>
  <si>
    <t>异常报警</t>
  </si>
  <si>
    <t>10.2.2</t>
  </si>
  <si>
    <t>综合调度</t>
  </si>
  <si>
    <t>10.2.2.1</t>
  </si>
  <si>
    <t>实时监控</t>
  </si>
  <si>
    <t>10.2.2.2</t>
  </si>
  <si>
    <t>数据统计分析</t>
  </si>
  <si>
    <t>10.2.2.3</t>
  </si>
  <si>
    <t>供水趋势分析</t>
  </si>
  <si>
    <t>10.2.2.4</t>
  </si>
  <si>
    <t>数据可视化呈现</t>
  </si>
  <si>
    <t>10.2.3</t>
  </si>
  <si>
    <t>10.2.3.1</t>
  </si>
  <si>
    <t>监测数据展示</t>
  </si>
  <si>
    <t>10.2.4</t>
  </si>
  <si>
    <t>水情监测</t>
  </si>
  <si>
    <t>10.2.4.1</t>
  </si>
  <si>
    <t>水位雨量展示</t>
  </si>
  <si>
    <t>10.2.4.2</t>
  </si>
  <si>
    <t>出入库流量</t>
  </si>
  <si>
    <t>10.2.4.3</t>
  </si>
  <si>
    <t>预警信息的集成展示</t>
  </si>
  <si>
    <t>10.2.5</t>
  </si>
  <si>
    <t>工程展示一张图</t>
  </si>
  <si>
    <t>10.2.5.1</t>
  </si>
  <si>
    <t>三维工程模型展示</t>
  </si>
  <si>
    <t>10.2.5.2</t>
  </si>
  <si>
    <t>地形与环境结合展示</t>
  </si>
  <si>
    <t>10.2.5.3</t>
  </si>
  <si>
    <t>动态数据展示</t>
  </si>
  <si>
    <t>10.2.5.4</t>
  </si>
  <si>
    <t>设备维护与检修信息</t>
  </si>
  <si>
    <t>公众服务</t>
  </si>
  <si>
    <t>10.3.1</t>
  </si>
  <si>
    <t>移动APP</t>
  </si>
  <si>
    <t>10.3.1.1</t>
  </si>
  <si>
    <t>综合看板</t>
  </si>
  <si>
    <t>10.3.1.2</t>
  </si>
  <si>
    <t>预警信息</t>
  </si>
  <si>
    <t>10.3.1.3</t>
  </si>
  <si>
    <t>移动巡查</t>
  </si>
  <si>
    <t>10.3.1.3.1</t>
  </si>
  <si>
    <t>巡查指令反馈</t>
  </si>
  <si>
    <t>10.3.1.3.2</t>
  </si>
  <si>
    <t>巡查轨迹展示</t>
  </si>
  <si>
    <t>10.3.1.3.3</t>
  </si>
  <si>
    <t>巡查信息上报</t>
  </si>
  <si>
    <t>10.3.1.3.4</t>
  </si>
  <si>
    <t>处理结果反馈</t>
  </si>
  <si>
    <t>10.3.1.3.5</t>
  </si>
  <si>
    <t>我的巡查</t>
  </si>
  <si>
    <t>10.3.1.4</t>
  </si>
  <si>
    <t>统计分析</t>
  </si>
  <si>
    <t>系统设备</t>
  </si>
  <si>
    <t>10.4.1</t>
  </si>
  <si>
    <t>国产化电脑</t>
  </si>
  <si>
    <t>处理器 ：处理器国产X86架构处理器，核心数≥8核，主频≥2.8GHz，二级缓存≥8MB
内存： 配置≥16GB DDR4 UDIMM内存，配置≥2个内存插槽；
显卡： 集成显卡，另可以支持独立显卡。
硬盘： ≥512GB M.2接口NVME协议SSD。支持机械硬盘扩展；
电源：电源功率≤200W，电源通过80PLUS认证 ；
网络：≥1个RJ45 10/100/1000自适应以太网口；标配1个内置M.2 WiFi接口；
接口扩展 ：≥3个PCIE扩展插槽；USB3.0接口≥8个；音频接口：麦克风1个，耳机1个；后端3个Audio音频接口；
易用性：机箱模块化设计，免工具拆装、带顶置提手，便于维护（不接受组装）。
机箱：机箱≥13.6L，支持侧板挂环锁、Kensington锁；
显示器：配置≥23.8寸LED显示器，与主机同品牌，IPS屏，分辨率≥1920*1080，刷新频率≥100Hz，对比度≥1500:1，响应时间≤4ms，视频接口VGA+HDMI；</t>
  </si>
  <si>
    <t>10.4.2</t>
  </si>
  <si>
    <t>国产化笔记本电脑</t>
  </si>
  <si>
    <t>处理器：采用国产处理器，≥8核，主频≥2.7GHz。
内存：容量≥16GB，双通道DDR4。
硬盘：配置≥512GB M.2 NVMe SSD硬盘。
接口：≥1个USB3.0接口、≥2个Type C接口；≥1个HDMI接口；≥1个Combo音频接口。
屏幕：尺寸≥14英寸, 分辨率≥1920X1200，100% sRGB高色域，≥180°开合。
电源：电池容量≥70WH，适配器功率≥65W，适配器输出接口形态Type-C。
无线网络：支持WiFi 6 并向下兼容，支持BT 5.0</t>
  </si>
  <si>
    <t>10.4.3</t>
  </si>
  <si>
    <t>国产化打印机</t>
  </si>
  <si>
    <t>黑白激光多功能一体机
功能：打印/复印/扫描
最大处理幅面：A4
1.打印参数
打印速度：≥34页/分钟（A4）
打印分辨率：≥1200×1200dpi
双面打印：支持自动双面打印
2.复印参数
复印速度：≥34页/分钟（A4）
复印分辨率：≥600dpi
3.扫描参数
扫描速度：黑白A4：≥22.5ipm；彩色A4：≥7.5ipm
扫描分辨率：平板≥1200×1200dpi，ADF≥600×600dpi
扫描格式：JPG、PNG、BMP、PDF、TIFF
推式扫描：支持
4.连接与兼容性
连接方式：USB 2.0、10Base-T/100Base-TX以太网
AirPrint：支持
5.适配系统：Windows 7 SP1/8/8.1/10，Windows Server 2008/2008R2/2012/2012R2/2016/2019（仅网络）</t>
  </si>
  <si>
    <t>10.4.4</t>
  </si>
  <si>
    <t>产品类型：彩色激光多功能复合机（支持打印、复印、扫描功能）
1. 打印性能
打印速度：≥22页/分钟（A4纸，彩色打印）
分辨率：≥1200×1200dpi
首页输出时间：黑白约5.9秒，彩色约10.1秒
2. 复印性能
复印速度：≥22页/分钟（A4纸）
复印分辨率：≥600×600dpi
复印倍率：支持固定倍率（如25%、50%、100%、200%等）及手动缩放（25%-400%，以1%为单位）
3. 扫描性能
扫描分辨率：最高可达1200dpi
扫描尺寸：支持A3、A4等常见纸张尺寸
扫描功能：支持彩色扫描、黑白扫描，可直接扫描至USB存储设备或网络共享文件夹
4. 连接与网络
接口类型：USB 2.0、以太网（LAN）、Wi-Fi（支持无线直连）
网络功能：支持远程打印、云打印
红头专色打印：支持红头文件等特殊颜色打印需求
兼容平台：适配国产软硬件平台，支持多种操作系统和办公软件
节能设计：符合节能环保标准，低功耗运行</t>
  </si>
  <si>
    <t>安全设施管控平台</t>
  </si>
  <si>
    <t>四全应用</t>
  </si>
  <si>
    <t>11.1.1</t>
  </si>
  <si>
    <t>监管全覆盖</t>
  </si>
  <si>
    <t>对水库的运管主体、注册登记、基础信息、运行管理信息等进行分级分类管理并统计展示。并遵循共建共享要求，将数据共享至上级平台</t>
  </si>
  <si>
    <t>11.1.2</t>
  </si>
  <si>
    <t>掌握全要素</t>
  </si>
  <si>
    <t>对水库的库区要素、工程要素及下游要素进行数据汇总，并分级分类进行信息查询展示</t>
  </si>
  <si>
    <t>11.1.3</t>
  </si>
  <si>
    <t>管控全天候</t>
  </si>
  <si>
    <t>汇总水库的雨水情、工情、大坝安全监测、视频等信息并实时分析应用，实现水库全天候动态监测及掌握安全运行性态与风险。</t>
  </si>
  <si>
    <t>11.1.4</t>
  </si>
  <si>
    <t>管理全周期</t>
  </si>
  <si>
    <t>对水库建设、运行、报废等信息进行汇总统计展示，查询水库全过程资料。建设水库数字档案库，促进了信息的集中存储，以便将整编后的水库现代化运行管理矩阵的相关资料进行电子化入库。</t>
  </si>
  <si>
    <t>四制（治)</t>
  </si>
  <si>
    <t>11.2.1</t>
  </si>
  <si>
    <t>完善体制</t>
  </si>
  <si>
    <t>对水库的组织管理体系分类分级统计查询，并对水库标准化和精细化考核评价进行统计查询。</t>
  </si>
  <si>
    <t>11.2.2</t>
  </si>
  <si>
    <t>健全机制</t>
  </si>
  <si>
    <t>对水库的岗位职责和培训情况进行统计查询，管理设施及维修养护投入统计查询。</t>
  </si>
  <si>
    <t>11.2.3</t>
  </si>
  <si>
    <t>强化法治</t>
  </si>
  <si>
    <t>对关于水库相关的法律法规、标准规范、规章制度、操作规程等进行汇总查询，对水库的水行政执法情况进行统计查询。</t>
  </si>
  <si>
    <t>11.2.4</t>
  </si>
  <si>
    <t>落实责任制</t>
  </si>
  <si>
    <t>对水库的三个责任人、公示公告及履职培训情况进行汇总统计查询。</t>
  </si>
  <si>
    <t>四预</t>
  </si>
  <si>
    <t>对水库“四预能力”及“四预应用”进行了全面展示。此模块集成了“数字档案管理、水库防洪调度、水库洪水预报、水量调配监控、水库安全管控、赋能管控等应用，具体细节已在相应功能章节中详述</t>
  </si>
  <si>
    <t>四管</t>
  </si>
  <si>
    <t>11.4.1</t>
  </si>
  <si>
    <t>除险</t>
  </si>
  <si>
    <t>统计展示水库是否进行常态化隐患排查，展示排查周期、上次排查时间、隐患名称（发现时间、发现手段、隐患严重程度、是否消除隐患）等信息。</t>
  </si>
  <si>
    <t>11.4.2</t>
  </si>
  <si>
    <t>体检</t>
  </si>
  <si>
    <t>统计展示水库是否定期防汛检查、是否开展智能巡检、是否有险情等情况。</t>
  </si>
  <si>
    <t>11.4.3</t>
  </si>
  <si>
    <t>维护</t>
  </si>
  <si>
    <t>统计展示水库开展日常维修养护、执法巡查、白蚁防治等各项工作的情况。</t>
  </si>
  <si>
    <t>11.4.4</t>
  </si>
  <si>
    <t>安全</t>
  </si>
  <si>
    <t>统计展示水库是否配备应急保障等情况。</t>
  </si>
  <si>
    <t>网络安全</t>
  </si>
  <si>
    <t>VPN※</t>
  </si>
  <si>
    <r>
      <rPr>
        <sz val="10"/>
        <color rgb="FF000000"/>
        <rFont val="宋体"/>
        <charset val="134"/>
      </rPr>
      <t xml:space="preserve">  2U机架式设备，CPU和操作系统符合安全可靠测评结果要求，接口配置≥10个千兆电口，双电源，≥2个扩展槽位，</t>
    </r>
    <r>
      <rPr>
        <b/>
        <sz val="10"/>
        <color rgb="FF000000"/>
        <rFont val="宋体"/>
        <charset val="134"/>
      </rPr>
      <t>※国密 IPSEC VPN最大吞吐率≥2.5Gbps</t>
    </r>
    <r>
      <rPr>
        <sz val="10"/>
        <color rgb="FF000000"/>
        <rFont val="宋体"/>
        <charset val="134"/>
      </rPr>
      <t>，国密 IPSEC VPN最大隧道数≥6000条，国密 SSL VPN最大吞吐率≥1Gbps，</t>
    </r>
    <r>
      <rPr>
        <b/>
        <sz val="10"/>
        <color rgb="FF000000"/>
        <rFont val="宋体"/>
        <charset val="134"/>
      </rPr>
      <t>※国密 SSL VPN最大并发用户数≥1600</t>
    </r>
    <r>
      <rPr>
        <sz val="10"/>
        <color rgb="FF000000"/>
        <rFont val="宋体"/>
        <charset val="134"/>
      </rPr>
      <t xml:space="preserve">。含≥200个SSL VPN的客户端并发许可。提供不低于三年硬件质保服务。
 </t>
    </r>
    <r>
      <rPr>
        <b/>
        <sz val="10"/>
        <color rgb="FF000000"/>
        <rFont val="宋体"/>
        <charset val="134"/>
      </rPr>
      <t>※功能要求：</t>
    </r>
    <r>
      <rPr>
        <sz val="10"/>
        <color rgb="FF000000"/>
        <rFont val="宋体"/>
        <charset val="134"/>
      </rPr>
      <t xml:space="preserve">
1、支持静态用户名口令、数字证书、短信、硬件特征码绑定、图形码认证方式，支持两种或两种以上组合认证方式；
2、支持SPA单包认证功能；
3、支持PC端、移动端客户端登录界面样式自定义设置，可设置客户端登录页背景、Logo、标题等；
4、支持网络加速功能；通过网络加速功能动态地调整拥塞窗口大小和发送速率；</t>
    </r>
  </si>
  <si>
    <t>入侵防御※</t>
  </si>
  <si>
    <r>
      <rPr>
        <sz val="10"/>
        <color rgb="FF000000"/>
        <rFont val="宋体"/>
        <charset val="134"/>
      </rPr>
      <t xml:space="preserve"> 1U机架式设备，CPU和操作系统符合安全可靠测评结果要求，内存≥32G，硬盘≥512G MSATA，接口配置≥6个千兆电口（含1个管理口和1个HA口，2组Bypass），≥4个千兆光口，≥3个扩展槽位，</t>
    </r>
    <r>
      <rPr>
        <b/>
        <sz val="10"/>
        <color rgb="FF000000"/>
        <rFont val="宋体"/>
        <charset val="134"/>
      </rPr>
      <t>※整机吞吐率≥10Gbps</t>
    </r>
    <r>
      <rPr>
        <sz val="10"/>
        <color rgb="FF000000"/>
        <rFont val="宋体"/>
        <charset val="134"/>
      </rPr>
      <t>，</t>
    </r>
    <r>
      <rPr>
        <b/>
        <sz val="10"/>
        <color rgb="FF000000"/>
        <rFont val="宋体"/>
        <charset val="134"/>
      </rPr>
      <t>※最大并发连接数≥150万</t>
    </r>
    <r>
      <rPr>
        <sz val="10"/>
        <color rgb="FF000000"/>
        <rFont val="宋体"/>
        <charset val="134"/>
      </rPr>
      <t xml:space="preserve">，IDP吞吐率≥4Gbps。含≥3年攻击检测规则库、应用识别库、地理信息库升级许可。提供不低于三年硬件质保服务。
</t>
    </r>
    <r>
      <rPr>
        <b/>
        <sz val="10"/>
        <color rgb="FF000000"/>
        <rFont val="宋体"/>
        <charset val="134"/>
      </rPr>
      <t>※功能要求：</t>
    </r>
    <r>
      <rPr>
        <sz val="10"/>
        <color rgb="FF000000"/>
        <rFont val="宋体"/>
        <charset val="134"/>
      </rPr>
      <t xml:space="preserve">
1、支持扫描探测、暴力猜解、拒绝服务攻击、后门控制、溢出攻击、代码执行、非授权访问、注入攻击、URL跳转、跨站攻击等类型的攻击检测和防护；
2、弱口令检测：持对SMTP、POP3、IMAP、FTP、TELNET、LDAP、RDP、MSSQL、DB2、REDIS、POSTGRESQL、HTTP等服务的弱口令登录行为检测；
3、隐蔽通信检测：支持对HTTP、FTP、SMTP、IMAP、POP3、TELNET等服务的隐蔽通信检测；
4、DDos防护：支持对IP扫描攻击、端口扫描攻击等多种扫描攻击行为检测
5、特征库升级：支持自动检查自动更新、自动检查手动更新、手动导入等规则库升级方式。</t>
    </r>
  </si>
  <si>
    <t>数据库审计※</t>
  </si>
  <si>
    <t>1U机架式设备，CPU和操作系统符合安全可靠测评结果要求，内存≥32G，硬盘≥4T，接口配置≥6个千兆电口（1个管理，1个HA），≥4个千兆光口（光口均自带光模块），冗余电源，≥2个扩展槽位，※吞吐≥1Gbps，※可审计流量≥200Mbps，※SQL处理能力≥10000条/s。
功能要求：
1、支持细粒度解析40+种数据库协议，包括关系型数据库、NoSQL、国产化数据库等，国产操作系统包含但不限于KingBase、DaMeng、Oscar、GBase、Inspur_KDB、Highgo、GaussDB等主流数据库系统；
2、支持数据库操作类、表、视图、索引、触发器、游标、事务各种对象的SQL操作审计；
3、支持从数据库流量中自动识别数据库，从流量分析结果中自动判别包含的数据库类型、版本、地址、端口、发现时间、会话时长、总事件数等信息，并且自动添加到待监控审计列表，无需用户提供网段、数据库地址等信息；
4、支持数据库服务器弱口令扫描，扫描出的弱密码支持脱敏显示；
5、支持对审计日志中敏感数据（身份证号、手机号、银行卡号等）进行掩码处理，进行隐私保护，敏感保护规则可自定义；</t>
  </si>
  <si>
    <t>防火墙※</t>
  </si>
  <si>
    <r>
      <rPr>
        <sz val="10"/>
        <rFont val="宋体"/>
        <charset val="134"/>
      </rPr>
      <t>1U机架式设备，CPU和操作系统符合安全可靠测评结果要求，内存≥16G，硬盘≥512G SSD，接口配置≥10个千兆电口(含1个MGMT口，1个HA口)，光口总数量≥16 个，其中万兆光口≥2 个，双电源，≥1个扩展槽位，</t>
    </r>
    <r>
      <rPr>
        <b/>
        <sz val="10"/>
        <rFont val="宋体"/>
        <charset val="134"/>
      </rPr>
      <t>※防火墙吞吐≥8G</t>
    </r>
    <r>
      <rPr>
        <sz val="10"/>
        <rFont val="宋体"/>
        <charset val="134"/>
      </rPr>
      <t>，</t>
    </r>
    <r>
      <rPr>
        <b/>
        <sz val="10"/>
        <rFont val="宋体"/>
        <charset val="134"/>
      </rPr>
      <t>※并发连接≥300万</t>
    </r>
    <r>
      <rPr>
        <sz val="10"/>
        <rFont val="宋体"/>
        <charset val="134"/>
      </rPr>
      <t xml:space="preserve">，每秒新建连接≥8万，应用层吞吐量≥5G。提供三年硬件质保服务。
</t>
    </r>
    <r>
      <rPr>
        <b/>
        <sz val="10"/>
        <rFont val="宋体"/>
        <charset val="134"/>
      </rPr>
      <t>※功能要求</t>
    </r>
    <r>
      <rPr>
        <sz val="10"/>
        <rFont val="宋体"/>
        <charset val="134"/>
      </rPr>
      <t>：
1、网络接入：支持路由、透明以及混合接入模式，满足复杂应用环境的接入需求；
2、路由功能：支持静态路由、OSPF、OSPFv3、BGP、RIP、RIPNG等动态路由、MPLS路由；
3、访问控制：支持基于源MAC、源端口、服务、时间、域名、URL等多个元素进行访问控制；
4、资产管理：支持手动添加、被动扫描等方式获取资产信息，可展示资产IP、安全评分、操作系统等信息，支持对资产进行统一管理和一键防护功能；
5、安全管理：支持管理员分权管理，能够自定义管理员权限；支持日志合并功能，可对外发日志进行加密传输。</t>
    </r>
  </si>
  <si>
    <t>合计（元）</t>
  </si>
  <si>
    <t>注：工程量清单中标注“※”号的设备为本次采购项目的主要设备，规格参数中标注“※”号的为本设备的核心参数。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</si>
</sst>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等线"/>
      <charset val="134"/>
      <scheme val="minor"/>
    </font>
    <font>
      <sz val="11"/>
      <name val="等线"/>
      <charset val="134"/>
      <scheme val="minor"/>
    </font>
    <font>
      <sz val="11"/>
      <color rgb="FFFF0000"/>
      <name val="等线"/>
      <charset val="134"/>
      <scheme val="minor"/>
    </font>
    <font>
      <sz val="11"/>
      <color theme="6" tint="-0.25"/>
      <name val="等线"/>
      <charset val="134"/>
      <scheme val="minor"/>
    </font>
    <font>
      <b/>
      <sz val="18"/>
      <color theme="1"/>
      <name val="等线"/>
      <charset val="134"/>
      <scheme val="minor"/>
    </font>
    <font>
      <b/>
      <sz val="10"/>
      <color rgb="FF000000"/>
      <name val="宋体"/>
      <charset val="134"/>
    </font>
    <font>
      <sz val="10"/>
      <color rgb="FF000000"/>
      <name val="宋体"/>
      <charset val="134"/>
    </font>
    <font>
      <b/>
      <sz val="10"/>
      <name val="宋体"/>
      <charset val="134"/>
    </font>
    <font>
      <sz val="10"/>
      <name val="宋体"/>
      <charset val="134"/>
    </font>
    <font>
      <sz val="10"/>
      <color rgb="FFFF0000"/>
      <name val="宋体"/>
      <charset val="134"/>
    </font>
    <font>
      <b/>
      <sz val="10"/>
      <color theme="1"/>
      <name val="等线"/>
      <charset val="134"/>
      <scheme val="minor"/>
    </font>
    <font>
      <sz val="10"/>
      <color theme="1"/>
      <name val="宋体"/>
      <charset val="134"/>
    </font>
    <font>
      <sz val="10"/>
      <color theme="6" tint="-0.25"/>
      <name val="宋体"/>
      <charset val="134"/>
    </font>
    <font>
      <sz val="10"/>
      <color theme="1"/>
      <name val="等线"/>
      <charset val="134"/>
      <scheme val="minor"/>
    </font>
    <font>
      <b/>
      <sz val="10"/>
      <color theme="1"/>
      <name val="宋体"/>
      <charset val="134"/>
    </font>
    <font>
      <b/>
      <sz val="9"/>
      <color theme="1"/>
      <name val="宋体"/>
      <charset val="134"/>
    </font>
    <font>
      <sz val="9"/>
      <color theme="1"/>
      <name val="宋体"/>
      <charset val="134"/>
    </font>
    <font>
      <b/>
      <sz val="11"/>
      <color theme="1"/>
      <name val="等线"/>
      <charset val="134"/>
      <scheme val="minor"/>
    </font>
    <font>
      <b/>
      <sz val="14"/>
      <color indexed="8"/>
      <name val="宋体"/>
      <charset val="134"/>
    </font>
    <font>
      <b/>
      <sz val="12"/>
      <color indexed="8"/>
      <name val="宋体"/>
      <charset val="134"/>
    </font>
    <font>
      <sz val="12"/>
      <color indexed="8"/>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3" borderId="13" applyNumberFormat="0" applyAlignment="0" applyProtection="0">
      <alignment vertical="center"/>
    </xf>
    <xf numFmtId="0" fontId="31" fillId="4" borderId="14" applyNumberFormat="0" applyAlignment="0" applyProtection="0">
      <alignment vertical="center"/>
    </xf>
    <xf numFmtId="0" fontId="32" fillId="4" borderId="13" applyNumberFormat="0" applyAlignment="0" applyProtection="0">
      <alignment vertical="center"/>
    </xf>
    <xf numFmtId="0" fontId="33" fillId="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cellStyleXfs>
  <cellXfs count="8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pplyFill="1">
      <alignment vertical="center"/>
    </xf>
    <xf numFmtId="0" fontId="4" fillId="0" borderId="0" xfId="0" applyFont="1" applyFill="1" applyAlignment="1">
      <alignment horizontal="center" vertical="center"/>
    </xf>
    <xf numFmtId="0" fontId="0" fillId="0" borderId="0" xfId="0"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0" fillId="0" borderId="0" xfId="0" applyFill="1" applyBorder="1" applyAlignment="1">
      <alignment vertical="center"/>
    </xf>
    <xf numFmtId="0" fontId="0" fillId="0" borderId="0" xfId="0" applyFill="1" applyAlignment="1">
      <alignment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6" fillId="0" borderId="4" xfId="0" applyFont="1" applyFill="1" applyBorder="1" applyAlignment="1">
      <alignment horizontal="center" vertical="center"/>
    </xf>
    <xf numFmtId="0" fontId="0" fillId="0" borderId="0" xfId="0" applyFill="1" applyBorder="1" applyAlignment="1">
      <alignment horizontal="right"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0" fillId="0" borderId="0" xfId="0" applyFill="1" applyAlignment="1">
      <alignment vertical="center" wrapText="1"/>
    </xf>
    <xf numFmtId="0" fontId="8" fillId="0" borderId="4"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8"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176" fontId="6" fillId="0" borderId="4"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58" fontId="0" fillId="0" borderId="0" xfId="0" applyNumberFormat="1" applyFill="1">
      <alignment vertical="center"/>
    </xf>
    <xf numFmtId="0" fontId="8" fillId="0" borderId="4" xfId="0" applyFont="1" applyFill="1" applyBorder="1" applyAlignment="1">
      <alignment horizontal="justify" vertical="center"/>
    </xf>
    <xf numFmtId="0" fontId="6" fillId="0" borderId="4" xfId="0" applyFont="1" applyFill="1" applyBorder="1" applyAlignment="1">
      <alignment horizontal="justify" vertical="center"/>
    </xf>
    <xf numFmtId="0" fontId="5" fillId="0" borderId="4" xfId="0" applyFont="1" applyFill="1" applyBorder="1" applyAlignment="1">
      <alignment horizontal="justify" vertical="center" wrapText="1"/>
    </xf>
    <xf numFmtId="0" fontId="10" fillId="0" borderId="4" xfId="0" applyFont="1" applyFill="1" applyBorder="1" applyAlignment="1">
      <alignment horizontal="center" vertical="center"/>
    </xf>
    <xf numFmtId="0" fontId="11" fillId="0" borderId="4" xfId="0" applyFont="1" applyFill="1" applyBorder="1">
      <alignment vertical="center"/>
    </xf>
    <xf numFmtId="0" fontId="0" fillId="0" borderId="0" xfId="0" applyFill="1" applyAlignment="1">
      <alignment horizontal="right" vertical="center"/>
    </xf>
    <xf numFmtId="0" fontId="12" fillId="0" borderId="4" xfId="0" applyFont="1" applyFill="1" applyBorder="1" applyAlignment="1">
      <alignment horizontal="center" vertical="center" wrapText="1"/>
    </xf>
    <xf numFmtId="0" fontId="3" fillId="0" borderId="0" xfId="0" applyFont="1" applyFill="1" applyBorder="1" applyAlignment="1">
      <alignment horizontal="right" vertical="center"/>
    </xf>
    <xf numFmtId="0" fontId="3" fillId="0" borderId="0" xfId="0" applyFont="1" applyFill="1" applyAlignment="1">
      <alignment horizontal="center" vertical="center"/>
    </xf>
    <xf numFmtId="0" fontId="8"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11" fillId="0" borderId="4" xfId="0" applyFont="1" applyFill="1" applyBorder="1" applyAlignment="1">
      <alignment horizontal="center" vertical="center"/>
    </xf>
    <xf numFmtId="0" fontId="13" fillId="0" borderId="4" xfId="0" applyFont="1" applyFill="1" applyBorder="1" applyAlignment="1">
      <alignment horizontal="right" vertical="center"/>
    </xf>
    <xf numFmtId="0" fontId="14" fillId="0" borderId="4" xfId="0" applyFont="1" applyFill="1" applyBorder="1">
      <alignment vertical="center"/>
    </xf>
    <xf numFmtId="0" fontId="10" fillId="0" borderId="4" xfId="0" applyFont="1" applyFill="1" applyBorder="1" applyAlignment="1">
      <alignment horizontal="right" vertical="center"/>
    </xf>
    <xf numFmtId="0" fontId="13" fillId="0" borderId="4" xfId="0" applyFont="1" applyFill="1" applyBorder="1" applyAlignment="1">
      <alignment horizontal="center" vertical="center"/>
    </xf>
    <xf numFmtId="0" fontId="15" fillId="0" borderId="4" xfId="0" applyFont="1" applyFill="1" applyBorder="1" applyAlignment="1">
      <alignment horizontal="center" vertical="center"/>
    </xf>
    <xf numFmtId="0" fontId="16" fillId="0" borderId="4" xfId="0" applyFont="1" applyFill="1" applyBorder="1" applyAlignment="1">
      <alignment horizontal="center" vertical="center"/>
    </xf>
    <xf numFmtId="0" fontId="10" fillId="0" borderId="4" xfId="0" applyFont="1" applyFill="1" applyBorder="1">
      <alignment vertical="center"/>
    </xf>
    <xf numFmtId="176" fontId="10" fillId="0" borderId="4" xfId="0" applyNumberFormat="1" applyFont="1" applyFill="1" applyBorder="1" applyAlignment="1">
      <alignment horizontal="center" vertical="center"/>
    </xf>
    <xf numFmtId="0" fontId="17" fillId="0" borderId="0" xfId="0" applyFont="1" applyFill="1">
      <alignment vertical="center"/>
    </xf>
    <xf numFmtId="0" fontId="2" fillId="0" borderId="0" xfId="0" applyFont="1" applyFill="1" applyAlignment="1">
      <alignment horizontal="justify" vertical="center"/>
    </xf>
    <xf numFmtId="0" fontId="18" fillId="0" borderId="0" xfId="0" applyNumberFormat="1" applyFont="1" applyFill="1" applyBorder="1" applyAlignment="1">
      <alignment horizontal="center" vertical="center"/>
    </xf>
    <xf numFmtId="0" fontId="19" fillId="0" borderId="0" xfId="0" applyNumberFormat="1" applyFont="1" applyFill="1" applyBorder="1" applyAlignment="1">
      <alignment horizontal="left" vertical="center" wrapText="1"/>
    </xf>
    <xf numFmtId="0" fontId="19" fillId="0" borderId="6" xfId="0" applyNumberFormat="1" applyFont="1" applyFill="1" applyBorder="1" applyAlignment="1">
      <alignment horizontal="center" vertical="center"/>
    </xf>
    <xf numFmtId="0" fontId="20" fillId="0" borderId="6" xfId="0" applyNumberFormat="1" applyFont="1" applyFill="1" applyBorder="1" applyAlignment="1">
      <alignment horizontal="center" vertical="center" wrapText="1"/>
    </xf>
    <xf numFmtId="176" fontId="20" fillId="0" borderId="6" xfId="0" applyNumberFormat="1" applyFont="1" applyFill="1" applyBorder="1" applyAlignment="1">
      <alignment horizontal="center" vertical="center" wrapText="1"/>
    </xf>
    <xf numFmtId="0" fontId="20" fillId="0" borderId="6" xfId="0" applyNumberFormat="1" applyFont="1" applyFill="1" applyBorder="1" applyAlignment="1">
      <alignment horizontal="center" vertical="center"/>
    </xf>
    <xf numFmtId="0" fontId="20" fillId="0" borderId="7" xfId="0" applyNumberFormat="1" applyFont="1" applyFill="1" applyBorder="1" applyAlignment="1">
      <alignment horizontal="center" vertical="center" wrapText="1"/>
    </xf>
    <xf numFmtId="0" fontId="20" fillId="0" borderId="8" xfId="0" applyNumberFormat="1" applyFont="1" applyFill="1" applyBorder="1" applyAlignment="1">
      <alignment horizontal="center" vertical="center" wrapText="1"/>
    </xf>
    <xf numFmtId="0" fontId="20" fillId="0" borderId="9" xfId="0" applyNumberFormat="1" applyFont="1" applyFill="1" applyBorder="1" applyAlignment="1">
      <alignment horizontal="center" vertical="center" wrapText="1"/>
    </xf>
    <xf numFmtId="0" fontId="21" fillId="0" borderId="6" xfId="0" applyNumberFormat="1" applyFont="1" applyFill="1" applyBorder="1" applyAlignment="1">
      <alignment horizontal="center" vertical="center" wrapText="1"/>
    </xf>
    <xf numFmtId="0" fontId="21" fillId="0" borderId="7" xfId="0" applyNumberFormat="1" applyFont="1" applyFill="1" applyBorder="1" applyAlignment="1">
      <alignment horizontal="center" vertical="center" wrapText="1"/>
    </xf>
    <xf numFmtId="0" fontId="21" fillId="0" borderId="8" xfId="0" applyNumberFormat="1" applyFont="1" applyFill="1" applyBorder="1" applyAlignment="1">
      <alignment horizontal="center" vertical="center" wrapText="1"/>
    </xf>
    <xf numFmtId="0" fontId="21" fillId="0" borderId="9" xfId="0" applyNumberFormat="1" applyFont="1" applyFill="1" applyBorder="1" applyAlignment="1">
      <alignment horizontal="center" vertical="center" wrapText="1"/>
    </xf>
    <xf numFmtId="176" fontId="21" fillId="0" borderId="6" xfId="0" applyNumberFormat="1" applyFont="1" applyFill="1" applyBorder="1" applyAlignment="1">
      <alignment horizontal="center" vertical="center" wrapText="1"/>
    </xf>
    <xf numFmtId="176" fontId="20" fillId="0" borderId="6" xfId="0" applyNumberFormat="1" applyFont="1" applyFill="1" applyBorder="1" applyAlignment="1">
      <alignment horizontal="center" vertical="center"/>
    </xf>
    <xf numFmtId="0" fontId="20" fillId="0" borderId="0" xfId="0" applyNumberFormat="1" applyFont="1" applyFill="1" applyBorder="1" applyAlignment="1">
      <alignment horizontal="center" vertical="center"/>
    </xf>
    <xf numFmtId="176" fontId="20" fillId="0" borderId="0" xfId="0" applyNumberFormat="1" applyFont="1" applyFill="1" applyBorder="1" applyAlignment="1">
      <alignment horizontal="center" vertical="center"/>
    </xf>
    <xf numFmtId="0" fontId="20" fillId="0" borderId="7" xfId="0" applyNumberFormat="1" applyFont="1" applyFill="1" applyBorder="1" applyAlignment="1">
      <alignment horizontal="center" vertical="center"/>
    </xf>
    <xf numFmtId="0" fontId="20" fillId="0" borderId="8" xfId="0" applyNumberFormat="1" applyFont="1" applyFill="1" applyBorder="1" applyAlignment="1">
      <alignment horizontal="center" vertical="center"/>
    </xf>
    <xf numFmtId="0" fontId="20" fillId="0" borderId="9" xfId="0" applyNumberFormat="1" applyFont="1" applyFill="1" applyBorder="1" applyAlignment="1">
      <alignment horizontal="center" vertical="center"/>
    </xf>
    <xf numFmtId="176" fontId="0" fillId="0" borderId="0" xfId="0" applyNumberForma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workbookViewId="0">
      <selection activeCell="L10" sqref="L10"/>
    </sheetView>
  </sheetViews>
  <sheetFormatPr defaultColWidth="8.89166666666667" defaultRowHeight="13.5"/>
  <cols>
    <col min="5" max="5" width="10" customWidth="1"/>
    <col min="6" max="6" width="24" customWidth="1"/>
    <col min="7" max="7" width="16.8833333333333" customWidth="1"/>
    <col min="8" max="8" width="12.6666666666667" customWidth="1"/>
    <col min="9" max="9" width="15.5" customWidth="1"/>
    <col min="11" max="11" width="13.4416666666667" customWidth="1"/>
    <col min="12" max="12" width="19.3833333333333" customWidth="1"/>
    <col min="13" max="13" width="20.225" customWidth="1"/>
    <col min="14" max="14" width="13.4416666666667" customWidth="1"/>
  </cols>
  <sheetData>
    <row r="1" ht="36" customHeight="1" spans="1:15">
      <c r="A1" s="62" t="s">
        <v>0</v>
      </c>
      <c r="B1" s="62"/>
      <c r="C1" s="62"/>
      <c r="D1" s="62"/>
      <c r="E1" s="62"/>
      <c r="F1" s="62"/>
      <c r="G1" s="62"/>
    </row>
    <row r="2" ht="33" customHeight="1" spans="1:15">
      <c r="A2" s="63" t="s">
        <v>1</v>
      </c>
      <c r="B2" s="63"/>
      <c r="C2" s="63"/>
      <c r="D2" s="63"/>
      <c r="E2" s="63"/>
      <c r="F2" s="63"/>
      <c r="G2" s="63"/>
    </row>
    <row r="3" ht="26" customHeight="1" spans="1:15">
      <c r="A3" s="64" t="s">
        <v>2</v>
      </c>
      <c r="B3" s="64" t="s">
        <v>3</v>
      </c>
      <c r="C3" s="64"/>
      <c r="D3" s="64"/>
      <c r="E3" s="64"/>
      <c r="F3" s="64" t="s">
        <v>4</v>
      </c>
      <c r="G3" s="64" t="s">
        <v>5</v>
      </c>
    </row>
    <row r="4" ht="26" customHeight="1" spans="1:15">
      <c r="A4" s="65" t="s">
        <v>6</v>
      </c>
      <c r="B4" s="65" t="str">
        <f>工程量清单报价表!B4</f>
        <v>雨量监测站</v>
      </c>
      <c r="C4" s="65"/>
      <c r="D4" s="65"/>
      <c r="E4" s="65"/>
      <c r="F4" s="66"/>
      <c r="G4" s="67"/>
      <c r="H4" s="6"/>
      <c r="I4" s="3"/>
      <c r="J4" s="3"/>
      <c r="K4" s="3"/>
      <c r="L4" s="3"/>
      <c r="M4" s="3"/>
      <c r="N4" s="3"/>
      <c r="O4" s="3"/>
    </row>
    <row r="5" ht="26" customHeight="1" spans="1:15">
      <c r="A5" s="65" t="s">
        <v>7</v>
      </c>
      <c r="B5" s="65" t="str">
        <f>工程量清单报价表!B17</f>
        <v>大坝安全监测</v>
      </c>
      <c r="C5" s="65"/>
      <c r="D5" s="65"/>
      <c r="E5" s="65"/>
      <c r="F5" s="66"/>
      <c r="G5" s="67"/>
      <c r="H5" s="6"/>
      <c r="I5" s="3"/>
      <c r="J5" s="3"/>
      <c r="K5" s="3"/>
      <c r="L5" s="3"/>
      <c r="M5" s="3"/>
      <c r="N5" s="3"/>
      <c r="O5" s="3"/>
    </row>
    <row r="6" ht="26" customHeight="1" spans="1:15">
      <c r="A6" s="65" t="s">
        <v>8</v>
      </c>
      <c r="B6" s="65" t="str">
        <f>工程量清单报价表!B44</f>
        <v>流量监测站</v>
      </c>
      <c r="C6" s="65"/>
      <c r="D6" s="65"/>
      <c r="E6" s="65"/>
      <c r="F6" s="66"/>
      <c r="G6" s="67"/>
      <c r="H6" s="6"/>
      <c r="I6" s="3"/>
      <c r="J6" s="3"/>
      <c r="K6" s="3"/>
      <c r="L6" s="3"/>
      <c r="M6" s="3"/>
      <c r="N6" s="3"/>
      <c r="O6" s="3"/>
    </row>
    <row r="7" ht="26" customHeight="1" spans="1:15">
      <c r="A7" s="65" t="s">
        <v>9</v>
      </c>
      <c r="B7" s="65" t="str">
        <f>工程量清单报价表!B54</f>
        <v>水量监测站</v>
      </c>
      <c r="C7" s="65"/>
      <c r="D7" s="65"/>
      <c r="E7" s="65"/>
      <c r="F7" s="66"/>
      <c r="G7" s="67"/>
      <c r="H7" s="6"/>
      <c r="I7" s="3"/>
      <c r="J7" s="3"/>
      <c r="K7" s="6"/>
      <c r="L7" s="6"/>
      <c r="M7" s="6"/>
      <c r="N7" s="3"/>
      <c r="O7" s="3"/>
    </row>
    <row r="8" ht="26" customHeight="1" spans="1:15">
      <c r="A8" s="65" t="s">
        <v>10</v>
      </c>
      <c r="B8" s="68" t="str">
        <f>工程量清单报价表!B66</f>
        <v>无人机巡查</v>
      </c>
      <c r="C8" s="69"/>
      <c r="D8" s="69"/>
      <c r="E8" s="70"/>
      <c r="F8" s="66"/>
      <c r="G8" s="67"/>
      <c r="H8" s="6"/>
      <c r="I8" s="3"/>
      <c r="J8" s="3"/>
      <c r="K8" s="6"/>
      <c r="L8" s="6"/>
      <c r="M8" s="6"/>
      <c r="N8" s="3"/>
      <c r="O8" s="3"/>
    </row>
    <row r="9" ht="26" customHeight="1" spans="1:15">
      <c r="A9" s="65" t="s">
        <v>11</v>
      </c>
      <c r="B9" s="68" t="str">
        <f>工程量清单报价表!B86</f>
        <v>视频监视</v>
      </c>
      <c r="C9" s="69"/>
      <c r="D9" s="69"/>
      <c r="E9" s="70"/>
      <c r="F9" s="66"/>
      <c r="G9" s="67"/>
      <c r="H9" s="6"/>
      <c r="I9" s="3"/>
      <c r="J9" s="3"/>
      <c r="K9" s="6"/>
      <c r="L9" s="6"/>
      <c r="M9" s="6"/>
      <c r="N9" s="3"/>
      <c r="O9" s="3"/>
    </row>
    <row r="10" ht="26" customHeight="1" spans="1:15">
      <c r="A10" s="65" t="s">
        <v>12</v>
      </c>
      <c r="B10" s="68" t="str">
        <f>工程量清单报价表!B115</f>
        <v>通信网络</v>
      </c>
      <c r="C10" s="69"/>
      <c r="D10" s="69"/>
      <c r="E10" s="70"/>
      <c r="F10" s="66"/>
      <c r="G10" s="67"/>
      <c r="H10" s="6"/>
      <c r="I10" s="3"/>
      <c r="J10" s="3"/>
      <c r="K10" s="6"/>
      <c r="L10" s="6"/>
      <c r="M10" s="6"/>
      <c r="N10" s="3"/>
      <c r="O10" s="3"/>
    </row>
    <row r="11" ht="26" customHeight="1" spans="1:15">
      <c r="A11" s="65" t="s">
        <v>13</v>
      </c>
      <c r="B11" s="68" t="str">
        <f>工程量清单报价表!B117</f>
        <v>应用支撑平台</v>
      </c>
      <c r="C11" s="69"/>
      <c r="D11" s="69"/>
      <c r="E11" s="70"/>
      <c r="F11" s="66"/>
      <c r="G11" s="67"/>
      <c r="H11" s="6"/>
      <c r="I11" s="3"/>
      <c r="J11" s="3"/>
      <c r="K11" s="6"/>
      <c r="L11" s="6"/>
      <c r="M11" s="6"/>
      <c r="N11" s="3"/>
      <c r="O11" s="3"/>
    </row>
    <row r="12" ht="26" customHeight="1" spans="1:15">
      <c r="A12" s="65" t="s">
        <v>14</v>
      </c>
      <c r="B12" s="68" t="str">
        <f>工程量清单报价表!B148</f>
        <v>数智赋能</v>
      </c>
      <c r="C12" s="69"/>
      <c r="D12" s="69"/>
      <c r="E12" s="70"/>
      <c r="F12" s="66"/>
      <c r="G12" s="67"/>
      <c r="H12" s="6"/>
      <c r="I12" s="6"/>
      <c r="J12" s="3"/>
      <c r="K12" s="6"/>
      <c r="L12" s="6"/>
      <c r="M12" s="6"/>
      <c r="N12" s="3"/>
      <c r="O12" s="3"/>
    </row>
    <row r="13" s="3" customFormat="1" ht="26" customHeight="1" spans="1:15">
      <c r="A13" s="65" t="s">
        <v>15</v>
      </c>
      <c r="B13" s="68" t="str">
        <f>工程量清单报价表!B168</f>
        <v>业务应用</v>
      </c>
      <c r="C13" s="69"/>
      <c r="D13" s="69"/>
      <c r="E13" s="70"/>
      <c r="F13" s="66"/>
      <c r="G13" s="67"/>
      <c r="H13" s="6"/>
      <c r="I13" s="3"/>
      <c r="J13" s="3"/>
      <c r="K13" s="6"/>
      <c r="L13" s="6"/>
      <c r="M13" s="6"/>
    </row>
    <row r="14" ht="26" customHeight="1" spans="1:15">
      <c r="A14" s="65" t="s">
        <v>16</v>
      </c>
      <c r="B14" s="68" t="str">
        <f>工程量清单报价表!B224</f>
        <v>安全设施管控平台</v>
      </c>
      <c r="C14" s="69"/>
      <c r="D14" s="69"/>
      <c r="E14" s="70"/>
      <c r="F14" s="66"/>
      <c r="G14" s="67"/>
      <c r="H14" s="6"/>
      <c r="I14" s="3"/>
      <c r="J14" s="3"/>
      <c r="K14" s="6"/>
      <c r="L14" s="6"/>
      <c r="M14" s="6"/>
      <c r="N14" s="3"/>
      <c r="O14" s="3"/>
    </row>
    <row r="15" ht="26" customHeight="1" spans="1:15">
      <c r="A15" s="71" t="s">
        <v>17</v>
      </c>
      <c r="B15" s="72" t="str">
        <f>工程量清单报价表!B241</f>
        <v>网络安全</v>
      </c>
      <c r="C15" s="73"/>
      <c r="D15" s="73"/>
      <c r="E15" s="74"/>
      <c r="F15" s="75"/>
      <c r="G15" s="67"/>
      <c r="H15" s="3"/>
      <c r="I15" s="3"/>
      <c r="J15" s="3"/>
      <c r="K15" s="6"/>
      <c r="L15" s="6"/>
      <c r="M15" s="6"/>
      <c r="N15" s="3"/>
      <c r="O15" s="3"/>
    </row>
    <row r="16" ht="26" customHeight="1" spans="1:15">
      <c r="A16" s="67"/>
      <c r="B16" s="67" t="s">
        <v>18</v>
      </c>
      <c r="C16" s="67"/>
      <c r="D16" s="67"/>
      <c r="E16" s="67"/>
      <c r="F16" s="76"/>
      <c r="G16" s="67"/>
      <c r="H16" s="3"/>
      <c r="I16" s="3"/>
      <c r="J16" s="3"/>
      <c r="K16" s="3"/>
      <c r="L16" s="3"/>
      <c r="M16" s="6"/>
      <c r="N16" s="3"/>
      <c r="O16" s="3"/>
    </row>
    <row r="17" ht="26" customHeight="1" spans="1:15">
      <c r="A17" s="67" t="s">
        <v>19</v>
      </c>
      <c r="B17" s="67" t="s">
        <v>20</v>
      </c>
      <c r="C17" s="67"/>
      <c r="D17" s="67"/>
      <c r="E17" s="67"/>
      <c r="F17" s="76">
        <v>200000</v>
      </c>
      <c r="G17" s="67"/>
      <c r="H17" s="3"/>
      <c r="I17" s="3"/>
      <c r="J17" s="3"/>
      <c r="K17" s="77"/>
      <c r="L17" s="78"/>
      <c r="M17" s="77"/>
      <c r="N17" s="6"/>
      <c r="O17" s="3"/>
    </row>
    <row r="18" ht="26" customHeight="1" spans="1:15">
      <c r="A18" s="67" t="s">
        <v>21</v>
      </c>
      <c r="B18" s="79" t="s">
        <v>22</v>
      </c>
      <c r="C18" s="80"/>
      <c r="D18" s="80"/>
      <c r="E18" s="81"/>
      <c r="F18" s="76"/>
      <c r="G18" s="67"/>
      <c r="H18" s="3"/>
      <c r="I18" s="3"/>
      <c r="J18" s="3"/>
      <c r="K18" s="77"/>
      <c r="L18" s="78"/>
      <c r="M18" s="78"/>
      <c r="N18" s="6"/>
      <c r="O18" s="3"/>
    </row>
    <row r="19" ht="26" customHeight="1" spans="1:15">
      <c r="A19" s="67" t="s">
        <v>23</v>
      </c>
      <c r="B19" s="79" t="s">
        <v>24</v>
      </c>
      <c r="C19" s="80"/>
      <c r="D19" s="80"/>
      <c r="E19" s="81"/>
      <c r="F19" s="76">
        <v>32000</v>
      </c>
      <c r="G19" s="67"/>
      <c r="H19" s="3"/>
      <c r="I19" s="3"/>
      <c r="J19" s="3"/>
      <c r="K19" s="6"/>
      <c r="L19" s="82"/>
      <c r="M19" s="6"/>
      <c r="N19" s="6"/>
      <c r="O19" s="6"/>
    </row>
    <row r="20" ht="36" customHeight="1" spans="1:15">
      <c r="A20" s="67" t="s">
        <v>25</v>
      </c>
      <c r="B20" s="67"/>
      <c r="C20" s="67"/>
      <c r="D20" s="67"/>
      <c r="E20" s="67"/>
      <c r="F20" s="66"/>
      <c r="G20" s="67"/>
      <c r="H20" s="3"/>
      <c r="I20" s="3"/>
      <c r="J20" s="3"/>
      <c r="K20" s="6"/>
      <c r="L20" s="82"/>
      <c r="M20" s="6"/>
      <c r="N20" s="3"/>
      <c r="O20" s="3"/>
    </row>
  </sheetData>
  <mergeCells count="20">
    <mergeCell ref="A1:G1"/>
    <mergeCell ref="A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A20:E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7"/>
  <sheetViews>
    <sheetView workbookViewId="0">
      <pane xSplit="10" ySplit="3" topLeftCell="L4" activePane="bottomRight" state="frozen"/>
      <selection/>
      <selection pane="topRight"/>
      <selection pane="bottomLeft"/>
      <selection pane="bottomRight" activeCell="A20" sqref="A20:E20"/>
    </sheetView>
  </sheetViews>
  <sheetFormatPr defaultColWidth="9" defaultRowHeight="13.5"/>
  <cols>
    <col min="1" max="1" width="10.225" style="3" customWidth="1"/>
    <col min="2" max="2" width="17.4416666666667" style="3" customWidth="1"/>
    <col min="3" max="3" width="49.8833333333333" style="3" customWidth="1"/>
    <col min="4" max="5" width="7.5" style="3" customWidth="1"/>
    <col min="6" max="7" width="8.25" style="3" customWidth="1"/>
    <col min="8" max="9" width="9.38333333333333" style="3" customWidth="1"/>
    <col min="10" max="10" width="10.3833333333333" style="3" customWidth="1"/>
    <col min="11" max="18" width="7.13333333333333" style="3" customWidth="1"/>
    <col min="19" max="16384" width="9" style="3"/>
  </cols>
  <sheetData>
    <row r="1" ht="39" customHeight="1" spans="1:16">
      <c r="A1" s="5" t="s">
        <v>26</v>
      </c>
      <c r="B1" s="5"/>
      <c r="C1" s="5"/>
      <c r="D1" s="5"/>
      <c r="E1" s="5"/>
      <c r="F1" s="5"/>
      <c r="G1" s="5"/>
      <c r="H1" s="5"/>
      <c r="I1" s="5"/>
      <c r="J1" s="5"/>
      <c r="P1" s="6"/>
    </row>
    <row r="2" ht="22" customHeight="1" spans="1:16">
      <c r="A2" s="7" t="s">
        <v>27</v>
      </c>
      <c r="B2" s="7" t="s">
        <v>28</v>
      </c>
      <c r="C2" s="8" t="s">
        <v>29</v>
      </c>
      <c r="D2" s="7" t="s">
        <v>30</v>
      </c>
      <c r="E2" s="7" t="s">
        <v>31</v>
      </c>
      <c r="F2" s="9" t="s">
        <v>32</v>
      </c>
      <c r="G2" s="10"/>
      <c r="H2" s="9" t="s">
        <v>33</v>
      </c>
      <c r="I2" s="10"/>
      <c r="J2" s="11" t="s">
        <v>5</v>
      </c>
      <c r="K2" s="12"/>
      <c r="L2" s="13"/>
    </row>
    <row r="3" ht="22" customHeight="1" spans="1:16">
      <c r="A3" s="14"/>
      <c r="B3" s="14"/>
      <c r="C3" s="15"/>
      <c r="D3" s="14"/>
      <c r="E3" s="14"/>
      <c r="F3" s="11" t="s">
        <v>34</v>
      </c>
      <c r="G3" s="11" t="s">
        <v>35</v>
      </c>
      <c r="H3" s="11" t="s">
        <v>34</v>
      </c>
      <c r="I3" s="11" t="s">
        <v>35</v>
      </c>
      <c r="J3" s="11"/>
      <c r="K3" s="12"/>
      <c r="L3" s="13"/>
    </row>
    <row r="4" ht="31" customHeight="1" spans="1:16">
      <c r="A4" s="11" t="s">
        <v>6</v>
      </c>
      <c r="B4" s="16" t="s">
        <v>36</v>
      </c>
      <c r="C4" s="17"/>
      <c r="D4" s="11"/>
      <c r="E4" s="11"/>
      <c r="F4" s="11"/>
      <c r="G4" s="11"/>
      <c r="H4" s="11"/>
      <c r="I4" s="11"/>
      <c r="J4" s="18"/>
      <c r="K4" s="19"/>
      <c r="L4" s="6"/>
    </row>
    <row r="5" ht="141" customHeight="1" spans="1:16">
      <c r="A5" s="18">
        <v>1.1</v>
      </c>
      <c r="B5" s="20" t="s">
        <v>37</v>
      </c>
      <c r="C5" s="21" t="s">
        <v>38</v>
      </c>
      <c r="D5" s="18" t="s">
        <v>39</v>
      </c>
      <c r="E5" s="18">
        <v>8</v>
      </c>
      <c r="F5" s="18"/>
      <c r="G5" s="18"/>
      <c r="H5" s="18"/>
      <c r="I5" s="18"/>
      <c r="J5" s="18"/>
      <c r="K5" s="19"/>
      <c r="L5" s="6"/>
      <c r="O5" s="22"/>
    </row>
    <row r="6" s="1" customFormat="1" ht="208" customHeight="1" spans="1:16">
      <c r="A6" s="23">
        <v>1.2</v>
      </c>
      <c r="B6" s="20" t="s">
        <v>40</v>
      </c>
      <c r="C6" s="21" t="s">
        <v>41</v>
      </c>
      <c r="D6" s="23" t="s">
        <v>39</v>
      </c>
      <c r="E6" s="23">
        <v>8</v>
      </c>
      <c r="F6" s="23"/>
      <c r="G6" s="23"/>
      <c r="H6" s="23"/>
      <c r="I6" s="23"/>
      <c r="J6" s="23"/>
      <c r="K6" s="24"/>
      <c r="L6" s="25"/>
      <c r="O6" s="26"/>
    </row>
    <row r="7" ht="403" customHeight="1" spans="1:16">
      <c r="A7" s="18">
        <v>1.3</v>
      </c>
      <c r="B7" s="20" t="s">
        <v>42</v>
      </c>
      <c r="C7" s="27" t="s">
        <v>43</v>
      </c>
      <c r="D7" s="18" t="s">
        <v>44</v>
      </c>
      <c r="E7" s="18">
        <v>8</v>
      </c>
      <c r="F7" s="18"/>
      <c r="G7" s="18"/>
      <c r="H7" s="18"/>
      <c r="I7" s="18"/>
      <c r="J7" s="18"/>
      <c r="K7" s="19"/>
      <c r="O7" s="22"/>
    </row>
    <row r="8" ht="46" customHeight="1" spans="1:16">
      <c r="A8" s="18">
        <v>1.4</v>
      </c>
      <c r="B8" s="28" t="s">
        <v>45</v>
      </c>
      <c r="C8" s="29" t="s">
        <v>46</v>
      </c>
      <c r="D8" s="18" t="s">
        <v>47</v>
      </c>
      <c r="E8" s="18">
        <v>8</v>
      </c>
      <c r="F8" s="18"/>
      <c r="G8" s="18"/>
      <c r="H8" s="18"/>
      <c r="I8" s="18"/>
      <c r="J8" s="18"/>
      <c r="K8" s="19"/>
      <c r="O8" s="22"/>
    </row>
    <row r="9" ht="23" customHeight="1" spans="1:16">
      <c r="A9" s="18">
        <v>1.5</v>
      </c>
      <c r="B9" s="28" t="s">
        <v>48</v>
      </c>
      <c r="C9" s="29" t="s">
        <v>49</v>
      </c>
      <c r="D9" s="18" t="s">
        <v>47</v>
      </c>
      <c r="E9" s="18">
        <v>8</v>
      </c>
      <c r="F9" s="18"/>
      <c r="G9" s="18"/>
      <c r="H9" s="18"/>
      <c r="I9" s="18"/>
      <c r="J9" s="18"/>
      <c r="K9" s="19"/>
      <c r="O9" s="6"/>
    </row>
    <row r="10" ht="23" customHeight="1" spans="1:16">
      <c r="A10" s="23">
        <v>1.6</v>
      </c>
      <c r="B10" s="30" t="s">
        <v>50</v>
      </c>
      <c r="C10" s="27" t="s">
        <v>51</v>
      </c>
      <c r="D10" s="18" t="s">
        <v>39</v>
      </c>
      <c r="E10" s="18">
        <v>8</v>
      </c>
      <c r="F10" s="18"/>
      <c r="G10" s="18"/>
      <c r="H10" s="18"/>
      <c r="I10" s="18"/>
      <c r="J10" s="31"/>
      <c r="K10" s="19"/>
    </row>
    <row r="11" s="2" customFormat="1" ht="23" customHeight="1" spans="1:16">
      <c r="A11" s="23">
        <v>1.7</v>
      </c>
      <c r="B11" s="30" t="s">
        <v>52</v>
      </c>
      <c r="C11" s="27" t="s">
        <v>53</v>
      </c>
      <c r="D11" s="23" t="s">
        <v>54</v>
      </c>
      <c r="E11" s="23">
        <v>8</v>
      </c>
      <c r="F11" s="23"/>
      <c r="G11" s="31"/>
      <c r="H11" s="18"/>
      <c r="I11" s="18"/>
      <c r="J11" s="31"/>
      <c r="K11" s="24"/>
      <c r="L11" s="3"/>
      <c r="M11" s="3"/>
    </row>
    <row r="12" s="2" customFormat="1" ht="23" customHeight="1" spans="1:16">
      <c r="A12" s="23">
        <v>1.8</v>
      </c>
      <c r="B12" s="30" t="s">
        <v>55</v>
      </c>
      <c r="C12" s="27" t="s">
        <v>53</v>
      </c>
      <c r="D12" s="23" t="s">
        <v>54</v>
      </c>
      <c r="E12" s="23">
        <v>8</v>
      </c>
      <c r="F12" s="23"/>
      <c r="G12" s="31"/>
      <c r="H12" s="18"/>
      <c r="I12" s="18"/>
      <c r="J12" s="31"/>
      <c r="K12" s="24"/>
      <c r="L12" s="3"/>
      <c r="M12" s="3"/>
    </row>
    <row r="13" ht="23" customHeight="1" spans="1:16">
      <c r="A13" s="18">
        <v>1.9</v>
      </c>
      <c r="B13" s="28" t="s">
        <v>56</v>
      </c>
      <c r="C13" s="29" t="s">
        <v>57</v>
      </c>
      <c r="D13" s="18" t="s">
        <v>39</v>
      </c>
      <c r="E13" s="18">
        <v>8</v>
      </c>
      <c r="F13" s="18"/>
      <c r="G13" s="18"/>
      <c r="H13" s="18"/>
      <c r="I13" s="18"/>
      <c r="J13" s="18"/>
      <c r="K13" s="19"/>
    </row>
    <row r="14" ht="23" customHeight="1" spans="1:16">
      <c r="A14" s="32">
        <v>1.1</v>
      </c>
      <c r="B14" s="28" t="s">
        <v>58</v>
      </c>
      <c r="C14" s="29" t="s">
        <v>59</v>
      </c>
      <c r="D14" s="18" t="s">
        <v>44</v>
      </c>
      <c r="E14" s="18">
        <v>8</v>
      </c>
      <c r="F14" s="18"/>
      <c r="G14" s="18"/>
      <c r="H14" s="18"/>
      <c r="I14" s="18"/>
      <c r="J14" s="18"/>
      <c r="K14" s="19"/>
    </row>
    <row r="15" ht="23" customHeight="1" spans="1:16">
      <c r="A15" s="18">
        <v>1.11</v>
      </c>
      <c r="B15" s="28" t="s">
        <v>60</v>
      </c>
      <c r="C15" s="27" t="s">
        <v>61</v>
      </c>
      <c r="D15" s="18" t="s">
        <v>44</v>
      </c>
      <c r="E15" s="18">
        <v>8</v>
      </c>
      <c r="F15" s="18"/>
      <c r="G15" s="18"/>
      <c r="H15" s="18"/>
      <c r="I15" s="18"/>
      <c r="J15" s="18"/>
      <c r="K15" s="19"/>
    </row>
    <row r="16" ht="23" customHeight="1" spans="1:16">
      <c r="A16" s="28">
        <v>1.12</v>
      </c>
      <c r="B16" s="28" t="s">
        <v>62</v>
      </c>
      <c r="C16" s="29" t="s">
        <v>63</v>
      </c>
      <c r="D16" s="28" t="s">
        <v>44</v>
      </c>
      <c r="E16" s="28">
        <v>8</v>
      </c>
      <c r="F16" s="28"/>
      <c r="G16" s="18"/>
      <c r="H16" s="18"/>
      <c r="I16" s="18"/>
      <c r="J16" s="28"/>
      <c r="K16" s="19"/>
    </row>
    <row r="17" ht="25" customHeight="1" spans="1:15">
      <c r="A17" s="16" t="s">
        <v>7</v>
      </c>
      <c r="B17" s="16" t="s">
        <v>64</v>
      </c>
      <c r="C17" s="17"/>
      <c r="D17" s="16"/>
      <c r="E17" s="16"/>
      <c r="F17" s="16"/>
      <c r="G17" s="16"/>
      <c r="H17" s="16"/>
      <c r="I17" s="16"/>
      <c r="J17" s="30"/>
      <c r="K17" s="24"/>
      <c r="L17" s="1"/>
    </row>
    <row r="18" ht="25" customHeight="1" spans="1:15">
      <c r="A18" s="28">
        <v>2.1</v>
      </c>
      <c r="B18" s="18" t="s">
        <v>65</v>
      </c>
      <c r="C18" s="29"/>
      <c r="D18" s="28"/>
      <c r="E18" s="28"/>
      <c r="F18" s="33"/>
      <c r="G18" s="33"/>
      <c r="H18" s="33"/>
      <c r="I18" s="33"/>
      <c r="J18" s="28"/>
      <c r="K18" s="19"/>
    </row>
    <row r="19" ht="254" customHeight="1" spans="1:15">
      <c r="A19" s="28" t="s">
        <v>66</v>
      </c>
      <c r="B19" s="34" t="s">
        <v>67</v>
      </c>
      <c r="C19" s="17" t="s">
        <v>68</v>
      </c>
      <c r="D19" s="28" t="s">
        <v>69</v>
      </c>
      <c r="E19" s="28">
        <v>9</v>
      </c>
      <c r="F19" s="33"/>
      <c r="G19" s="33"/>
      <c r="H19" s="33"/>
      <c r="I19" s="33"/>
      <c r="J19" s="28"/>
      <c r="K19" s="19"/>
    </row>
    <row r="20" s="2" customFormat="1" ht="23" customHeight="1" spans="1:15">
      <c r="A20" s="30" t="s">
        <v>70</v>
      </c>
      <c r="B20" s="23" t="s">
        <v>71</v>
      </c>
      <c r="C20" s="27" t="s">
        <v>72</v>
      </c>
      <c r="D20" s="30" t="s">
        <v>73</v>
      </c>
      <c r="E20" s="30">
        <v>9</v>
      </c>
      <c r="F20" s="35"/>
      <c r="G20" s="36"/>
      <c r="H20" s="33"/>
      <c r="I20" s="33"/>
      <c r="J20" s="37"/>
      <c r="K20" s="24"/>
      <c r="L20" s="3"/>
      <c r="M20" s="3"/>
    </row>
    <row r="21" s="2" customFormat="1" ht="25" customHeight="1" spans="1:15">
      <c r="A21" s="30" t="s">
        <v>74</v>
      </c>
      <c r="B21" s="23" t="s">
        <v>75</v>
      </c>
      <c r="C21" s="27" t="s">
        <v>76</v>
      </c>
      <c r="D21" s="30" t="s">
        <v>44</v>
      </c>
      <c r="E21" s="30">
        <v>9</v>
      </c>
      <c r="F21" s="35"/>
      <c r="G21" s="35"/>
      <c r="H21" s="33"/>
      <c r="I21" s="33"/>
      <c r="J21" s="37"/>
      <c r="K21" s="24"/>
      <c r="L21" s="3"/>
      <c r="M21" s="3"/>
    </row>
    <row r="22" s="2" customFormat="1" ht="25" customHeight="1" spans="1:15">
      <c r="A22" s="30" t="s">
        <v>77</v>
      </c>
      <c r="B22" s="23" t="s">
        <v>78</v>
      </c>
      <c r="C22" s="27" t="s">
        <v>79</v>
      </c>
      <c r="D22" s="30" t="s">
        <v>44</v>
      </c>
      <c r="E22" s="30">
        <v>9</v>
      </c>
      <c r="F22" s="35"/>
      <c r="G22" s="35"/>
      <c r="H22" s="33"/>
      <c r="I22" s="33"/>
      <c r="J22" s="37"/>
      <c r="K22" s="24"/>
      <c r="L22" s="3"/>
      <c r="M22" s="3"/>
    </row>
    <row r="23" ht="25" customHeight="1" spans="1:15">
      <c r="A23" s="28" t="s">
        <v>80</v>
      </c>
      <c r="B23" s="18" t="s">
        <v>81</v>
      </c>
      <c r="C23" s="27" t="s">
        <v>82</v>
      </c>
      <c r="D23" s="28" t="s">
        <v>44</v>
      </c>
      <c r="E23" s="28">
        <v>9</v>
      </c>
      <c r="F23" s="33"/>
      <c r="G23" s="33"/>
      <c r="H23" s="33"/>
      <c r="I23" s="33"/>
      <c r="J23" s="28"/>
      <c r="K23" s="19"/>
    </row>
    <row r="24" ht="25" customHeight="1" spans="1:15">
      <c r="A24" s="28" t="s">
        <v>83</v>
      </c>
      <c r="B24" s="18" t="s">
        <v>84</v>
      </c>
      <c r="C24" s="29" t="s">
        <v>85</v>
      </c>
      <c r="D24" s="28" t="s">
        <v>44</v>
      </c>
      <c r="E24" s="28">
        <v>9</v>
      </c>
      <c r="F24" s="33"/>
      <c r="G24" s="33"/>
      <c r="H24" s="33"/>
      <c r="I24" s="33"/>
      <c r="J24" s="28"/>
      <c r="K24" s="19"/>
    </row>
    <row r="25" ht="25" customHeight="1" spans="1:15">
      <c r="A25" s="28" t="s">
        <v>86</v>
      </c>
      <c r="B25" s="18" t="s">
        <v>87</v>
      </c>
      <c r="C25" s="29" t="s">
        <v>88</v>
      </c>
      <c r="D25" s="28" t="s">
        <v>44</v>
      </c>
      <c r="E25" s="28">
        <v>9</v>
      </c>
      <c r="F25" s="33"/>
      <c r="G25" s="33"/>
      <c r="H25" s="33"/>
      <c r="I25" s="33"/>
      <c r="J25" s="28"/>
      <c r="K25" s="19"/>
    </row>
    <row r="26" ht="25" customHeight="1" spans="1:15">
      <c r="A26" s="28" t="s">
        <v>89</v>
      </c>
      <c r="B26" s="18" t="s">
        <v>90</v>
      </c>
      <c r="C26" s="29" t="s">
        <v>91</v>
      </c>
      <c r="D26" s="28" t="s">
        <v>44</v>
      </c>
      <c r="E26" s="28">
        <v>9</v>
      </c>
      <c r="F26" s="33"/>
      <c r="G26" s="33"/>
      <c r="H26" s="33"/>
      <c r="I26" s="33"/>
      <c r="J26" s="28"/>
      <c r="K26" s="19"/>
    </row>
    <row r="27" ht="25" customHeight="1" spans="1:15">
      <c r="A27" s="28" t="s">
        <v>92</v>
      </c>
      <c r="B27" s="18" t="s">
        <v>93</v>
      </c>
      <c r="C27" s="29" t="s">
        <v>94</v>
      </c>
      <c r="D27" s="28" t="s">
        <v>95</v>
      </c>
      <c r="E27" s="28">
        <v>9</v>
      </c>
      <c r="F27" s="33"/>
      <c r="G27" s="33"/>
      <c r="H27" s="33"/>
      <c r="I27" s="33"/>
      <c r="J27" s="28"/>
      <c r="K27" s="19"/>
    </row>
    <row r="28" ht="25" customHeight="1" spans="1:15">
      <c r="A28" s="38" t="s">
        <v>96</v>
      </c>
      <c r="B28" s="23" t="s">
        <v>97</v>
      </c>
      <c r="C28" s="27" t="s">
        <v>98</v>
      </c>
      <c r="D28" s="28" t="s">
        <v>44</v>
      </c>
      <c r="E28" s="28">
        <v>1</v>
      </c>
      <c r="F28" s="33"/>
      <c r="G28" s="33"/>
      <c r="H28" s="33"/>
      <c r="I28" s="33"/>
      <c r="J28" s="28"/>
      <c r="K28" s="19"/>
      <c r="O28" s="39"/>
    </row>
    <row r="29" s="3" customFormat="1" ht="25" customHeight="1" spans="1:15">
      <c r="A29" s="28">
        <v>2.2</v>
      </c>
      <c r="B29" s="28" t="s">
        <v>99</v>
      </c>
      <c r="C29" s="29"/>
      <c r="D29" s="28"/>
      <c r="E29" s="28"/>
      <c r="F29" s="28"/>
      <c r="G29" s="28"/>
      <c r="H29" s="33"/>
      <c r="I29" s="33"/>
      <c r="J29" s="28"/>
      <c r="K29" s="19"/>
      <c r="L29" s="3"/>
      <c r="N29" s="13"/>
    </row>
    <row r="30" ht="25" customHeight="1" spans="1:15">
      <c r="A30" s="18" t="s">
        <v>100</v>
      </c>
      <c r="B30" s="18" t="s">
        <v>101</v>
      </c>
      <c r="C30" s="40" t="s">
        <v>102</v>
      </c>
      <c r="D30" s="18" t="s">
        <v>44</v>
      </c>
      <c r="E30" s="23">
        <v>4</v>
      </c>
      <c r="F30" s="18"/>
      <c r="G30" s="18"/>
      <c r="H30" s="33"/>
      <c r="I30" s="33"/>
      <c r="J30" s="18"/>
      <c r="K30" s="19"/>
      <c r="N30" s="13"/>
    </row>
    <row r="31" ht="25" customHeight="1" spans="1:15">
      <c r="A31" s="18" t="s">
        <v>103</v>
      </c>
      <c r="B31" s="18" t="s">
        <v>104</v>
      </c>
      <c r="C31" s="41" t="s">
        <v>105</v>
      </c>
      <c r="D31" s="18" t="s">
        <v>106</v>
      </c>
      <c r="E31" s="18">
        <v>300</v>
      </c>
      <c r="F31" s="18"/>
      <c r="G31" s="18"/>
      <c r="H31" s="33"/>
      <c r="I31" s="33"/>
      <c r="J31" s="18"/>
      <c r="K31" s="19"/>
      <c r="N31" s="13"/>
    </row>
    <row r="32" ht="25" customHeight="1" spans="1:15">
      <c r="A32" s="18" t="s">
        <v>107</v>
      </c>
      <c r="B32" s="18" t="s">
        <v>108</v>
      </c>
      <c r="C32" s="41" t="s">
        <v>109</v>
      </c>
      <c r="D32" s="18" t="s">
        <v>106</v>
      </c>
      <c r="E32" s="18">
        <v>200</v>
      </c>
      <c r="F32" s="18"/>
      <c r="G32" s="18"/>
      <c r="H32" s="33"/>
      <c r="I32" s="33"/>
      <c r="J32" s="18"/>
      <c r="K32" s="19"/>
      <c r="N32" s="13"/>
    </row>
    <row r="33" s="3" customFormat="1" ht="25" customHeight="1" spans="1:15">
      <c r="A33" s="28">
        <v>2.3</v>
      </c>
      <c r="B33" s="28" t="s">
        <v>110</v>
      </c>
      <c r="C33" s="42"/>
      <c r="D33" s="16"/>
      <c r="E33" s="16"/>
      <c r="F33" s="16"/>
      <c r="G33" s="16"/>
      <c r="H33" s="33"/>
      <c r="I33" s="33"/>
      <c r="J33" s="16"/>
      <c r="K33" s="19"/>
      <c r="L33" s="3"/>
      <c r="N33" s="13"/>
    </row>
    <row r="34" ht="25" customHeight="1" spans="1:15">
      <c r="A34" s="18" t="s">
        <v>111</v>
      </c>
      <c r="B34" s="18" t="s">
        <v>112</v>
      </c>
      <c r="C34" s="41"/>
      <c r="D34" s="18"/>
      <c r="E34" s="18"/>
      <c r="F34" s="18"/>
      <c r="G34" s="18"/>
      <c r="H34" s="33"/>
      <c r="I34" s="33"/>
      <c r="J34" s="18"/>
      <c r="K34" s="19"/>
      <c r="N34" s="13"/>
    </row>
    <row r="35" ht="25" customHeight="1" spans="1:15">
      <c r="A35" s="18" t="s">
        <v>113</v>
      </c>
      <c r="B35" s="18" t="s">
        <v>114</v>
      </c>
      <c r="C35" s="40" t="s">
        <v>115</v>
      </c>
      <c r="D35" s="23" t="s">
        <v>106</v>
      </c>
      <c r="E35" s="23">
        <v>450</v>
      </c>
      <c r="F35" s="18"/>
      <c r="G35" s="18"/>
      <c r="H35" s="33"/>
      <c r="I35" s="33"/>
      <c r="J35" s="18"/>
      <c r="K35" s="19"/>
      <c r="N35" s="13"/>
    </row>
    <row r="36" ht="25" customHeight="1" spans="1:15">
      <c r="A36" s="18" t="s">
        <v>116</v>
      </c>
      <c r="B36" s="18" t="s">
        <v>117</v>
      </c>
      <c r="C36" s="40" t="s">
        <v>118</v>
      </c>
      <c r="D36" s="23" t="s">
        <v>119</v>
      </c>
      <c r="E36" s="23">
        <v>27</v>
      </c>
      <c r="F36" s="18"/>
      <c r="G36" s="18"/>
      <c r="H36" s="33"/>
      <c r="I36" s="33"/>
      <c r="J36" s="18"/>
      <c r="K36" s="19"/>
      <c r="N36" s="13"/>
    </row>
    <row r="37" ht="25" customHeight="1" spans="1:15">
      <c r="A37" s="18" t="s">
        <v>120</v>
      </c>
      <c r="B37" s="18" t="s">
        <v>121</v>
      </c>
      <c r="C37" s="41" t="s">
        <v>105</v>
      </c>
      <c r="D37" s="18" t="s">
        <v>106</v>
      </c>
      <c r="E37" s="18">
        <v>5400</v>
      </c>
      <c r="F37" s="18"/>
      <c r="G37" s="18"/>
      <c r="H37" s="33"/>
      <c r="I37" s="33"/>
      <c r="J37" s="18"/>
      <c r="K37" s="19"/>
      <c r="N37" s="13"/>
    </row>
    <row r="38" ht="25" customHeight="1" spans="1:15">
      <c r="A38" s="18" t="s">
        <v>122</v>
      </c>
      <c r="B38" s="18" t="s">
        <v>123</v>
      </c>
      <c r="C38" s="41"/>
      <c r="D38" s="18"/>
      <c r="E38" s="18"/>
      <c r="F38" s="18"/>
      <c r="G38" s="18"/>
      <c r="H38" s="33"/>
      <c r="I38" s="33"/>
      <c r="J38" s="18"/>
      <c r="K38" s="19"/>
      <c r="N38" s="13"/>
    </row>
    <row r="39" ht="25" customHeight="1" spans="1:15">
      <c r="A39" s="18" t="s">
        <v>124</v>
      </c>
      <c r="B39" s="18" t="s">
        <v>125</v>
      </c>
      <c r="C39" s="41" t="s">
        <v>126</v>
      </c>
      <c r="D39" s="18" t="s">
        <v>106</v>
      </c>
      <c r="E39" s="18">
        <v>760</v>
      </c>
      <c r="F39" s="18"/>
      <c r="G39" s="18"/>
      <c r="H39" s="33"/>
      <c r="I39" s="33"/>
      <c r="J39" s="18"/>
      <c r="K39" s="19"/>
      <c r="N39" s="13"/>
    </row>
    <row r="40" ht="25" customHeight="1" spans="1:15">
      <c r="A40" s="18" t="s">
        <v>127</v>
      </c>
      <c r="B40" s="18" t="s">
        <v>128</v>
      </c>
      <c r="C40" s="41" t="s">
        <v>129</v>
      </c>
      <c r="D40" s="18" t="s">
        <v>130</v>
      </c>
      <c r="E40" s="18">
        <v>6</v>
      </c>
      <c r="F40" s="18"/>
      <c r="G40" s="18"/>
      <c r="H40" s="33"/>
      <c r="I40" s="33"/>
      <c r="J40" s="18"/>
      <c r="K40" s="19"/>
      <c r="N40" s="13"/>
    </row>
    <row r="41" ht="25" customHeight="1" spans="1:15">
      <c r="A41" s="18" t="s">
        <v>131</v>
      </c>
      <c r="B41" s="18" t="s">
        <v>132</v>
      </c>
      <c r="C41" s="41" t="s">
        <v>133</v>
      </c>
      <c r="D41" s="18" t="s">
        <v>130</v>
      </c>
      <c r="E41" s="18">
        <v>3</v>
      </c>
      <c r="F41" s="18"/>
      <c r="G41" s="18"/>
      <c r="H41" s="33"/>
      <c r="I41" s="33"/>
      <c r="J41" s="18"/>
      <c r="K41" s="19"/>
      <c r="N41" s="13"/>
    </row>
    <row r="42" ht="25" customHeight="1" spans="1:15">
      <c r="A42" s="18" t="s">
        <v>134</v>
      </c>
      <c r="B42" s="18" t="s">
        <v>135</v>
      </c>
      <c r="C42" s="41" t="s">
        <v>136</v>
      </c>
      <c r="D42" s="18" t="s">
        <v>39</v>
      </c>
      <c r="E42" s="18">
        <v>18</v>
      </c>
      <c r="F42" s="18"/>
      <c r="G42" s="18"/>
      <c r="H42" s="33"/>
      <c r="I42" s="33"/>
      <c r="J42" s="18"/>
      <c r="K42" s="19"/>
      <c r="N42" s="13"/>
    </row>
    <row r="43" ht="25" customHeight="1" spans="1:15">
      <c r="A43" s="18" t="s">
        <v>137</v>
      </c>
      <c r="B43" s="18" t="s">
        <v>108</v>
      </c>
      <c r="C43" s="41" t="s">
        <v>109</v>
      </c>
      <c r="D43" s="18" t="s">
        <v>106</v>
      </c>
      <c r="E43" s="18">
        <v>1500</v>
      </c>
      <c r="F43" s="18"/>
      <c r="G43" s="18"/>
      <c r="H43" s="33"/>
      <c r="I43" s="33"/>
      <c r="J43" s="18"/>
      <c r="K43" s="19"/>
      <c r="N43" s="13"/>
    </row>
    <row r="44" s="3" customFormat="1" ht="26" customHeight="1" spans="1:15">
      <c r="A44" s="16" t="s">
        <v>8</v>
      </c>
      <c r="B44" s="20" t="s">
        <v>138</v>
      </c>
      <c r="C44" s="17"/>
      <c r="D44" s="16"/>
      <c r="E44" s="16"/>
      <c r="F44" s="16"/>
      <c r="G44" s="43"/>
      <c r="H44" s="16"/>
      <c r="I44" s="16"/>
      <c r="J44" s="44"/>
      <c r="K44" s="45"/>
    </row>
    <row r="45" s="4" customFormat="1" ht="159" customHeight="1" spans="1:15">
      <c r="A45" s="46">
        <v>3.1</v>
      </c>
      <c r="B45" s="20" t="s">
        <v>139</v>
      </c>
      <c r="C45" s="21" t="s">
        <v>140</v>
      </c>
      <c r="D45" s="30" t="s">
        <v>39</v>
      </c>
      <c r="E45" s="30">
        <v>4</v>
      </c>
      <c r="F45" s="30"/>
      <c r="G45" s="30"/>
      <c r="H45" s="30"/>
      <c r="I45" s="30"/>
      <c r="J45" s="46"/>
      <c r="K45" s="47"/>
      <c r="L45" s="3"/>
      <c r="M45" s="4"/>
      <c r="N45" s="4"/>
      <c r="O45" s="48"/>
    </row>
    <row r="46" s="3" customFormat="1" ht="210" customHeight="1" spans="1:15">
      <c r="A46" s="28">
        <v>3.2</v>
      </c>
      <c r="B46" s="30" t="s">
        <v>141</v>
      </c>
      <c r="C46" s="29" t="s">
        <v>142</v>
      </c>
      <c r="D46" s="28" t="s">
        <v>39</v>
      </c>
      <c r="E46" s="28">
        <v>4</v>
      </c>
      <c r="F46" s="28"/>
      <c r="G46" s="28"/>
      <c r="H46" s="28"/>
      <c r="I46" s="28"/>
      <c r="J46" s="28"/>
      <c r="K46" s="19"/>
    </row>
    <row r="47" ht="26" customHeight="1" spans="1:15">
      <c r="A47" s="28">
        <v>3.3</v>
      </c>
      <c r="B47" s="28" t="s">
        <v>143</v>
      </c>
      <c r="C47" s="29" t="s">
        <v>144</v>
      </c>
      <c r="D47" s="28" t="s">
        <v>39</v>
      </c>
      <c r="E47" s="28">
        <v>4</v>
      </c>
      <c r="F47" s="28"/>
      <c r="G47" s="28"/>
      <c r="H47" s="28"/>
      <c r="I47" s="28"/>
      <c r="J47" s="28"/>
      <c r="K47" s="19"/>
    </row>
    <row r="48" ht="26" customHeight="1" spans="1:15">
      <c r="A48" s="28">
        <v>3.4</v>
      </c>
      <c r="B48" s="28" t="s">
        <v>52</v>
      </c>
      <c r="C48" s="27" t="s">
        <v>53</v>
      </c>
      <c r="D48" s="30" t="s">
        <v>54</v>
      </c>
      <c r="E48" s="28">
        <v>4</v>
      </c>
      <c r="F48" s="28"/>
      <c r="G48" s="28"/>
      <c r="H48" s="28"/>
      <c r="I48" s="28"/>
      <c r="J48" s="28"/>
      <c r="K48" s="19"/>
    </row>
    <row r="49" ht="26" customHeight="1" spans="1:14">
      <c r="A49" s="28">
        <v>3.5</v>
      </c>
      <c r="B49" s="28" t="s">
        <v>145</v>
      </c>
      <c r="C49" s="29" t="s">
        <v>146</v>
      </c>
      <c r="D49" s="28" t="s">
        <v>106</v>
      </c>
      <c r="E49" s="28">
        <v>200</v>
      </c>
      <c r="F49" s="28"/>
      <c r="G49" s="28"/>
      <c r="H49" s="28"/>
      <c r="I49" s="28"/>
      <c r="J49" s="28"/>
      <c r="K49" s="19"/>
    </row>
    <row r="50" ht="31" customHeight="1" spans="1:14">
      <c r="A50" s="28">
        <v>3.6</v>
      </c>
      <c r="B50" s="28" t="s">
        <v>147</v>
      </c>
      <c r="C50" s="29" t="s">
        <v>148</v>
      </c>
      <c r="D50" s="28" t="s">
        <v>44</v>
      </c>
      <c r="E50" s="28">
        <v>4</v>
      </c>
      <c r="F50" s="28"/>
      <c r="G50" s="28"/>
      <c r="H50" s="28"/>
      <c r="I50" s="28"/>
      <c r="J50" s="28"/>
      <c r="K50" s="19"/>
    </row>
    <row r="51" ht="26" customHeight="1" spans="1:14">
      <c r="A51" s="28">
        <v>3.7</v>
      </c>
      <c r="B51" s="28" t="s">
        <v>149</v>
      </c>
      <c r="C51" s="29" t="s">
        <v>150</v>
      </c>
      <c r="D51" s="28" t="s">
        <v>95</v>
      </c>
      <c r="E51" s="28">
        <v>4</v>
      </c>
      <c r="F51" s="28"/>
      <c r="G51" s="28"/>
      <c r="H51" s="28"/>
      <c r="I51" s="28"/>
      <c r="J51" s="28"/>
      <c r="K51" s="19"/>
    </row>
    <row r="52" s="3" customFormat="1" ht="30" customHeight="1" spans="1:14">
      <c r="A52" s="28">
        <v>3.8</v>
      </c>
      <c r="B52" s="28" t="s">
        <v>151</v>
      </c>
      <c r="C52" s="29" t="s">
        <v>152</v>
      </c>
      <c r="D52" s="28" t="s">
        <v>106</v>
      </c>
      <c r="E52" s="28">
        <v>1600</v>
      </c>
      <c r="F52" s="28"/>
      <c r="G52" s="28"/>
      <c r="H52" s="28"/>
      <c r="I52" s="28"/>
      <c r="J52" s="28"/>
      <c r="K52" s="19"/>
      <c r="L52" s="3"/>
      <c r="N52" s="6"/>
    </row>
    <row r="53" s="3" customFormat="1" ht="26" customHeight="1" spans="1:14">
      <c r="A53" s="28">
        <v>3.9</v>
      </c>
      <c r="B53" s="28" t="s">
        <v>153</v>
      </c>
      <c r="C53" s="29" t="s">
        <v>154</v>
      </c>
      <c r="D53" s="28" t="s">
        <v>106</v>
      </c>
      <c r="E53" s="28">
        <v>800</v>
      </c>
      <c r="F53" s="28"/>
      <c r="G53" s="28"/>
      <c r="H53" s="28"/>
      <c r="I53" s="28"/>
      <c r="J53" s="28"/>
      <c r="K53" s="19"/>
      <c r="L53" s="3"/>
      <c r="N53" s="6"/>
    </row>
    <row r="54" ht="25" customHeight="1" spans="1:14">
      <c r="A54" s="16" t="s">
        <v>9</v>
      </c>
      <c r="B54" s="16" t="s">
        <v>155</v>
      </c>
      <c r="C54" s="17"/>
      <c r="D54" s="16"/>
      <c r="E54" s="16"/>
      <c r="F54" s="16"/>
      <c r="G54" s="16"/>
      <c r="H54" s="16"/>
      <c r="I54" s="16"/>
      <c r="J54" s="28"/>
      <c r="K54" s="19"/>
    </row>
    <row r="55" ht="153" customHeight="1" spans="1:14">
      <c r="A55" s="28">
        <v>4.1</v>
      </c>
      <c r="B55" s="16" t="s">
        <v>156</v>
      </c>
      <c r="C55" s="27" t="s">
        <v>157</v>
      </c>
      <c r="D55" s="28" t="s">
        <v>39</v>
      </c>
      <c r="E55" s="28">
        <v>5</v>
      </c>
      <c r="F55" s="28"/>
      <c r="G55" s="28"/>
      <c r="H55" s="28"/>
      <c r="I55" s="28"/>
      <c r="J55" s="28"/>
      <c r="K55" s="19"/>
    </row>
    <row r="56" ht="156" customHeight="1" spans="1:14">
      <c r="A56" s="28">
        <v>4.2</v>
      </c>
      <c r="B56" s="28" t="s">
        <v>158</v>
      </c>
      <c r="C56" s="27" t="s">
        <v>159</v>
      </c>
      <c r="D56" s="28" t="s">
        <v>39</v>
      </c>
      <c r="E56" s="28">
        <v>1</v>
      </c>
      <c r="F56" s="28"/>
      <c r="G56" s="28"/>
      <c r="H56" s="28"/>
      <c r="I56" s="28"/>
      <c r="J56" s="28"/>
      <c r="K56" s="19"/>
    </row>
    <row r="57" ht="156" customHeight="1" spans="1:14">
      <c r="A57" s="28">
        <v>4.3</v>
      </c>
      <c r="B57" s="28" t="s">
        <v>158</v>
      </c>
      <c r="C57" s="27" t="s">
        <v>160</v>
      </c>
      <c r="D57" s="28" t="s">
        <v>39</v>
      </c>
      <c r="E57" s="28">
        <v>2</v>
      </c>
      <c r="F57" s="28"/>
      <c r="G57" s="28"/>
      <c r="H57" s="28"/>
      <c r="I57" s="28"/>
      <c r="J57" s="28"/>
      <c r="K57" s="19"/>
    </row>
    <row r="58" ht="153" customHeight="1" spans="1:14">
      <c r="A58" s="28">
        <v>4.4</v>
      </c>
      <c r="B58" s="28" t="s">
        <v>158</v>
      </c>
      <c r="C58" s="27" t="s">
        <v>161</v>
      </c>
      <c r="D58" s="28" t="s">
        <v>39</v>
      </c>
      <c r="E58" s="28">
        <v>2</v>
      </c>
      <c r="F58" s="28"/>
      <c r="G58" s="28"/>
      <c r="H58" s="28"/>
      <c r="I58" s="28"/>
      <c r="J58" s="28"/>
      <c r="K58" s="19"/>
    </row>
    <row r="59" ht="151" customHeight="1" spans="1:14">
      <c r="A59" s="28">
        <v>4.5</v>
      </c>
      <c r="B59" s="28" t="s">
        <v>158</v>
      </c>
      <c r="C59" s="27" t="s">
        <v>162</v>
      </c>
      <c r="D59" s="28" t="s">
        <v>39</v>
      </c>
      <c r="E59" s="28">
        <v>2</v>
      </c>
      <c r="F59" s="28"/>
      <c r="G59" s="28"/>
      <c r="H59" s="28"/>
      <c r="I59" s="28"/>
      <c r="J59" s="28"/>
      <c r="K59" s="19"/>
    </row>
    <row r="60" ht="210" customHeight="1" spans="1:14">
      <c r="A60" s="28">
        <v>4.6</v>
      </c>
      <c r="B60" s="30" t="s">
        <v>141</v>
      </c>
      <c r="C60" s="29" t="s">
        <v>142</v>
      </c>
      <c r="D60" s="28" t="s">
        <v>39</v>
      </c>
      <c r="E60" s="28">
        <v>6</v>
      </c>
      <c r="F60" s="28"/>
      <c r="G60" s="28"/>
      <c r="H60" s="28"/>
      <c r="I60" s="28"/>
      <c r="J60" s="28"/>
      <c r="K60" s="19"/>
    </row>
    <row r="61" ht="26" customHeight="1" spans="1:14">
      <c r="A61" s="28">
        <v>4.7</v>
      </c>
      <c r="B61" s="28" t="s">
        <v>143</v>
      </c>
      <c r="C61" s="29" t="s">
        <v>144</v>
      </c>
      <c r="D61" s="28" t="s">
        <v>39</v>
      </c>
      <c r="E61" s="28">
        <v>6</v>
      </c>
      <c r="F61" s="28"/>
      <c r="G61" s="28"/>
      <c r="H61" s="28"/>
      <c r="I61" s="28"/>
      <c r="J61" s="28"/>
      <c r="K61" s="19"/>
    </row>
    <row r="62" ht="26" customHeight="1" spans="1:14">
      <c r="A62" s="28">
        <v>4.8</v>
      </c>
      <c r="B62" s="28" t="s">
        <v>52</v>
      </c>
      <c r="C62" s="27" t="s">
        <v>53</v>
      </c>
      <c r="D62" s="30" t="s">
        <v>54</v>
      </c>
      <c r="E62" s="28">
        <v>6</v>
      </c>
      <c r="F62" s="28"/>
      <c r="G62" s="28"/>
      <c r="H62" s="28"/>
      <c r="I62" s="28"/>
      <c r="J62" s="28"/>
      <c r="K62" s="19"/>
    </row>
    <row r="63" ht="26" customHeight="1" spans="1:14">
      <c r="A63" s="28">
        <v>4.9</v>
      </c>
      <c r="B63" s="28" t="s">
        <v>145</v>
      </c>
      <c r="C63" s="29" t="s">
        <v>146</v>
      </c>
      <c r="D63" s="28" t="s">
        <v>106</v>
      </c>
      <c r="E63" s="28">
        <v>300</v>
      </c>
      <c r="F63" s="28"/>
      <c r="G63" s="28"/>
      <c r="H63" s="28"/>
      <c r="I63" s="28"/>
      <c r="J63" s="28"/>
      <c r="K63" s="19"/>
    </row>
    <row r="64" ht="31" customHeight="1" spans="1:14">
      <c r="A64" s="38">
        <v>4.1</v>
      </c>
      <c r="B64" s="28" t="s">
        <v>147</v>
      </c>
      <c r="C64" s="29" t="s">
        <v>148</v>
      </c>
      <c r="D64" s="28" t="s">
        <v>44</v>
      </c>
      <c r="E64" s="28">
        <v>4</v>
      </c>
      <c r="F64" s="28"/>
      <c r="G64" s="28"/>
      <c r="H64" s="28"/>
      <c r="I64" s="28"/>
      <c r="J64" s="28"/>
      <c r="K64" s="19"/>
    </row>
    <row r="65" ht="26" customHeight="1" spans="1:15">
      <c r="A65" s="28">
        <v>4.11</v>
      </c>
      <c r="B65" s="28" t="s">
        <v>149</v>
      </c>
      <c r="C65" s="29" t="s">
        <v>150</v>
      </c>
      <c r="D65" s="28" t="s">
        <v>95</v>
      </c>
      <c r="E65" s="28">
        <v>4</v>
      </c>
      <c r="F65" s="28"/>
      <c r="G65" s="28"/>
      <c r="H65" s="28"/>
      <c r="I65" s="28"/>
      <c r="J65" s="28"/>
      <c r="K65" s="19"/>
    </row>
    <row r="66" ht="27" customHeight="1" spans="1:15">
      <c r="A66" s="11" t="s">
        <v>10</v>
      </c>
      <c r="B66" s="16" t="s">
        <v>163</v>
      </c>
      <c r="C66" s="17"/>
      <c r="D66" s="11"/>
      <c r="E66" s="11"/>
      <c r="F66" s="11"/>
      <c r="G66" s="11"/>
      <c r="H66" s="11"/>
      <c r="I66" s="11"/>
      <c r="J66" s="18"/>
      <c r="K66" s="19"/>
    </row>
    <row r="67" ht="178" customHeight="1" spans="1:15">
      <c r="A67" s="18">
        <v>5.1</v>
      </c>
      <c r="B67" s="20" t="s">
        <v>164</v>
      </c>
      <c r="C67" s="27" t="s">
        <v>165</v>
      </c>
      <c r="D67" s="18" t="s">
        <v>44</v>
      </c>
      <c r="E67" s="18">
        <v>1</v>
      </c>
      <c r="F67" s="18"/>
      <c r="G67" s="18"/>
      <c r="H67" s="18"/>
      <c r="I67" s="18"/>
      <c r="J67" s="18"/>
      <c r="K67" s="19"/>
      <c r="N67" s="22"/>
      <c r="O67" s="6"/>
    </row>
    <row r="68" ht="221" customHeight="1" spans="1:15">
      <c r="A68" s="18">
        <v>5.2</v>
      </c>
      <c r="B68" s="20" t="s">
        <v>166</v>
      </c>
      <c r="C68" s="27" t="s">
        <v>167</v>
      </c>
      <c r="D68" s="18" t="s">
        <v>44</v>
      </c>
      <c r="E68" s="18">
        <v>1</v>
      </c>
      <c r="F68" s="18"/>
      <c r="G68" s="18"/>
      <c r="H68" s="18"/>
      <c r="I68" s="18"/>
      <c r="J68" s="18"/>
      <c r="K68" s="19"/>
    </row>
    <row r="69" ht="24" customHeight="1" spans="1:15">
      <c r="A69" s="18">
        <v>5.3</v>
      </c>
      <c r="B69" s="28" t="s">
        <v>168</v>
      </c>
      <c r="C69" s="29" t="s">
        <v>169</v>
      </c>
      <c r="D69" s="18" t="s">
        <v>39</v>
      </c>
      <c r="E69" s="18">
        <v>1</v>
      </c>
      <c r="F69" s="18"/>
      <c r="G69" s="18"/>
      <c r="H69" s="18"/>
      <c r="I69" s="18"/>
      <c r="J69" s="18"/>
      <c r="K69" s="19"/>
    </row>
    <row r="70" ht="38" customHeight="1" spans="1:15">
      <c r="A70" s="18">
        <v>5.4</v>
      </c>
      <c r="B70" s="28" t="s">
        <v>170</v>
      </c>
      <c r="C70" s="29" t="s">
        <v>171</v>
      </c>
      <c r="D70" s="18" t="s">
        <v>47</v>
      </c>
      <c r="E70" s="18">
        <v>6</v>
      </c>
      <c r="F70" s="18"/>
      <c r="G70" s="18"/>
      <c r="H70" s="18"/>
      <c r="I70" s="18"/>
      <c r="J70" s="18"/>
      <c r="K70" s="19"/>
    </row>
    <row r="71" ht="22" customHeight="1" spans="1:15">
      <c r="A71" s="18">
        <v>5.5</v>
      </c>
      <c r="B71" s="28" t="s">
        <v>172</v>
      </c>
      <c r="C71" s="29" t="s">
        <v>173</v>
      </c>
      <c r="D71" s="18" t="s">
        <v>73</v>
      </c>
      <c r="E71" s="18">
        <v>1</v>
      </c>
      <c r="F71" s="18"/>
      <c r="G71" s="18"/>
      <c r="H71" s="18"/>
      <c r="I71" s="18"/>
      <c r="J71" s="18"/>
      <c r="K71" s="19"/>
    </row>
    <row r="72" ht="22" customHeight="1" spans="1:15">
      <c r="A72" s="18"/>
      <c r="B72" s="28"/>
      <c r="C72" s="29" t="s">
        <v>174</v>
      </c>
      <c r="D72" s="18" t="s">
        <v>39</v>
      </c>
      <c r="E72" s="18">
        <v>1</v>
      </c>
      <c r="F72" s="18"/>
      <c r="G72" s="18"/>
      <c r="H72" s="18"/>
      <c r="I72" s="18"/>
      <c r="J72" s="18"/>
      <c r="K72" s="19"/>
    </row>
    <row r="73" ht="30" customHeight="1" spans="1:15">
      <c r="A73" s="18"/>
      <c r="B73" s="28"/>
      <c r="C73" s="29" t="s">
        <v>175</v>
      </c>
      <c r="D73" s="18" t="s">
        <v>39</v>
      </c>
      <c r="E73" s="18">
        <v>1</v>
      </c>
      <c r="F73" s="18"/>
      <c r="G73" s="18"/>
      <c r="H73" s="18"/>
      <c r="I73" s="18"/>
      <c r="J73" s="18"/>
      <c r="K73" s="19"/>
    </row>
    <row r="74" ht="24" customHeight="1" spans="1:15">
      <c r="A74" s="18"/>
      <c r="B74" s="28"/>
      <c r="C74" s="29" t="s">
        <v>176</v>
      </c>
      <c r="D74" s="18" t="s">
        <v>73</v>
      </c>
      <c r="E74" s="18">
        <v>1</v>
      </c>
      <c r="F74" s="18"/>
      <c r="G74" s="18"/>
      <c r="H74" s="18"/>
      <c r="I74" s="18"/>
      <c r="J74" s="18"/>
      <c r="K74" s="19"/>
    </row>
    <row r="75" ht="24" customHeight="1" spans="1:15">
      <c r="A75" s="28">
        <v>5.6</v>
      </c>
      <c r="B75" s="28" t="s">
        <v>177</v>
      </c>
      <c r="C75" s="29" t="s">
        <v>178</v>
      </c>
      <c r="D75" s="28" t="s">
        <v>44</v>
      </c>
      <c r="E75" s="28">
        <v>1</v>
      </c>
      <c r="F75" s="28"/>
      <c r="G75" s="28"/>
      <c r="H75" s="18"/>
      <c r="I75" s="18"/>
      <c r="J75" s="18"/>
      <c r="K75" s="19"/>
    </row>
    <row r="76" ht="24" customHeight="1" spans="1:15">
      <c r="A76" s="28">
        <v>5.7</v>
      </c>
      <c r="B76" s="28" t="s">
        <v>179</v>
      </c>
      <c r="C76" s="29" t="s">
        <v>180</v>
      </c>
      <c r="D76" s="28" t="s">
        <v>95</v>
      </c>
      <c r="E76" s="28">
        <v>1</v>
      </c>
      <c r="F76" s="28"/>
      <c r="G76" s="28"/>
      <c r="H76" s="18"/>
      <c r="I76" s="18"/>
      <c r="J76" s="18"/>
      <c r="K76" s="19"/>
    </row>
    <row r="77" ht="33" customHeight="1" spans="1:15">
      <c r="A77" s="28">
        <v>5.8</v>
      </c>
      <c r="B77" s="28" t="s">
        <v>181</v>
      </c>
      <c r="C77" s="29" t="s">
        <v>182</v>
      </c>
      <c r="D77" s="28" t="s">
        <v>44</v>
      </c>
      <c r="E77" s="28">
        <v>1</v>
      </c>
      <c r="F77" s="28"/>
      <c r="G77" s="18"/>
      <c r="H77" s="18"/>
      <c r="I77" s="18"/>
      <c r="J77" s="18"/>
      <c r="K77" s="19"/>
    </row>
    <row r="78" ht="24" customHeight="1" spans="1:15">
      <c r="A78" s="28">
        <v>5.9</v>
      </c>
      <c r="B78" s="28" t="s">
        <v>183</v>
      </c>
      <c r="C78" s="29" t="s">
        <v>184</v>
      </c>
      <c r="D78" s="18" t="s">
        <v>44</v>
      </c>
      <c r="E78" s="18">
        <v>1</v>
      </c>
      <c r="F78" s="18"/>
      <c r="G78" s="18"/>
      <c r="H78" s="18"/>
      <c r="I78" s="18"/>
      <c r="J78" s="18"/>
      <c r="K78" s="19"/>
    </row>
    <row r="79" ht="24" customHeight="1" spans="1:15">
      <c r="A79" s="38">
        <v>5.1</v>
      </c>
      <c r="B79" s="28" t="s">
        <v>185</v>
      </c>
      <c r="C79" s="29" t="s">
        <v>184</v>
      </c>
      <c r="D79" s="18" t="s">
        <v>44</v>
      </c>
      <c r="E79" s="18">
        <v>1</v>
      </c>
      <c r="F79" s="18"/>
      <c r="G79" s="18"/>
      <c r="H79" s="18"/>
      <c r="I79" s="18"/>
      <c r="J79" s="18"/>
      <c r="K79" s="19"/>
    </row>
    <row r="80" ht="35" customHeight="1" spans="1:15">
      <c r="A80" s="28">
        <v>5.11</v>
      </c>
      <c r="B80" s="28" t="s">
        <v>186</v>
      </c>
      <c r="C80" s="29" t="s">
        <v>187</v>
      </c>
      <c r="D80" s="18" t="s">
        <v>44</v>
      </c>
      <c r="E80" s="18">
        <v>1</v>
      </c>
      <c r="F80" s="18"/>
      <c r="G80" s="18"/>
      <c r="H80" s="18"/>
      <c r="I80" s="18"/>
      <c r="J80" s="18"/>
      <c r="K80" s="19"/>
    </row>
    <row r="81" ht="27" customHeight="1" spans="1:15">
      <c r="A81" s="28">
        <v>5.12</v>
      </c>
      <c r="B81" s="28" t="s">
        <v>188</v>
      </c>
      <c r="C81" s="29" t="s">
        <v>189</v>
      </c>
      <c r="D81" s="18" t="s">
        <v>95</v>
      </c>
      <c r="E81" s="18">
        <v>1</v>
      </c>
      <c r="F81" s="18"/>
      <c r="G81" s="18"/>
      <c r="H81" s="18"/>
      <c r="I81" s="18"/>
      <c r="J81" s="18"/>
      <c r="K81" s="19"/>
    </row>
    <row r="82" ht="24" customHeight="1" spans="1:15">
      <c r="A82" s="28">
        <v>5.13</v>
      </c>
      <c r="B82" s="28" t="s">
        <v>190</v>
      </c>
      <c r="C82" s="29" t="s">
        <v>191</v>
      </c>
      <c r="D82" s="18" t="s">
        <v>192</v>
      </c>
      <c r="E82" s="18">
        <v>1</v>
      </c>
      <c r="F82" s="18"/>
      <c r="G82" s="18"/>
      <c r="H82" s="18"/>
      <c r="I82" s="18"/>
      <c r="J82" s="18"/>
      <c r="K82" s="19"/>
    </row>
    <row r="83" ht="24" customHeight="1" spans="1:15">
      <c r="A83" s="28">
        <v>5.14</v>
      </c>
      <c r="B83" s="28" t="s">
        <v>193</v>
      </c>
      <c r="C83" s="29" t="s">
        <v>191</v>
      </c>
      <c r="D83" s="18" t="s">
        <v>192</v>
      </c>
      <c r="E83" s="18">
        <v>1</v>
      </c>
      <c r="F83" s="18"/>
      <c r="G83" s="18"/>
      <c r="H83" s="18"/>
      <c r="I83" s="18"/>
      <c r="J83" s="18"/>
      <c r="K83" s="19"/>
    </row>
    <row r="84" ht="24" customHeight="1" spans="1:15">
      <c r="A84" s="28">
        <v>5.15</v>
      </c>
      <c r="B84" s="28" t="s">
        <v>194</v>
      </c>
      <c r="C84" s="29" t="s">
        <v>195</v>
      </c>
      <c r="D84" s="18" t="s">
        <v>192</v>
      </c>
      <c r="E84" s="18">
        <v>1</v>
      </c>
      <c r="F84" s="18"/>
      <c r="G84" s="18"/>
      <c r="H84" s="18"/>
      <c r="I84" s="18"/>
      <c r="J84" s="18"/>
      <c r="K84" s="19"/>
    </row>
    <row r="85" ht="49" customHeight="1" spans="1:15">
      <c r="A85" s="28">
        <v>5.16</v>
      </c>
      <c r="B85" s="28" t="s">
        <v>196</v>
      </c>
      <c r="C85" s="29" t="s">
        <v>197</v>
      </c>
      <c r="D85" s="18" t="s">
        <v>44</v>
      </c>
      <c r="E85" s="18">
        <v>1</v>
      </c>
      <c r="F85" s="18"/>
      <c r="G85" s="18"/>
      <c r="H85" s="18"/>
      <c r="I85" s="18"/>
      <c r="J85" s="18"/>
      <c r="K85" s="19"/>
    </row>
    <row r="86" ht="26" customHeight="1" spans="1:15">
      <c r="A86" s="16" t="s">
        <v>11</v>
      </c>
      <c r="B86" s="16" t="s">
        <v>198</v>
      </c>
      <c r="C86" s="17"/>
      <c r="D86" s="16"/>
      <c r="E86" s="16"/>
      <c r="F86" s="16"/>
      <c r="G86" s="16"/>
      <c r="H86" s="16"/>
      <c r="I86" s="16"/>
      <c r="J86" s="28"/>
      <c r="K86" s="19"/>
    </row>
    <row r="87" ht="135" customHeight="1" spans="1:15">
      <c r="A87" s="28">
        <v>6.1</v>
      </c>
      <c r="B87" s="20" t="s">
        <v>199</v>
      </c>
      <c r="C87" s="27" t="s">
        <v>200</v>
      </c>
      <c r="D87" s="28" t="s">
        <v>69</v>
      </c>
      <c r="E87" s="28">
        <v>1</v>
      </c>
      <c r="F87" s="28"/>
      <c r="G87" s="28"/>
      <c r="H87" s="28"/>
      <c r="I87" s="28"/>
      <c r="J87" s="28" t="s">
        <v>201</v>
      </c>
      <c r="K87" s="19"/>
      <c r="N87" s="6"/>
    </row>
    <row r="88" ht="135" customHeight="1" spans="1:15">
      <c r="A88" s="28">
        <v>6.2</v>
      </c>
      <c r="B88" s="20" t="s">
        <v>202</v>
      </c>
      <c r="C88" s="49" t="s">
        <v>203</v>
      </c>
      <c r="D88" s="28" t="s">
        <v>69</v>
      </c>
      <c r="E88" s="28">
        <v>14</v>
      </c>
      <c r="F88" s="50"/>
      <c r="G88" s="50"/>
      <c r="H88" s="50"/>
      <c r="I88" s="50"/>
      <c r="J88" s="28" t="s">
        <v>204</v>
      </c>
      <c r="K88" s="12"/>
      <c r="N88" s="6"/>
    </row>
    <row r="89" ht="27" customHeight="1" spans="1:15">
      <c r="A89" s="28">
        <v>6.3</v>
      </c>
      <c r="B89" s="28" t="s">
        <v>205</v>
      </c>
      <c r="C89" s="29" t="s">
        <v>206</v>
      </c>
      <c r="D89" s="28" t="s">
        <v>39</v>
      </c>
      <c r="E89" s="28">
        <v>15</v>
      </c>
      <c r="F89" s="28"/>
      <c r="G89" s="28"/>
      <c r="H89" s="28"/>
      <c r="I89" s="28"/>
      <c r="J89" s="28"/>
      <c r="K89" s="19"/>
      <c r="N89" s="6"/>
    </row>
    <row r="90" ht="27" customHeight="1" spans="1:15">
      <c r="A90" s="28">
        <v>6.4</v>
      </c>
      <c r="B90" s="28" t="s">
        <v>207</v>
      </c>
      <c r="C90" s="29" t="s">
        <v>208</v>
      </c>
      <c r="D90" s="28" t="s">
        <v>39</v>
      </c>
      <c r="E90" s="28">
        <v>1</v>
      </c>
      <c r="F90" s="28"/>
      <c r="G90" s="28"/>
      <c r="H90" s="28"/>
      <c r="I90" s="28"/>
      <c r="J90" s="28"/>
      <c r="K90" s="19"/>
    </row>
    <row r="91" ht="27" customHeight="1" spans="1:15">
      <c r="A91" s="28">
        <v>6.5</v>
      </c>
      <c r="B91" s="28" t="s">
        <v>209</v>
      </c>
      <c r="C91" s="29" t="s">
        <v>210</v>
      </c>
      <c r="D91" s="28" t="s">
        <v>39</v>
      </c>
      <c r="E91" s="28">
        <v>1</v>
      </c>
      <c r="F91" s="28"/>
      <c r="G91" s="28"/>
      <c r="H91" s="28"/>
      <c r="I91" s="28"/>
      <c r="J91" s="28"/>
      <c r="K91" s="19"/>
    </row>
    <row r="92" ht="27" customHeight="1" spans="1:15">
      <c r="A92" s="28">
        <v>6.6</v>
      </c>
      <c r="B92" s="28" t="s">
        <v>75</v>
      </c>
      <c r="C92" s="27" t="s">
        <v>211</v>
      </c>
      <c r="D92" s="28" t="s">
        <v>44</v>
      </c>
      <c r="E92" s="28">
        <v>14</v>
      </c>
      <c r="F92" s="28"/>
      <c r="G92" s="28"/>
      <c r="H92" s="28"/>
      <c r="I92" s="28"/>
      <c r="J92" s="28"/>
      <c r="K92" s="19"/>
      <c r="O92" s="2"/>
    </row>
    <row r="93" ht="27" customHeight="1" spans="1:15">
      <c r="A93" s="28">
        <v>6.7</v>
      </c>
      <c r="B93" s="28" t="s">
        <v>212</v>
      </c>
      <c r="C93" s="27" t="s">
        <v>213</v>
      </c>
      <c r="D93" s="28" t="s">
        <v>44</v>
      </c>
      <c r="E93" s="28">
        <v>14</v>
      </c>
      <c r="F93" s="28"/>
      <c r="G93" s="28"/>
      <c r="H93" s="28"/>
      <c r="I93" s="28"/>
      <c r="J93" s="28"/>
      <c r="K93" s="19"/>
    </row>
    <row r="94" ht="27" customHeight="1" spans="1:15">
      <c r="A94" s="28">
        <v>6.8</v>
      </c>
      <c r="B94" s="28" t="s">
        <v>214</v>
      </c>
      <c r="C94" s="27" t="s">
        <v>215</v>
      </c>
      <c r="D94" s="28" t="s">
        <v>39</v>
      </c>
      <c r="E94" s="28">
        <v>14</v>
      </c>
      <c r="F94" s="28"/>
      <c r="G94" s="28"/>
      <c r="H94" s="28"/>
      <c r="I94" s="28"/>
      <c r="J94" s="28"/>
      <c r="K94" s="19"/>
    </row>
    <row r="95" ht="27" customHeight="1" spans="1:15">
      <c r="A95" s="28">
        <v>6.9</v>
      </c>
      <c r="B95" s="28" t="s">
        <v>216</v>
      </c>
      <c r="C95" s="27" t="s">
        <v>217</v>
      </c>
      <c r="D95" s="28" t="s">
        <v>44</v>
      </c>
      <c r="E95" s="28">
        <v>14</v>
      </c>
      <c r="F95" s="28"/>
      <c r="G95" s="28"/>
      <c r="H95" s="28"/>
      <c r="I95" s="28"/>
      <c r="J95" s="28"/>
      <c r="K95" s="19"/>
    </row>
    <row r="96" ht="27" customHeight="1" spans="1:15">
      <c r="A96" s="38">
        <v>6.1</v>
      </c>
      <c r="B96" s="28" t="s">
        <v>218</v>
      </c>
      <c r="C96" s="27" t="s">
        <v>219</v>
      </c>
      <c r="D96" s="28" t="s">
        <v>39</v>
      </c>
      <c r="E96" s="28">
        <v>14</v>
      </c>
      <c r="F96" s="28"/>
      <c r="G96" s="28"/>
      <c r="H96" s="28"/>
      <c r="I96" s="28"/>
      <c r="J96" s="28"/>
      <c r="K96" s="19"/>
    </row>
    <row r="97" ht="33" customHeight="1" spans="1:15">
      <c r="A97" s="28">
        <v>6.11</v>
      </c>
      <c r="B97" s="30" t="s">
        <v>220</v>
      </c>
      <c r="C97" s="27" t="s">
        <v>221</v>
      </c>
      <c r="D97" s="28" t="s">
        <v>222</v>
      </c>
      <c r="E97" s="28">
        <v>14</v>
      </c>
      <c r="F97" s="28"/>
      <c r="G97" s="28"/>
      <c r="H97" s="28"/>
      <c r="I97" s="28"/>
      <c r="J97" s="28"/>
      <c r="K97" s="19"/>
    </row>
    <row r="98" ht="27" customHeight="1" spans="1:15">
      <c r="A98" s="28">
        <v>6.12</v>
      </c>
      <c r="B98" s="28" t="s">
        <v>223</v>
      </c>
      <c r="C98" s="29" t="s">
        <v>224</v>
      </c>
      <c r="D98" s="28" t="s">
        <v>54</v>
      </c>
      <c r="E98" s="28">
        <v>14</v>
      </c>
      <c r="F98" s="28"/>
      <c r="G98" s="28"/>
      <c r="H98" s="28"/>
      <c r="I98" s="28"/>
      <c r="J98" s="28"/>
      <c r="K98" s="19"/>
    </row>
    <row r="99" ht="27" customHeight="1" spans="1:15">
      <c r="A99" s="28">
        <v>6.13</v>
      </c>
      <c r="B99" s="28" t="s">
        <v>84</v>
      </c>
      <c r="C99" s="29" t="s">
        <v>225</v>
      </c>
      <c r="D99" s="28" t="s">
        <v>222</v>
      </c>
      <c r="E99" s="28">
        <v>14</v>
      </c>
      <c r="F99" s="28"/>
      <c r="G99" s="28"/>
      <c r="H99" s="28"/>
      <c r="I99" s="28"/>
      <c r="J99" s="28"/>
      <c r="K99" s="19"/>
    </row>
    <row r="100" ht="33" customHeight="1" spans="1:15">
      <c r="A100" s="28">
        <v>6.14</v>
      </c>
      <c r="B100" s="28" t="s">
        <v>226</v>
      </c>
      <c r="C100" s="29" t="s">
        <v>227</v>
      </c>
      <c r="D100" s="28" t="s">
        <v>228</v>
      </c>
      <c r="E100" s="28">
        <v>15</v>
      </c>
      <c r="F100" s="28"/>
      <c r="G100" s="28"/>
      <c r="H100" s="28"/>
      <c r="I100" s="28"/>
      <c r="J100" s="28"/>
      <c r="K100" s="19"/>
    </row>
    <row r="101" ht="25" customHeight="1" spans="1:15">
      <c r="A101" s="28">
        <v>6.15</v>
      </c>
      <c r="B101" s="28" t="s">
        <v>145</v>
      </c>
      <c r="C101" s="29" t="s">
        <v>229</v>
      </c>
      <c r="D101" s="28" t="s">
        <v>106</v>
      </c>
      <c r="E101" s="28">
        <v>30</v>
      </c>
      <c r="F101" s="28"/>
      <c r="G101" s="28"/>
      <c r="H101" s="28"/>
      <c r="I101" s="28"/>
      <c r="J101" s="28"/>
      <c r="K101" s="19"/>
    </row>
    <row r="102" ht="25" customHeight="1" spans="1:15">
      <c r="A102" s="28">
        <v>6.16</v>
      </c>
      <c r="B102" s="28" t="s">
        <v>230</v>
      </c>
      <c r="C102" s="29" t="s">
        <v>231</v>
      </c>
      <c r="D102" s="28" t="s">
        <v>106</v>
      </c>
      <c r="E102" s="28">
        <v>30</v>
      </c>
      <c r="F102" s="28"/>
      <c r="G102" s="28"/>
      <c r="H102" s="28"/>
      <c r="I102" s="28"/>
      <c r="J102" s="28"/>
      <c r="K102" s="19"/>
    </row>
    <row r="103" ht="21" customHeight="1" spans="1:15">
      <c r="A103" s="28">
        <v>6.17</v>
      </c>
      <c r="B103" s="28" t="s">
        <v>232</v>
      </c>
      <c r="C103" s="29" t="s">
        <v>233</v>
      </c>
      <c r="D103" s="28" t="s">
        <v>106</v>
      </c>
      <c r="E103" s="28">
        <v>30</v>
      </c>
      <c r="F103" s="28"/>
      <c r="G103" s="28"/>
      <c r="H103" s="28"/>
      <c r="I103" s="28"/>
      <c r="J103" s="28"/>
      <c r="K103" s="19"/>
    </row>
    <row r="104" ht="21" customHeight="1" spans="1:15">
      <c r="A104" s="28">
        <v>6.18</v>
      </c>
      <c r="B104" s="28" t="s">
        <v>234</v>
      </c>
      <c r="C104" s="29" t="s">
        <v>235</v>
      </c>
      <c r="D104" s="28" t="s">
        <v>222</v>
      </c>
      <c r="E104" s="28">
        <v>4</v>
      </c>
      <c r="F104" s="28"/>
      <c r="G104" s="28"/>
      <c r="H104" s="28"/>
      <c r="I104" s="28"/>
      <c r="J104" s="28"/>
      <c r="K104" s="19"/>
    </row>
    <row r="105" ht="27" customHeight="1" spans="1:15">
      <c r="A105" s="28">
        <v>6.19</v>
      </c>
      <c r="B105" s="28" t="s">
        <v>236</v>
      </c>
      <c r="C105" s="29" t="s">
        <v>237</v>
      </c>
      <c r="D105" s="28" t="s">
        <v>95</v>
      </c>
      <c r="E105" s="28">
        <v>15</v>
      </c>
      <c r="F105" s="28"/>
      <c r="G105" s="28"/>
      <c r="H105" s="28"/>
      <c r="I105" s="28"/>
      <c r="J105" s="28"/>
      <c r="K105" s="19"/>
    </row>
    <row r="106" ht="24" customHeight="1" spans="1:15">
      <c r="A106" s="38">
        <v>6.2</v>
      </c>
      <c r="B106" s="28" t="s">
        <v>238</v>
      </c>
      <c r="C106" s="29" t="s">
        <v>239</v>
      </c>
      <c r="D106" s="28" t="s">
        <v>44</v>
      </c>
      <c r="E106" s="28">
        <v>2</v>
      </c>
      <c r="F106" s="28"/>
      <c r="G106" s="28"/>
      <c r="H106" s="28"/>
      <c r="I106" s="28"/>
      <c r="J106" s="28"/>
      <c r="K106" s="19"/>
    </row>
    <row r="107" ht="24" customHeight="1" spans="1:15">
      <c r="A107" s="28">
        <v>6.21</v>
      </c>
      <c r="B107" s="28" t="s">
        <v>240</v>
      </c>
      <c r="C107" s="29" t="s">
        <v>239</v>
      </c>
      <c r="D107" s="28" t="s">
        <v>106</v>
      </c>
      <c r="E107" s="28">
        <v>30</v>
      </c>
      <c r="F107" s="28"/>
      <c r="G107" s="28"/>
      <c r="H107" s="28"/>
      <c r="I107" s="28"/>
      <c r="J107" s="28"/>
      <c r="K107" s="19"/>
    </row>
    <row r="108" ht="24" customHeight="1" spans="1:15">
      <c r="A108" s="28">
        <v>6.22</v>
      </c>
      <c r="B108" s="28" t="s">
        <v>241</v>
      </c>
      <c r="C108" s="29" t="s">
        <v>239</v>
      </c>
      <c r="D108" s="28" t="s">
        <v>44</v>
      </c>
      <c r="E108" s="28">
        <v>1</v>
      </c>
      <c r="F108" s="28"/>
      <c r="G108" s="28"/>
      <c r="H108" s="28"/>
      <c r="I108" s="28"/>
      <c r="J108" s="28"/>
      <c r="K108" s="19"/>
    </row>
    <row r="109" ht="30" customHeight="1" spans="1:15">
      <c r="A109" s="28">
        <v>6.23</v>
      </c>
      <c r="B109" s="28" t="s">
        <v>242</v>
      </c>
      <c r="C109" s="27" t="s">
        <v>239</v>
      </c>
      <c r="D109" s="28" t="s">
        <v>243</v>
      </c>
      <c r="E109" s="28">
        <v>2</v>
      </c>
      <c r="F109" s="28"/>
      <c r="G109" s="28"/>
      <c r="H109" s="28"/>
      <c r="I109" s="28"/>
      <c r="J109" s="37"/>
      <c r="K109" s="19"/>
      <c r="O109" s="2"/>
    </row>
    <row r="110" ht="25" customHeight="1" spans="1:15">
      <c r="A110" s="28">
        <v>6.24</v>
      </c>
      <c r="B110" s="28" t="s">
        <v>244</v>
      </c>
      <c r="C110" s="27" t="s">
        <v>239</v>
      </c>
      <c r="D110" s="28" t="s">
        <v>39</v>
      </c>
      <c r="E110" s="28">
        <v>2</v>
      </c>
      <c r="F110" s="28"/>
      <c r="G110" s="28"/>
      <c r="H110" s="28"/>
      <c r="I110" s="28"/>
      <c r="J110" s="28"/>
      <c r="K110" s="19"/>
    </row>
    <row r="111" ht="27" customHeight="1" spans="1:15">
      <c r="A111" s="28">
        <v>6.25</v>
      </c>
      <c r="B111" s="28" t="s">
        <v>245</v>
      </c>
      <c r="C111" s="27" t="s">
        <v>239</v>
      </c>
      <c r="D111" s="28" t="s">
        <v>243</v>
      </c>
      <c r="E111" s="28">
        <v>2</v>
      </c>
      <c r="F111" s="28"/>
      <c r="G111" s="28"/>
      <c r="H111" s="28"/>
      <c r="I111" s="28"/>
      <c r="J111" s="37"/>
      <c r="K111" s="19"/>
    </row>
    <row r="112" ht="24" customHeight="1" spans="1:15">
      <c r="A112" s="28">
        <v>6.26</v>
      </c>
      <c r="B112" s="28" t="s">
        <v>246</v>
      </c>
      <c r="C112" s="29" t="s">
        <v>247</v>
      </c>
      <c r="D112" s="28" t="s">
        <v>248</v>
      </c>
      <c r="E112" s="28">
        <v>1</v>
      </c>
      <c r="F112" s="28"/>
      <c r="G112" s="28"/>
      <c r="H112" s="28"/>
      <c r="I112" s="28"/>
      <c r="J112" s="28"/>
      <c r="K112" s="19"/>
    </row>
    <row r="113" ht="24" customHeight="1" spans="1:16">
      <c r="A113" s="28">
        <v>6.27</v>
      </c>
      <c r="B113" s="28" t="s">
        <v>249</v>
      </c>
      <c r="C113" s="27" t="s">
        <v>250</v>
      </c>
      <c r="D113" s="30" t="s">
        <v>39</v>
      </c>
      <c r="E113" s="28">
        <v>14</v>
      </c>
      <c r="F113" s="28"/>
      <c r="G113" s="28"/>
      <c r="H113" s="28"/>
      <c r="I113" s="28"/>
      <c r="J113" s="37"/>
      <c r="K113" s="19"/>
    </row>
    <row r="114" ht="24" customHeight="1" spans="1:16">
      <c r="A114" s="28">
        <v>6.28</v>
      </c>
      <c r="B114" s="28" t="s">
        <v>251</v>
      </c>
      <c r="C114" s="27" t="s">
        <v>252</v>
      </c>
      <c r="D114" s="30" t="s">
        <v>39</v>
      </c>
      <c r="E114" s="28">
        <v>14</v>
      </c>
      <c r="F114" s="28"/>
      <c r="G114" s="28"/>
      <c r="H114" s="28"/>
      <c r="I114" s="28"/>
      <c r="J114" s="28"/>
      <c r="K114" s="19"/>
    </row>
    <row r="115" ht="25" customHeight="1" spans="1:16">
      <c r="A115" s="16" t="s">
        <v>12</v>
      </c>
      <c r="B115" s="16" t="s">
        <v>253</v>
      </c>
      <c r="C115" s="17"/>
      <c r="D115" s="16"/>
      <c r="E115" s="16"/>
      <c r="F115" s="16"/>
      <c r="G115" s="16"/>
      <c r="H115" s="16"/>
      <c r="I115" s="16"/>
      <c r="J115" s="28"/>
      <c r="K115" s="19"/>
    </row>
    <row r="116" ht="25" customHeight="1" spans="1:16">
      <c r="A116" s="28">
        <v>7.1</v>
      </c>
      <c r="B116" s="28" t="s">
        <v>254</v>
      </c>
      <c r="C116" s="29" t="s">
        <v>255</v>
      </c>
      <c r="D116" s="28" t="s">
        <v>243</v>
      </c>
      <c r="E116" s="28">
        <v>1</v>
      </c>
      <c r="F116" s="28"/>
      <c r="G116" s="28"/>
      <c r="H116" s="28"/>
      <c r="I116" s="28"/>
      <c r="J116" s="28"/>
      <c r="K116" s="19"/>
    </row>
    <row r="117" s="3" customFormat="1" ht="25" customHeight="1" spans="1:16">
      <c r="A117" s="11" t="s">
        <v>13</v>
      </c>
      <c r="B117" s="11" t="s">
        <v>256</v>
      </c>
      <c r="C117" s="16"/>
      <c r="D117" s="11"/>
      <c r="E117" s="11"/>
      <c r="F117" s="11"/>
      <c r="G117" s="11"/>
      <c r="H117" s="11"/>
      <c r="I117" s="11"/>
      <c r="J117" s="11"/>
      <c r="K117" s="19"/>
      <c r="L117" s="3"/>
      <c r="P117" s="6"/>
    </row>
    <row r="118" ht="21" customHeight="1" spans="1:16">
      <c r="A118" s="28">
        <v>8.1</v>
      </c>
      <c r="B118" s="28" t="s">
        <v>257</v>
      </c>
      <c r="C118" s="29" t="s">
        <v>258</v>
      </c>
      <c r="D118" s="28"/>
      <c r="E118" s="44"/>
      <c r="F118" s="44"/>
      <c r="G118" s="44"/>
      <c r="H118" s="44"/>
      <c r="I118" s="51"/>
      <c r="J118" s="44"/>
      <c r="K118" s="19"/>
    </row>
    <row r="119" ht="21" customHeight="1" spans="1:16">
      <c r="A119" s="28" t="s">
        <v>259</v>
      </c>
      <c r="B119" s="28" t="s">
        <v>260</v>
      </c>
      <c r="C119" s="29" t="s">
        <v>258</v>
      </c>
      <c r="D119" s="28" t="s">
        <v>44</v>
      </c>
      <c r="E119" s="28">
        <v>1</v>
      </c>
      <c r="F119" s="28"/>
      <c r="G119" s="52"/>
      <c r="H119" s="28"/>
      <c r="I119" s="28"/>
      <c r="J119" s="44"/>
      <c r="K119" s="19"/>
    </row>
    <row r="120" ht="21" customHeight="1" spans="1:16">
      <c r="A120" s="28" t="s">
        <v>261</v>
      </c>
      <c r="B120" s="28" t="s">
        <v>262</v>
      </c>
      <c r="C120" s="29" t="s">
        <v>258</v>
      </c>
      <c r="D120" s="28" t="s">
        <v>44</v>
      </c>
      <c r="E120" s="28">
        <v>1</v>
      </c>
      <c r="F120" s="28"/>
      <c r="G120" s="52"/>
      <c r="H120" s="28"/>
      <c r="I120" s="28"/>
      <c r="J120" s="44"/>
      <c r="K120" s="19"/>
    </row>
    <row r="121" ht="21" customHeight="1" spans="1:16">
      <c r="A121" s="28" t="s">
        <v>263</v>
      </c>
      <c r="B121" s="28" t="s">
        <v>264</v>
      </c>
      <c r="C121" s="29" t="s">
        <v>258</v>
      </c>
      <c r="D121" s="28" t="s">
        <v>44</v>
      </c>
      <c r="E121" s="28">
        <v>1</v>
      </c>
      <c r="F121" s="28"/>
      <c r="G121" s="52"/>
      <c r="H121" s="28"/>
      <c r="I121" s="28"/>
      <c r="J121" s="44"/>
      <c r="K121" s="19"/>
    </row>
    <row r="122" ht="21" customHeight="1" spans="1:16">
      <c r="A122" s="28" t="s">
        <v>265</v>
      </c>
      <c r="B122" s="28" t="s">
        <v>266</v>
      </c>
      <c r="C122" s="29" t="s">
        <v>258</v>
      </c>
      <c r="D122" s="28" t="s">
        <v>95</v>
      </c>
      <c r="E122" s="28">
        <v>1</v>
      </c>
      <c r="F122" s="28"/>
      <c r="G122" s="52"/>
      <c r="H122" s="28"/>
      <c r="I122" s="28"/>
      <c r="J122" s="44"/>
      <c r="K122" s="19"/>
    </row>
    <row r="123" ht="21" customHeight="1" spans="1:16">
      <c r="A123" s="28" t="s">
        <v>267</v>
      </c>
      <c r="B123" s="28" t="s">
        <v>268</v>
      </c>
      <c r="C123" s="29" t="s">
        <v>258</v>
      </c>
      <c r="D123" s="28" t="s">
        <v>95</v>
      </c>
      <c r="E123" s="28">
        <v>1</v>
      </c>
      <c r="F123" s="28"/>
      <c r="G123" s="52"/>
      <c r="H123" s="28"/>
      <c r="I123" s="28"/>
      <c r="J123" s="44"/>
      <c r="K123" s="19"/>
    </row>
    <row r="124" ht="21" customHeight="1" spans="1:16">
      <c r="A124" s="28">
        <v>8.2</v>
      </c>
      <c r="B124" s="28" t="s">
        <v>269</v>
      </c>
      <c r="C124" s="29" t="s">
        <v>258</v>
      </c>
      <c r="D124" s="28"/>
      <c r="E124" s="28"/>
      <c r="F124" s="28"/>
      <c r="G124" s="52"/>
      <c r="H124" s="28"/>
      <c r="I124" s="28"/>
      <c r="J124" s="44"/>
      <c r="K124" s="19"/>
    </row>
    <row r="125" ht="21" customHeight="1" spans="1:16">
      <c r="A125" s="28" t="s">
        <v>270</v>
      </c>
      <c r="B125" s="28" t="s">
        <v>271</v>
      </c>
      <c r="C125" s="29" t="s">
        <v>258</v>
      </c>
      <c r="D125" s="28" t="s">
        <v>95</v>
      </c>
      <c r="E125" s="28">
        <v>1</v>
      </c>
      <c r="F125" s="28"/>
      <c r="G125" s="52"/>
      <c r="H125" s="28"/>
      <c r="I125" s="28"/>
      <c r="J125" s="44"/>
      <c r="K125" s="19"/>
    </row>
    <row r="126" ht="21" customHeight="1" spans="1:16">
      <c r="A126" s="28" t="s">
        <v>272</v>
      </c>
      <c r="B126" s="28" t="s">
        <v>273</v>
      </c>
      <c r="C126" s="29" t="s">
        <v>258</v>
      </c>
      <c r="D126" s="28" t="s">
        <v>95</v>
      </c>
      <c r="E126" s="28">
        <v>1</v>
      </c>
      <c r="F126" s="28"/>
      <c r="G126" s="52"/>
      <c r="H126" s="28"/>
      <c r="I126" s="28"/>
      <c r="J126" s="44"/>
      <c r="K126" s="19"/>
    </row>
    <row r="127" ht="21" customHeight="1" spans="1:16">
      <c r="A127" s="28" t="s">
        <v>274</v>
      </c>
      <c r="B127" s="28" t="s">
        <v>275</v>
      </c>
      <c r="C127" s="29" t="s">
        <v>258</v>
      </c>
      <c r="D127" s="28" t="s">
        <v>95</v>
      </c>
      <c r="E127" s="28">
        <v>1</v>
      </c>
      <c r="F127" s="28"/>
      <c r="G127" s="52"/>
      <c r="H127" s="28"/>
      <c r="I127" s="28"/>
      <c r="J127" s="44"/>
      <c r="K127" s="19"/>
    </row>
    <row r="128" ht="21" customHeight="1" spans="1:16">
      <c r="A128" s="28" t="s">
        <v>276</v>
      </c>
      <c r="B128" s="28" t="s">
        <v>277</v>
      </c>
      <c r="C128" s="29" t="s">
        <v>258</v>
      </c>
      <c r="D128" s="28" t="s">
        <v>95</v>
      </c>
      <c r="E128" s="28">
        <v>1</v>
      </c>
      <c r="F128" s="28"/>
      <c r="G128" s="52"/>
      <c r="H128" s="28"/>
      <c r="I128" s="28"/>
      <c r="J128" s="44"/>
      <c r="K128" s="19"/>
    </row>
    <row r="129" ht="21" customHeight="1" spans="1:11">
      <c r="A129" s="28">
        <v>8.3</v>
      </c>
      <c r="B129" s="28" t="s">
        <v>278</v>
      </c>
      <c r="C129" s="29" t="s">
        <v>258</v>
      </c>
      <c r="D129" s="28"/>
      <c r="E129" s="28"/>
      <c r="F129" s="28"/>
      <c r="G129" s="52"/>
      <c r="H129" s="28"/>
      <c r="I129" s="28"/>
      <c r="J129" s="44"/>
      <c r="K129" s="19"/>
    </row>
    <row r="130" ht="21" customHeight="1" spans="1:11">
      <c r="A130" s="28" t="s">
        <v>279</v>
      </c>
      <c r="B130" s="28" t="s">
        <v>280</v>
      </c>
      <c r="C130" s="29" t="s">
        <v>258</v>
      </c>
      <c r="D130" s="28" t="s">
        <v>95</v>
      </c>
      <c r="E130" s="28">
        <v>1</v>
      </c>
      <c r="F130" s="28"/>
      <c r="G130" s="52"/>
      <c r="H130" s="28"/>
      <c r="I130" s="28"/>
      <c r="J130" s="44"/>
      <c r="K130" s="19"/>
    </row>
    <row r="131" ht="21" customHeight="1" spans="1:11">
      <c r="A131" s="28" t="s">
        <v>281</v>
      </c>
      <c r="B131" s="28" t="s">
        <v>282</v>
      </c>
      <c r="C131" s="29" t="s">
        <v>258</v>
      </c>
      <c r="D131" s="28" t="s">
        <v>95</v>
      </c>
      <c r="E131" s="28">
        <v>1</v>
      </c>
      <c r="F131" s="28"/>
      <c r="G131" s="52"/>
      <c r="H131" s="28"/>
      <c r="I131" s="28"/>
      <c r="J131" s="44"/>
      <c r="K131" s="19"/>
    </row>
    <row r="132" ht="21" customHeight="1" spans="1:11">
      <c r="A132" s="28" t="s">
        <v>283</v>
      </c>
      <c r="B132" s="28" t="s">
        <v>284</v>
      </c>
      <c r="C132" s="29" t="s">
        <v>258</v>
      </c>
      <c r="D132" s="28" t="s">
        <v>95</v>
      </c>
      <c r="E132" s="28">
        <v>1</v>
      </c>
      <c r="F132" s="28"/>
      <c r="G132" s="52"/>
      <c r="H132" s="28"/>
      <c r="I132" s="28"/>
      <c r="J132" s="44"/>
      <c r="K132" s="19"/>
    </row>
    <row r="133" ht="21" customHeight="1" spans="1:11">
      <c r="A133" s="28" t="s">
        <v>285</v>
      </c>
      <c r="B133" s="28" t="s">
        <v>286</v>
      </c>
      <c r="C133" s="29" t="s">
        <v>258</v>
      </c>
      <c r="D133" s="28" t="s">
        <v>95</v>
      </c>
      <c r="E133" s="28">
        <v>1</v>
      </c>
      <c r="F133" s="28"/>
      <c r="G133" s="52"/>
      <c r="H133" s="28"/>
      <c r="I133" s="28"/>
      <c r="J133" s="44"/>
      <c r="K133" s="19"/>
    </row>
    <row r="134" ht="21" customHeight="1" spans="1:11">
      <c r="A134" s="28" t="s">
        <v>287</v>
      </c>
      <c r="B134" s="28" t="s">
        <v>288</v>
      </c>
      <c r="C134" s="29" t="s">
        <v>258</v>
      </c>
      <c r="D134" s="28" t="s">
        <v>95</v>
      </c>
      <c r="E134" s="28">
        <v>1</v>
      </c>
      <c r="F134" s="28"/>
      <c r="G134" s="52"/>
      <c r="H134" s="28"/>
      <c r="I134" s="28"/>
      <c r="J134" s="44"/>
      <c r="K134" s="19"/>
    </row>
    <row r="135" ht="21" customHeight="1" spans="1:11">
      <c r="A135" s="28" t="s">
        <v>289</v>
      </c>
      <c r="B135" s="28" t="s">
        <v>290</v>
      </c>
      <c r="C135" s="29" t="s">
        <v>258</v>
      </c>
      <c r="D135" s="28" t="s">
        <v>95</v>
      </c>
      <c r="E135" s="28">
        <v>1</v>
      </c>
      <c r="F135" s="28"/>
      <c r="G135" s="52"/>
      <c r="H135" s="28"/>
      <c r="I135" s="28"/>
      <c r="J135" s="44"/>
      <c r="K135" s="19"/>
    </row>
    <row r="136" ht="21" customHeight="1" spans="1:11">
      <c r="A136" s="28">
        <v>8.4</v>
      </c>
      <c r="B136" s="28" t="s">
        <v>291</v>
      </c>
      <c r="C136" s="29" t="s">
        <v>258</v>
      </c>
      <c r="D136" s="28"/>
      <c r="E136" s="28"/>
      <c r="F136" s="28"/>
      <c r="G136" s="52"/>
      <c r="H136" s="28"/>
      <c r="I136" s="28"/>
      <c r="J136" s="44"/>
      <c r="K136" s="19"/>
    </row>
    <row r="137" ht="21" customHeight="1" spans="1:11">
      <c r="A137" s="28" t="s">
        <v>292</v>
      </c>
      <c r="B137" s="28" t="s">
        <v>293</v>
      </c>
      <c r="C137" s="29" t="s">
        <v>258</v>
      </c>
      <c r="D137" s="28" t="s">
        <v>95</v>
      </c>
      <c r="E137" s="28">
        <v>1</v>
      </c>
      <c r="F137" s="28"/>
      <c r="G137" s="52"/>
      <c r="H137" s="28"/>
      <c r="I137" s="28"/>
      <c r="J137" s="44"/>
      <c r="K137" s="19"/>
    </row>
    <row r="138" ht="21" customHeight="1" spans="1:11">
      <c r="A138" s="28" t="s">
        <v>294</v>
      </c>
      <c r="B138" s="28" t="s">
        <v>295</v>
      </c>
      <c r="C138" s="29" t="s">
        <v>258</v>
      </c>
      <c r="D138" s="28" t="s">
        <v>95</v>
      </c>
      <c r="E138" s="28">
        <v>1</v>
      </c>
      <c r="F138" s="28"/>
      <c r="G138" s="52"/>
      <c r="H138" s="28"/>
      <c r="I138" s="28"/>
      <c r="J138" s="44"/>
      <c r="K138" s="19"/>
    </row>
    <row r="139" ht="21" customHeight="1" spans="1:11">
      <c r="A139" s="28" t="s">
        <v>296</v>
      </c>
      <c r="B139" s="28" t="s">
        <v>297</v>
      </c>
      <c r="C139" s="29" t="s">
        <v>258</v>
      </c>
      <c r="D139" s="28" t="s">
        <v>95</v>
      </c>
      <c r="E139" s="28">
        <v>1</v>
      </c>
      <c r="F139" s="28"/>
      <c r="G139" s="52"/>
      <c r="H139" s="28"/>
      <c r="I139" s="28"/>
      <c r="J139" s="44"/>
      <c r="K139" s="19"/>
    </row>
    <row r="140" ht="21" customHeight="1" spans="1:11">
      <c r="A140" s="28" t="s">
        <v>298</v>
      </c>
      <c r="B140" s="28" t="s">
        <v>299</v>
      </c>
      <c r="C140" s="29" t="s">
        <v>258</v>
      </c>
      <c r="D140" s="28" t="s">
        <v>95</v>
      </c>
      <c r="E140" s="28">
        <v>1</v>
      </c>
      <c r="F140" s="28"/>
      <c r="G140" s="52"/>
      <c r="H140" s="28"/>
      <c r="I140" s="28"/>
      <c r="J140" s="44"/>
      <c r="K140" s="19"/>
    </row>
    <row r="141" ht="21" customHeight="1" spans="1:11">
      <c r="A141" s="28" t="s">
        <v>300</v>
      </c>
      <c r="B141" s="28" t="s">
        <v>301</v>
      </c>
      <c r="C141" s="29" t="s">
        <v>258</v>
      </c>
      <c r="D141" s="28" t="s">
        <v>95</v>
      </c>
      <c r="E141" s="28">
        <v>1</v>
      </c>
      <c r="F141" s="28"/>
      <c r="G141" s="52"/>
      <c r="H141" s="28"/>
      <c r="I141" s="28"/>
      <c r="J141" s="44"/>
      <c r="K141" s="19"/>
    </row>
    <row r="142" ht="21" customHeight="1" spans="1:11">
      <c r="A142" s="28" t="s">
        <v>302</v>
      </c>
      <c r="B142" s="28" t="s">
        <v>303</v>
      </c>
      <c r="C142" s="29" t="s">
        <v>258</v>
      </c>
      <c r="D142" s="28" t="s">
        <v>95</v>
      </c>
      <c r="E142" s="28">
        <v>1</v>
      </c>
      <c r="F142" s="28"/>
      <c r="G142" s="52"/>
      <c r="H142" s="28"/>
      <c r="I142" s="28"/>
      <c r="J142" s="44"/>
      <c r="K142" s="19"/>
    </row>
    <row r="143" ht="21" customHeight="1" spans="1:11">
      <c r="A143" s="28">
        <v>8.5</v>
      </c>
      <c r="B143" s="28" t="s">
        <v>304</v>
      </c>
      <c r="C143" s="29" t="s">
        <v>258</v>
      </c>
      <c r="D143" s="28"/>
      <c r="E143" s="28"/>
      <c r="F143" s="28"/>
      <c r="G143" s="52"/>
      <c r="H143" s="28"/>
      <c r="I143" s="28"/>
      <c r="J143" s="44"/>
      <c r="K143" s="19"/>
    </row>
    <row r="144" ht="21" customHeight="1" spans="1:11">
      <c r="A144" s="28" t="s">
        <v>305</v>
      </c>
      <c r="B144" s="28" t="s">
        <v>306</v>
      </c>
      <c r="C144" s="29" t="s">
        <v>258</v>
      </c>
      <c r="D144" s="28" t="s">
        <v>95</v>
      </c>
      <c r="E144" s="28">
        <v>1</v>
      </c>
      <c r="F144" s="28"/>
      <c r="G144" s="52"/>
      <c r="H144" s="28"/>
      <c r="I144" s="28"/>
      <c r="J144" s="44"/>
      <c r="K144" s="19"/>
    </row>
    <row r="145" ht="21" customHeight="1" spans="1:11">
      <c r="A145" s="28" t="s">
        <v>307</v>
      </c>
      <c r="B145" s="28" t="s">
        <v>308</v>
      </c>
      <c r="C145" s="29" t="s">
        <v>258</v>
      </c>
      <c r="D145" s="28" t="s">
        <v>95</v>
      </c>
      <c r="E145" s="28">
        <v>1</v>
      </c>
      <c r="F145" s="28"/>
      <c r="G145" s="52"/>
      <c r="H145" s="28"/>
      <c r="I145" s="28"/>
      <c r="J145" s="44"/>
      <c r="K145" s="19"/>
    </row>
    <row r="146" ht="21" customHeight="1" spans="1:11">
      <c r="A146" s="28" t="s">
        <v>309</v>
      </c>
      <c r="B146" s="28" t="s">
        <v>310</v>
      </c>
      <c r="C146" s="29" t="s">
        <v>258</v>
      </c>
      <c r="D146" s="28" t="s">
        <v>95</v>
      </c>
      <c r="E146" s="28">
        <v>1</v>
      </c>
      <c r="F146" s="28"/>
      <c r="G146" s="52"/>
      <c r="H146" s="28"/>
      <c r="I146" s="28"/>
      <c r="J146" s="44"/>
      <c r="K146" s="19"/>
    </row>
    <row r="147" ht="21" customHeight="1" spans="1:11">
      <c r="A147" s="28" t="s">
        <v>311</v>
      </c>
      <c r="B147" s="28" t="s">
        <v>312</v>
      </c>
      <c r="C147" s="29" t="s">
        <v>258</v>
      </c>
      <c r="D147" s="28" t="s">
        <v>95</v>
      </c>
      <c r="E147" s="28">
        <v>1</v>
      </c>
      <c r="F147" s="28"/>
      <c r="G147" s="52"/>
      <c r="H147" s="28"/>
      <c r="I147" s="28"/>
      <c r="J147" s="44"/>
      <c r="K147" s="19"/>
    </row>
    <row r="148" s="3" customFormat="1" ht="27" customHeight="1" spans="1:11">
      <c r="A148" s="16" t="s">
        <v>14</v>
      </c>
      <c r="B148" s="16" t="s">
        <v>313</v>
      </c>
      <c r="C148" s="17" t="s">
        <v>258</v>
      </c>
      <c r="D148" s="16"/>
      <c r="E148" s="53"/>
      <c r="F148" s="53"/>
      <c r="G148" s="54"/>
      <c r="H148" s="53"/>
      <c r="I148" s="16"/>
      <c r="J148" s="44"/>
      <c r="K148" s="19"/>
    </row>
    <row r="149" ht="27" customHeight="1" spans="1:11">
      <c r="A149" s="28">
        <v>9.1</v>
      </c>
      <c r="B149" s="28" t="s">
        <v>314</v>
      </c>
      <c r="C149" s="29" t="s">
        <v>258</v>
      </c>
      <c r="D149" s="28"/>
      <c r="E149" s="44"/>
      <c r="F149" s="44"/>
      <c r="G149" s="52"/>
      <c r="H149" s="44"/>
      <c r="I149" s="28"/>
      <c r="J149" s="44"/>
      <c r="K149" s="19"/>
    </row>
    <row r="150" ht="27" customHeight="1" spans="1:11">
      <c r="A150" s="28" t="s">
        <v>315</v>
      </c>
      <c r="B150" s="28" t="s">
        <v>316</v>
      </c>
      <c r="C150" s="29" t="s">
        <v>258</v>
      </c>
      <c r="D150" s="28" t="s">
        <v>95</v>
      </c>
      <c r="E150" s="28">
        <v>1</v>
      </c>
      <c r="F150" s="28"/>
      <c r="G150" s="52"/>
      <c r="H150" s="28"/>
      <c r="I150" s="28"/>
      <c r="J150" s="44"/>
      <c r="K150" s="19"/>
    </row>
    <row r="151" ht="27" customHeight="1" spans="1:11">
      <c r="A151" s="28" t="s">
        <v>317</v>
      </c>
      <c r="B151" s="28" t="s">
        <v>318</v>
      </c>
      <c r="C151" s="29" t="s">
        <v>258</v>
      </c>
      <c r="D151" s="28" t="s">
        <v>95</v>
      </c>
      <c r="E151" s="28">
        <v>1</v>
      </c>
      <c r="F151" s="28"/>
      <c r="G151" s="52"/>
      <c r="H151" s="28"/>
      <c r="I151" s="28"/>
      <c r="J151" s="44"/>
      <c r="K151" s="19"/>
    </row>
    <row r="152" ht="23" customHeight="1" spans="1:11">
      <c r="A152" s="28" t="s">
        <v>319</v>
      </c>
      <c r="B152" s="28" t="s">
        <v>320</v>
      </c>
      <c r="C152" s="29" t="s">
        <v>258</v>
      </c>
      <c r="D152" s="28" t="s">
        <v>95</v>
      </c>
      <c r="E152" s="28">
        <v>1</v>
      </c>
      <c r="F152" s="28"/>
      <c r="G152" s="52"/>
      <c r="H152" s="28"/>
      <c r="I152" s="28"/>
      <c r="J152" s="44"/>
      <c r="K152" s="19"/>
    </row>
    <row r="153" ht="23" customHeight="1" spans="1:11">
      <c r="A153" s="28" t="s">
        <v>321</v>
      </c>
      <c r="B153" s="28" t="s">
        <v>322</v>
      </c>
      <c r="C153" s="29" t="s">
        <v>258</v>
      </c>
      <c r="D153" s="28" t="s">
        <v>95</v>
      </c>
      <c r="E153" s="28">
        <v>1</v>
      </c>
      <c r="F153" s="28"/>
      <c r="G153" s="52"/>
      <c r="H153" s="28"/>
      <c r="I153" s="28"/>
      <c r="J153" s="44"/>
      <c r="K153" s="19"/>
    </row>
    <row r="154" ht="28" customHeight="1" spans="1:11">
      <c r="A154" s="28" t="s">
        <v>323</v>
      </c>
      <c r="B154" s="28" t="s">
        <v>324</v>
      </c>
      <c r="C154" s="29" t="s">
        <v>258</v>
      </c>
      <c r="D154" s="28" t="s">
        <v>95</v>
      </c>
      <c r="E154" s="28">
        <v>1</v>
      </c>
      <c r="F154" s="28"/>
      <c r="G154" s="52"/>
      <c r="H154" s="28"/>
      <c r="I154" s="28"/>
      <c r="J154" s="44"/>
      <c r="K154" s="19"/>
    </row>
    <row r="155" ht="25" customHeight="1" spans="1:11">
      <c r="A155" s="28" t="s">
        <v>325</v>
      </c>
      <c r="B155" s="28" t="s">
        <v>326</v>
      </c>
      <c r="C155" s="29" t="s">
        <v>258</v>
      </c>
      <c r="D155" s="28" t="s">
        <v>95</v>
      </c>
      <c r="E155" s="28">
        <v>1</v>
      </c>
      <c r="F155" s="28"/>
      <c r="G155" s="52"/>
      <c r="H155" s="28"/>
      <c r="I155" s="28"/>
      <c r="J155" s="44"/>
      <c r="K155" s="19"/>
    </row>
    <row r="156" ht="26" customHeight="1" spans="1:11">
      <c r="A156" s="28" t="s">
        <v>327</v>
      </c>
      <c r="B156" s="28" t="s">
        <v>328</v>
      </c>
      <c r="C156" s="29" t="s">
        <v>258</v>
      </c>
      <c r="D156" s="28" t="s">
        <v>95</v>
      </c>
      <c r="E156" s="28">
        <v>1</v>
      </c>
      <c r="F156" s="28"/>
      <c r="G156" s="52"/>
      <c r="H156" s="28"/>
      <c r="I156" s="28"/>
      <c r="J156" s="44"/>
      <c r="K156" s="19"/>
    </row>
    <row r="157" ht="26" customHeight="1" spans="1:11">
      <c r="A157" s="28" t="s">
        <v>329</v>
      </c>
      <c r="B157" s="28" t="s">
        <v>330</v>
      </c>
      <c r="C157" s="29" t="s">
        <v>258</v>
      </c>
      <c r="D157" s="28"/>
      <c r="E157" s="28"/>
      <c r="F157" s="28"/>
      <c r="G157" s="52"/>
      <c r="H157" s="28"/>
      <c r="I157" s="28"/>
      <c r="J157" s="44"/>
      <c r="K157" s="19"/>
    </row>
    <row r="158" ht="26" customHeight="1" spans="1:11">
      <c r="A158" s="28" t="s">
        <v>331</v>
      </c>
      <c r="B158" s="28" t="s">
        <v>332</v>
      </c>
      <c r="C158" s="29" t="s">
        <v>258</v>
      </c>
      <c r="D158" s="28" t="s">
        <v>95</v>
      </c>
      <c r="E158" s="28">
        <v>1</v>
      </c>
      <c r="F158" s="28"/>
      <c r="G158" s="52"/>
      <c r="H158" s="28"/>
      <c r="I158" s="28"/>
      <c r="J158" s="44"/>
      <c r="K158" s="19"/>
    </row>
    <row r="159" ht="26" customHeight="1" spans="1:11">
      <c r="A159" s="28" t="s">
        <v>333</v>
      </c>
      <c r="B159" s="28" t="s">
        <v>334</v>
      </c>
      <c r="C159" s="29" t="s">
        <v>258</v>
      </c>
      <c r="D159" s="28" t="s">
        <v>95</v>
      </c>
      <c r="E159" s="28">
        <v>1</v>
      </c>
      <c r="F159" s="28"/>
      <c r="G159" s="52"/>
      <c r="H159" s="28"/>
      <c r="I159" s="28"/>
      <c r="J159" s="44"/>
      <c r="K159" s="19"/>
    </row>
    <row r="160" ht="26" customHeight="1" spans="1:11">
      <c r="A160" s="28" t="s">
        <v>335</v>
      </c>
      <c r="B160" s="28" t="s">
        <v>336</v>
      </c>
      <c r="C160" s="29" t="s">
        <v>258</v>
      </c>
      <c r="D160" s="28" t="s">
        <v>95</v>
      </c>
      <c r="E160" s="28">
        <v>1</v>
      </c>
      <c r="F160" s="28"/>
      <c r="G160" s="52"/>
      <c r="H160" s="28"/>
      <c r="I160" s="28"/>
      <c r="J160" s="44"/>
      <c r="K160" s="19"/>
    </row>
    <row r="161" ht="25" customHeight="1" spans="1:11">
      <c r="A161" s="28" t="s">
        <v>337</v>
      </c>
      <c r="B161" s="28" t="s">
        <v>338</v>
      </c>
      <c r="C161" s="29" t="s">
        <v>258</v>
      </c>
      <c r="D161" s="28"/>
      <c r="E161" s="28"/>
      <c r="F161" s="28"/>
      <c r="G161" s="52"/>
      <c r="H161" s="28"/>
      <c r="I161" s="28"/>
      <c r="J161" s="44"/>
      <c r="K161" s="19"/>
    </row>
    <row r="162" ht="30" customHeight="1" spans="1:11">
      <c r="A162" s="28" t="s">
        <v>339</v>
      </c>
      <c r="B162" s="28" t="s">
        <v>340</v>
      </c>
      <c r="C162" s="29" t="s">
        <v>258</v>
      </c>
      <c r="D162" s="28" t="s">
        <v>95</v>
      </c>
      <c r="E162" s="28">
        <v>1</v>
      </c>
      <c r="F162" s="28"/>
      <c r="G162" s="52"/>
      <c r="H162" s="28"/>
      <c r="I162" s="28"/>
      <c r="J162" s="44"/>
      <c r="K162" s="19"/>
    </row>
    <row r="163" ht="27" customHeight="1" spans="1:11">
      <c r="A163" s="28" t="s">
        <v>341</v>
      </c>
      <c r="B163" s="28" t="s">
        <v>342</v>
      </c>
      <c r="C163" s="29" t="s">
        <v>258</v>
      </c>
      <c r="D163" s="28" t="s">
        <v>95</v>
      </c>
      <c r="E163" s="28">
        <v>1</v>
      </c>
      <c r="F163" s="28"/>
      <c r="G163" s="52"/>
      <c r="H163" s="28"/>
      <c r="I163" s="28"/>
      <c r="J163" s="44"/>
      <c r="K163" s="19"/>
    </row>
    <row r="164" ht="26" customHeight="1" spans="1:11">
      <c r="A164" s="28" t="s">
        <v>343</v>
      </c>
      <c r="B164" s="28" t="s">
        <v>344</v>
      </c>
      <c r="C164" s="29" t="s">
        <v>258</v>
      </c>
      <c r="D164" s="28" t="s">
        <v>95</v>
      </c>
      <c r="E164" s="28">
        <v>1</v>
      </c>
      <c r="F164" s="28"/>
      <c r="G164" s="52"/>
      <c r="H164" s="28"/>
      <c r="I164" s="28"/>
      <c r="J164" s="44"/>
      <c r="K164" s="19"/>
    </row>
    <row r="165" ht="27" customHeight="1" spans="1:11">
      <c r="A165" s="28" t="s">
        <v>345</v>
      </c>
      <c r="B165" s="28" t="s">
        <v>346</v>
      </c>
      <c r="C165" s="29" t="s">
        <v>258</v>
      </c>
      <c r="D165" s="28" t="s">
        <v>95</v>
      </c>
      <c r="E165" s="28">
        <v>1</v>
      </c>
      <c r="F165" s="28"/>
      <c r="G165" s="52"/>
      <c r="H165" s="28"/>
      <c r="I165" s="28"/>
      <c r="J165" s="44"/>
      <c r="K165" s="19"/>
    </row>
    <row r="166" ht="27" customHeight="1" spans="1:11">
      <c r="A166" s="28" t="s">
        <v>347</v>
      </c>
      <c r="B166" s="28" t="s">
        <v>348</v>
      </c>
      <c r="C166" s="29" t="s">
        <v>258</v>
      </c>
      <c r="D166" s="28" t="s">
        <v>95</v>
      </c>
      <c r="E166" s="28">
        <v>1</v>
      </c>
      <c r="F166" s="28"/>
      <c r="G166" s="52"/>
      <c r="H166" s="28"/>
      <c r="I166" s="28"/>
      <c r="J166" s="44"/>
      <c r="K166" s="19"/>
    </row>
    <row r="167" ht="29" customHeight="1" spans="1:11">
      <c r="A167" s="28" t="s">
        <v>349</v>
      </c>
      <c r="B167" s="28" t="s">
        <v>350</v>
      </c>
      <c r="C167" s="29" t="s">
        <v>258</v>
      </c>
      <c r="D167" s="28" t="s">
        <v>95</v>
      </c>
      <c r="E167" s="28">
        <v>1</v>
      </c>
      <c r="F167" s="28"/>
      <c r="G167" s="52"/>
      <c r="H167" s="28"/>
      <c r="I167" s="28"/>
      <c r="J167" s="44"/>
      <c r="K167" s="19"/>
    </row>
    <row r="168" ht="25" customHeight="1" spans="1:11">
      <c r="A168" s="16" t="s">
        <v>15</v>
      </c>
      <c r="B168" s="16" t="s">
        <v>351</v>
      </c>
      <c r="C168" s="17" t="s">
        <v>258</v>
      </c>
      <c r="D168" s="53"/>
      <c r="E168" s="53"/>
      <c r="F168" s="53"/>
      <c r="G168" s="54"/>
      <c r="H168" s="16"/>
      <c r="I168" s="16"/>
      <c r="J168" s="44"/>
      <c r="K168" s="19"/>
    </row>
    <row r="169" ht="25" customHeight="1" spans="1:11">
      <c r="A169" s="16">
        <v>10.1</v>
      </c>
      <c r="B169" s="16" t="s">
        <v>352</v>
      </c>
      <c r="C169" s="17" t="s">
        <v>258</v>
      </c>
      <c r="D169" s="16"/>
      <c r="E169" s="53"/>
      <c r="F169" s="53"/>
      <c r="G169" s="54"/>
      <c r="H169" s="53"/>
      <c r="I169" s="16"/>
      <c r="J169" s="44"/>
      <c r="K169" s="19"/>
    </row>
    <row r="170" ht="25" customHeight="1" spans="1:11">
      <c r="A170" s="28" t="s">
        <v>353</v>
      </c>
      <c r="B170" s="28" t="s">
        <v>354</v>
      </c>
      <c r="C170" s="29" t="s">
        <v>258</v>
      </c>
      <c r="D170" s="28"/>
      <c r="E170" s="44"/>
      <c r="F170" s="44"/>
      <c r="G170" s="52"/>
      <c r="H170" s="44"/>
      <c r="I170" s="28"/>
      <c r="J170" s="44"/>
      <c r="K170" s="19"/>
    </row>
    <row r="171" ht="25" customHeight="1" spans="1:11">
      <c r="A171" s="28" t="s">
        <v>355</v>
      </c>
      <c r="B171" s="28" t="s">
        <v>356</v>
      </c>
      <c r="C171" s="29" t="s">
        <v>258</v>
      </c>
      <c r="D171" s="28" t="s">
        <v>95</v>
      </c>
      <c r="E171" s="28">
        <v>1</v>
      </c>
      <c r="F171" s="28"/>
      <c r="G171" s="52"/>
      <c r="H171" s="28"/>
      <c r="I171" s="28"/>
      <c r="J171" s="44"/>
      <c r="K171" s="19"/>
    </row>
    <row r="172" ht="25" customHeight="1" spans="1:11">
      <c r="A172" s="28" t="s">
        <v>357</v>
      </c>
      <c r="B172" s="28" t="s">
        <v>358</v>
      </c>
      <c r="C172" s="29" t="s">
        <v>258</v>
      </c>
      <c r="D172" s="28" t="s">
        <v>95</v>
      </c>
      <c r="E172" s="28">
        <v>1</v>
      </c>
      <c r="F172" s="28"/>
      <c r="G172" s="52"/>
      <c r="H172" s="28"/>
      <c r="I172" s="28"/>
      <c r="J172" s="44"/>
      <c r="K172" s="19"/>
    </row>
    <row r="173" ht="25" customHeight="1" spans="1:11">
      <c r="A173" s="28" t="s">
        <v>359</v>
      </c>
      <c r="B173" s="28" t="s">
        <v>360</v>
      </c>
      <c r="C173" s="29" t="s">
        <v>258</v>
      </c>
      <c r="D173" s="28" t="s">
        <v>95</v>
      </c>
      <c r="E173" s="28">
        <v>1</v>
      </c>
      <c r="F173" s="28"/>
      <c r="G173" s="52"/>
      <c r="H173" s="28"/>
      <c r="I173" s="28"/>
      <c r="J173" s="44"/>
      <c r="K173" s="19"/>
    </row>
    <row r="174" ht="25" customHeight="1" spans="1:11">
      <c r="A174" s="28" t="s">
        <v>361</v>
      </c>
      <c r="B174" s="28" t="s">
        <v>362</v>
      </c>
      <c r="C174" s="29" t="s">
        <v>258</v>
      </c>
      <c r="D174" s="28" t="s">
        <v>95</v>
      </c>
      <c r="E174" s="28">
        <v>1</v>
      </c>
      <c r="F174" s="28"/>
      <c r="G174" s="52"/>
      <c r="H174" s="28"/>
      <c r="I174" s="28"/>
      <c r="J174" s="44"/>
      <c r="K174" s="19"/>
    </row>
    <row r="175" ht="25" customHeight="1" spans="1:11">
      <c r="A175" s="28" t="s">
        <v>363</v>
      </c>
      <c r="B175" s="28" t="s">
        <v>364</v>
      </c>
      <c r="C175" s="29" t="s">
        <v>258</v>
      </c>
      <c r="D175" s="28" t="s">
        <v>95</v>
      </c>
      <c r="E175" s="28">
        <v>1</v>
      </c>
      <c r="F175" s="28"/>
      <c r="G175" s="52"/>
      <c r="H175" s="28"/>
      <c r="I175" s="28"/>
      <c r="J175" s="44"/>
      <c r="K175" s="19"/>
    </row>
    <row r="176" ht="25" customHeight="1" spans="1:11">
      <c r="A176" s="28" t="s">
        <v>365</v>
      </c>
      <c r="B176" s="28" t="s">
        <v>366</v>
      </c>
      <c r="C176" s="29" t="s">
        <v>258</v>
      </c>
      <c r="D176" s="28"/>
      <c r="E176" s="28"/>
      <c r="F176" s="28"/>
      <c r="G176" s="52"/>
      <c r="H176" s="28"/>
      <c r="I176" s="28"/>
      <c r="J176" s="44"/>
      <c r="K176" s="19"/>
    </row>
    <row r="177" ht="25" customHeight="1" spans="1:11">
      <c r="A177" s="28" t="s">
        <v>367</v>
      </c>
      <c r="B177" s="28" t="s">
        <v>368</v>
      </c>
      <c r="C177" s="29" t="s">
        <v>258</v>
      </c>
      <c r="D177" s="28" t="s">
        <v>95</v>
      </c>
      <c r="E177" s="28">
        <v>1</v>
      </c>
      <c r="F177" s="28"/>
      <c r="G177" s="52"/>
      <c r="H177" s="28"/>
      <c r="I177" s="28"/>
      <c r="J177" s="44"/>
      <c r="K177" s="19"/>
    </row>
    <row r="178" ht="25" customHeight="1" spans="1:11">
      <c r="A178" s="28" t="s">
        <v>369</v>
      </c>
      <c r="B178" s="28" t="s">
        <v>370</v>
      </c>
      <c r="C178" s="29" t="s">
        <v>258</v>
      </c>
      <c r="D178" s="28" t="s">
        <v>95</v>
      </c>
      <c r="E178" s="28">
        <v>1</v>
      </c>
      <c r="F178" s="28"/>
      <c r="G178" s="52"/>
      <c r="H178" s="28"/>
      <c r="I178" s="28"/>
      <c r="J178" s="44"/>
      <c r="K178" s="19"/>
    </row>
    <row r="179" ht="25" customHeight="1" spans="1:11">
      <c r="A179" s="28" t="s">
        <v>371</v>
      </c>
      <c r="B179" s="28" t="s">
        <v>372</v>
      </c>
      <c r="C179" s="29" t="s">
        <v>258</v>
      </c>
      <c r="D179" s="28" t="s">
        <v>95</v>
      </c>
      <c r="E179" s="28">
        <v>1</v>
      </c>
      <c r="F179" s="28"/>
      <c r="G179" s="52"/>
      <c r="H179" s="28"/>
      <c r="I179" s="28"/>
      <c r="J179" s="44"/>
      <c r="K179" s="19"/>
    </row>
    <row r="180" ht="25" customHeight="1" spans="1:11">
      <c r="A180" s="28" t="s">
        <v>373</v>
      </c>
      <c r="B180" s="28" t="s">
        <v>374</v>
      </c>
      <c r="C180" s="29" t="s">
        <v>258</v>
      </c>
      <c r="D180" s="28" t="s">
        <v>95</v>
      </c>
      <c r="E180" s="28">
        <v>1</v>
      </c>
      <c r="F180" s="28"/>
      <c r="G180" s="52"/>
      <c r="H180" s="28"/>
      <c r="I180" s="28"/>
      <c r="J180" s="44"/>
      <c r="K180" s="19"/>
    </row>
    <row r="181" ht="25" customHeight="1" spans="1:11">
      <c r="A181" s="28" t="s">
        <v>375</v>
      </c>
      <c r="B181" s="28" t="s">
        <v>376</v>
      </c>
      <c r="C181" s="29" t="s">
        <v>258</v>
      </c>
      <c r="D181" s="28" t="s">
        <v>95</v>
      </c>
      <c r="E181" s="28">
        <v>1</v>
      </c>
      <c r="F181" s="28"/>
      <c r="G181" s="52"/>
      <c r="H181" s="28"/>
      <c r="I181" s="28"/>
      <c r="J181" s="44"/>
      <c r="K181" s="19"/>
    </row>
    <row r="182" ht="25" customHeight="1" spans="1:11">
      <c r="A182" s="28" t="s">
        <v>377</v>
      </c>
      <c r="B182" s="28" t="s">
        <v>378</v>
      </c>
      <c r="C182" s="29" t="s">
        <v>258</v>
      </c>
      <c r="D182" s="28"/>
      <c r="E182" s="28"/>
      <c r="F182" s="28"/>
      <c r="G182" s="52"/>
      <c r="H182" s="28"/>
      <c r="I182" s="28"/>
      <c r="J182" s="44"/>
      <c r="K182" s="19"/>
    </row>
    <row r="183" ht="25" customHeight="1" spans="1:11">
      <c r="A183" s="28" t="s">
        <v>379</v>
      </c>
      <c r="B183" s="28" t="s">
        <v>380</v>
      </c>
      <c r="C183" s="29" t="s">
        <v>258</v>
      </c>
      <c r="D183" s="28" t="s">
        <v>95</v>
      </c>
      <c r="E183" s="28">
        <v>1</v>
      </c>
      <c r="F183" s="28"/>
      <c r="G183" s="52"/>
      <c r="H183" s="28"/>
      <c r="I183" s="28"/>
      <c r="J183" s="44"/>
      <c r="K183" s="19"/>
    </row>
    <row r="184" ht="25" customHeight="1" spans="1:11">
      <c r="A184" s="28" t="s">
        <v>381</v>
      </c>
      <c r="B184" s="28" t="s">
        <v>382</v>
      </c>
      <c r="C184" s="29" t="s">
        <v>258</v>
      </c>
      <c r="D184" s="28" t="s">
        <v>95</v>
      </c>
      <c r="E184" s="28">
        <v>1</v>
      </c>
      <c r="F184" s="28"/>
      <c r="G184" s="52"/>
      <c r="H184" s="28"/>
      <c r="I184" s="28"/>
      <c r="J184" s="44"/>
      <c r="K184" s="19"/>
    </row>
    <row r="185" ht="25" customHeight="1" spans="1:11">
      <c r="A185" s="28" t="s">
        <v>383</v>
      </c>
      <c r="B185" s="28" t="s">
        <v>384</v>
      </c>
      <c r="C185" s="29" t="s">
        <v>258</v>
      </c>
      <c r="D185" s="28" t="s">
        <v>95</v>
      </c>
      <c r="E185" s="28">
        <v>1</v>
      </c>
      <c r="F185" s="28"/>
      <c r="G185" s="52"/>
      <c r="H185" s="28"/>
      <c r="I185" s="28"/>
      <c r="J185" s="44"/>
      <c r="K185" s="19"/>
    </row>
    <row r="186" ht="24" customHeight="1" spans="1:11">
      <c r="A186" s="16">
        <v>10.2</v>
      </c>
      <c r="B186" s="16" t="s">
        <v>385</v>
      </c>
      <c r="C186" s="17" t="s">
        <v>258</v>
      </c>
      <c r="D186" s="16"/>
      <c r="E186" s="16"/>
      <c r="F186" s="16"/>
      <c r="G186" s="54"/>
      <c r="H186" s="16"/>
      <c r="I186" s="16"/>
      <c r="J186" s="44"/>
      <c r="K186" s="19"/>
    </row>
    <row r="187" ht="24" customHeight="1" spans="1:11">
      <c r="A187" s="28" t="s">
        <v>386</v>
      </c>
      <c r="B187" s="28" t="s">
        <v>387</v>
      </c>
      <c r="C187" s="29" t="s">
        <v>258</v>
      </c>
      <c r="D187" s="28"/>
      <c r="E187" s="28"/>
      <c r="F187" s="28"/>
      <c r="G187" s="52"/>
      <c r="H187" s="28"/>
      <c r="I187" s="28"/>
      <c r="J187" s="44"/>
      <c r="K187" s="19"/>
    </row>
    <row r="188" ht="24" customHeight="1" spans="1:11">
      <c r="A188" s="28" t="s">
        <v>388</v>
      </c>
      <c r="B188" s="28" t="s">
        <v>389</v>
      </c>
      <c r="C188" s="29" t="s">
        <v>258</v>
      </c>
      <c r="D188" s="28" t="s">
        <v>95</v>
      </c>
      <c r="E188" s="28">
        <v>1</v>
      </c>
      <c r="F188" s="28"/>
      <c r="G188" s="52"/>
      <c r="H188" s="28"/>
      <c r="I188" s="28"/>
      <c r="J188" s="44"/>
      <c r="K188" s="19"/>
    </row>
    <row r="189" ht="24" customHeight="1" spans="1:11">
      <c r="A189" s="28" t="s">
        <v>390</v>
      </c>
      <c r="B189" s="28" t="s">
        <v>391</v>
      </c>
      <c r="C189" s="29" t="s">
        <v>258</v>
      </c>
      <c r="D189" s="28" t="s">
        <v>95</v>
      </c>
      <c r="E189" s="28">
        <v>1</v>
      </c>
      <c r="F189" s="28"/>
      <c r="G189" s="52"/>
      <c r="H189" s="28"/>
      <c r="I189" s="28"/>
      <c r="J189" s="44"/>
      <c r="K189" s="19"/>
    </row>
    <row r="190" ht="24" customHeight="1" spans="1:11">
      <c r="A190" s="28" t="s">
        <v>392</v>
      </c>
      <c r="B190" s="28" t="s">
        <v>360</v>
      </c>
      <c r="C190" s="29" t="s">
        <v>258</v>
      </c>
      <c r="D190" s="28" t="s">
        <v>95</v>
      </c>
      <c r="E190" s="28">
        <v>1</v>
      </c>
      <c r="F190" s="28"/>
      <c r="G190" s="52"/>
      <c r="H190" s="28"/>
      <c r="I190" s="28"/>
      <c r="J190" s="44"/>
      <c r="K190" s="19"/>
    </row>
    <row r="191" ht="24" customHeight="1" spans="1:11">
      <c r="A191" s="28" t="s">
        <v>393</v>
      </c>
      <c r="B191" s="28" t="s">
        <v>394</v>
      </c>
      <c r="C191" s="29" t="s">
        <v>258</v>
      </c>
      <c r="D191" s="28" t="s">
        <v>95</v>
      </c>
      <c r="E191" s="28">
        <v>1</v>
      </c>
      <c r="F191" s="28"/>
      <c r="G191" s="52"/>
      <c r="H191" s="28"/>
      <c r="I191" s="28"/>
      <c r="J191" s="44"/>
      <c r="K191" s="19"/>
    </row>
    <row r="192" ht="24" customHeight="1" spans="1:11">
      <c r="A192" s="28" t="s">
        <v>395</v>
      </c>
      <c r="B192" s="28" t="s">
        <v>396</v>
      </c>
      <c r="C192" s="29" t="s">
        <v>258</v>
      </c>
      <c r="D192" s="28"/>
      <c r="E192" s="28"/>
      <c r="F192" s="28"/>
      <c r="G192" s="52"/>
      <c r="H192" s="28"/>
      <c r="I192" s="28"/>
      <c r="J192" s="44"/>
      <c r="K192" s="19"/>
    </row>
    <row r="193" ht="24" customHeight="1" spans="1:12">
      <c r="A193" s="28" t="s">
        <v>397</v>
      </c>
      <c r="B193" s="28" t="s">
        <v>398</v>
      </c>
      <c r="C193" s="29" t="s">
        <v>258</v>
      </c>
      <c r="D193" s="28" t="s">
        <v>95</v>
      </c>
      <c r="E193" s="30">
        <v>1</v>
      </c>
      <c r="F193" s="37"/>
      <c r="G193" s="52"/>
      <c r="H193" s="37"/>
      <c r="I193" s="28"/>
      <c r="J193" s="44"/>
      <c r="K193" s="19"/>
    </row>
    <row r="194" ht="24" customHeight="1" spans="1:12">
      <c r="A194" s="28" t="s">
        <v>399</v>
      </c>
      <c r="B194" s="28" t="s">
        <v>400</v>
      </c>
      <c r="C194" s="29" t="s">
        <v>258</v>
      </c>
      <c r="D194" s="28" t="s">
        <v>95</v>
      </c>
      <c r="E194" s="30">
        <v>1</v>
      </c>
      <c r="F194" s="37"/>
      <c r="G194" s="52"/>
      <c r="H194" s="37"/>
      <c r="I194" s="28"/>
      <c r="J194" s="44"/>
      <c r="K194" s="19"/>
    </row>
    <row r="195" ht="24" customHeight="1" spans="1:12">
      <c r="A195" s="28" t="s">
        <v>401</v>
      </c>
      <c r="B195" s="28" t="s">
        <v>402</v>
      </c>
      <c r="C195" s="29" t="s">
        <v>258</v>
      </c>
      <c r="D195" s="28" t="s">
        <v>95</v>
      </c>
      <c r="E195" s="30">
        <v>1</v>
      </c>
      <c r="F195" s="37"/>
      <c r="G195" s="52"/>
      <c r="H195" s="37"/>
      <c r="I195" s="28"/>
      <c r="J195" s="44"/>
      <c r="K195" s="19"/>
    </row>
    <row r="196" ht="24" customHeight="1" spans="1:12">
      <c r="A196" s="28" t="s">
        <v>403</v>
      </c>
      <c r="B196" s="28" t="s">
        <v>404</v>
      </c>
      <c r="C196" s="29" t="s">
        <v>258</v>
      </c>
      <c r="D196" s="28" t="s">
        <v>95</v>
      </c>
      <c r="E196" s="30">
        <v>1</v>
      </c>
      <c r="F196" s="37"/>
      <c r="G196" s="52"/>
      <c r="H196" s="37"/>
      <c r="I196" s="28"/>
      <c r="J196" s="44"/>
      <c r="K196" s="19"/>
    </row>
    <row r="197" ht="24" customHeight="1" spans="1:12">
      <c r="A197" s="28" t="s">
        <v>405</v>
      </c>
      <c r="B197" s="28" t="s">
        <v>358</v>
      </c>
      <c r="C197" s="29" t="s">
        <v>258</v>
      </c>
      <c r="D197" s="28"/>
      <c r="E197" s="28"/>
      <c r="F197" s="28"/>
      <c r="G197" s="52"/>
      <c r="H197" s="28"/>
      <c r="I197" s="28"/>
      <c r="J197" s="44"/>
      <c r="K197" s="19"/>
    </row>
    <row r="198" ht="24" customHeight="1" spans="1:12">
      <c r="A198" s="28" t="s">
        <v>406</v>
      </c>
      <c r="B198" s="28" t="s">
        <v>407</v>
      </c>
      <c r="C198" s="29" t="s">
        <v>258</v>
      </c>
      <c r="D198" s="28" t="s">
        <v>95</v>
      </c>
      <c r="E198" s="28">
        <v>1</v>
      </c>
      <c r="F198" s="28"/>
      <c r="G198" s="52"/>
      <c r="H198" s="28"/>
      <c r="I198" s="28"/>
      <c r="J198" s="44"/>
      <c r="K198" s="19"/>
    </row>
    <row r="199" ht="24" customHeight="1" spans="1:12">
      <c r="A199" s="28" t="s">
        <v>408</v>
      </c>
      <c r="B199" s="28" t="s">
        <v>409</v>
      </c>
      <c r="C199" s="29" t="s">
        <v>258</v>
      </c>
      <c r="D199" s="28"/>
      <c r="E199" s="28"/>
      <c r="F199" s="28"/>
      <c r="G199" s="52"/>
      <c r="H199" s="28"/>
      <c r="I199" s="28"/>
      <c r="J199" s="44"/>
      <c r="K199" s="19"/>
    </row>
    <row r="200" ht="24" customHeight="1" spans="1:12">
      <c r="A200" s="28" t="s">
        <v>410</v>
      </c>
      <c r="B200" s="28" t="s">
        <v>411</v>
      </c>
      <c r="C200" s="29" t="s">
        <v>258</v>
      </c>
      <c r="D200" s="28" t="s">
        <v>95</v>
      </c>
      <c r="E200" s="28">
        <v>1</v>
      </c>
      <c r="F200" s="28"/>
      <c r="G200" s="52"/>
      <c r="H200" s="28"/>
      <c r="I200" s="28"/>
      <c r="J200" s="44"/>
      <c r="K200" s="19"/>
    </row>
    <row r="201" ht="24" customHeight="1" spans="1:12">
      <c r="A201" s="28" t="s">
        <v>412</v>
      </c>
      <c r="B201" s="28" t="s">
        <v>413</v>
      </c>
      <c r="C201" s="29" t="s">
        <v>258</v>
      </c>
      <c r="D201" s="28" t="s">
        <v>95</v>
      </c>
      <c r="E201" s="28">
        <v>1</v>
      </c>
      <c r="F201" s="28"/>
      <c r="G201" s="52"/>
      <c r="H201" s="28"/>
      <c r="I201" s="28"/>
      <c r="J201" s="44"/>
      <c r="K201" s="19"/>
    </row>
    <row r="202" ht="31" customHeight="1" spans="1:12">
      <c r="A202" s="28" t="s">
        <v>414</v>
      </c>
      <c r="B202" s="28" t="s">
        <v>415</v>
      </c>
      <c r="C202" s="29" t="s">
        <v>258</v>
      </c>
      <c r="D202" s="28" t="s">
        <v>95</v>
      </c>
      <c r="E202" s="28">
        <v>1</v>
      </c>
      <c r="F202" s="28"/>
      <c r="G202" s="52"/>
      <c r="H202" s="28"/>
      <c r="I202" s="28"/>
      <c r="J202" s="44"/>
      <c r="K202" s="19"/>
    </row>
    <row r="203" ht="24" customHeight="1" spans="1:12">
      <c r="A203" s="28" t="s">
        <v>416</v>
      </c>
      <c r="B203" s="28" t="s">
        <v>417</v>
      </c>
      <c r="C203" s="29" t="s">
        <v>258</v>
      </c>
      <c r="D203" s="28"/>
      <c r="E203" s="28"/>
      <c r="F203" s="28"/>
      <c r="G203" s="52"/>
      <c r="H203" s="28"/>
      <c r="I203" s="28"/>
      <c r="J203" s="44"/>
      <c r="K203" s="19"/>
    </row>
    <row r="204" ht="24" customHeight="1" spans="1:12">
      <c r="A204" s="28" t="s">
        <v>418</v>
      </c>
      <c r="B204" s="28" t="s">
        <v>419</v>
      </c>
      <c r="C204" s="29" t="s">
        <v>258</v>
      </c>
      <c r="D204" s="28" t="s">
        <v>95</v>
      </c>
      <c r="E204" s="28">
        <v>1</v>
      </c>
      <c r="F204" s="28"/>
      <c r="G204" s="52"/>
      <c r="H204" s="28"/>
      <c r="I204" s="28"/>
      <c r="J204" s="44"/>
      <c r="K204" s="19"/>
    </row>
    <row r="205" ht="30" customHeight="1" spans="1:12">
      <c r="A205" s="28" t="s">
        <v>420</v>
      </c>
      <c r="B205" s="28" t="s">
        <v>421</v>
      </c>
      <c r="C205" s="29" t="s">
        <v>258</v>
      </c>
      <c r="D205" s="28" t="s">
        <v>95</v>
      </c>
      <c r="E205" s="28">
        <v>1</v>
      </c>
      <c r="F205" s="28"/>
      <c r="G205" s="52"/>
      <c r="H205" s="28"/>
      <c r="I205" s="28"/>
      <c r="J205" s="44"/>
      <c r="K205" s="19"/>
    </row>
    <row r="206" ht="24" customHeight="1" spans="1:12">
      <c r="A206" s="28" t="s">
        <v>422</v>
      </c>
      <c r="B206" s="28" t="s">
        <v>423</v>
      </c>
      <c r="C206" s="29" t="s">
        <v>258</v>
      </c>
      <c r="D206" s="28" t="s">
        <v>95</v>
      </c>
      <c r="E206" s="28">
        <v>1</v>
      </c>
      <c r="F206" s="28"/>
      <c r="G206" s="52"/>
      <c r="H206" s="28"/>
      <c r="I206" s="28"/>
      <c r="J206" s="44"/>
      <c r="K206" s="19"/>
      <c r="L206" s="6"/>
    </row>
    <row r="207" ht="33" customHeight="1" spans="1:12">
      <c r="A207" s="28" t="s">
        <v>424</v>
      </c>
      <c r="B207" s="28" t="s">
        <v>425</v>
      </c>
      <c r="C207" s="29" t="s">
        <v>258</v>
      </c>
      <c r="D207" s="28" t="s">
        <v>95</v>
      </c>
      <c r="E207" s="28">
        <v>1</v>
      </c>
      <c r="F207" s="28"/>
      <c r="G207" s="52"/>
      <c r="H207" s="28"/>
      <c r="I207" s="28"/>
      <c r="J207" s="44"/>
      <c r="K207" s="19"/>
      <c r="L207" s="6"/>
    </row>
    <row r="208" ht="24" customHeight="1" spans="1:12">
      <c r="A208" s="16">
        <v>10.3</v>
      </c>
      <c r="B208" s="16" t="s">
        <v>426</v>
      </c>
      <c r="C208" s="16"/>
      <c r="D208" s="16"/>
      <c r="E208" s="16"/>
      <c r="F208" s="16"/>
      <c r="G208" s="54"/>
      <c r="H208" s="16"/>
      <c r="I208" s="16"/>
      <c r="J208" s="16"/>
      <c r="K208" s="19"/>
      <c r="L208" s="6"/>
    </row>
    <row r="209" ht="24" customHeight="1" spans="1:12">
      <c r="A209" s="28" t="s">
        <v>427</v>
      </c>
      <c r="B209" s="28" t="s">
        <v>428</v>
      </c>
      <c r="C209" s="29" t="s">
        <v>258</v>
      </c>
      <c r="D209" s="28"/>
      <c r="E209" s="28"/>
      <c r="F209" s="28"/>
      <c r="G209" s="52"/>
      <c r="H209" s="28"/>
      <c r="I209" s="28"/>
      <c r="J209" s="28"/>
      <c r="K209" s="19"/>
      <c r="L209" s="6"/>
    </row>
    <row r="210" ht="24" customHeight="1" spans="1:12">
      <c r="A210" s="28" t="s">
        <v>429</v>
      </c>
      <c r="B210" s="28" t="s">
        <v>430</v>
      </c>
      <c r="C210" s="29" t="s">
        <v>258</v>
      </c>
      <c r="D210" s="28" t="s">
        <v>95</v>
      </c>
      <c r="E210" s="28">
        <v>1</v>
      </c>
      <c r="F210" s="28"/>
      <c r="G210" s="52"/>
      <c r="H210" s="28"/>
      <c r="I210" s="28"/>
      <c r="J210" s="28"/>
      <c r="K210" s="19"/>
      <c r="L210" s="6"/>
    </row>
    <row r="211" ht="24" customHeight="1" spans="1:12">
      <c r="A211" s="28" t="s">
        <v>431</v>
      </c>
      <c r="B211" s="28" t="s">
        <v>432</v>
      </c>
      <c r="C211" s="29" t="s">
        <v>258</v>
      </c>
      <c r="D211" s="28" t="s">
        <v>95</v>
      </c>
      <c r="E211" s="28">
        <v>1</v>
      </c>
      <c r="F211" s="28"/>
      <c r="G211" s="52"/>
      <c r="H211" s="28"/>
      <c r="I211" s="28"/>
      <c r="J211" s="28"/>
      <c r="K211" s="19"/>
      <c r="L211" s="6"/>
    </row>
    <row r="212" ht="24" customHeight="1" spans="1:12">
      <c r="A212" s="28" t="s">
        <v>433</v>
      </c>
      <c r="B212" s="28" t="s">
        <v>434</v>
      </c>
      <c r="C212" s="29" t="s">
        <v>258</v>
      </c>
      <c r="D212" s="28"/>
      <c r="E212" s="28"/>
      <c r="F212" s="28"/>
      <c r="G212" s="52"/>
      <c r="H212" s="28"/>
      <c r="I212" s="28"/>
      <c r="J212" s="28"/>
      <c r="K212" s="19"/>
      <c r="L212" s="6"/>
    </row>
    <row r="213" ht="24" customHeight="1" spans="1:12">
      <c r="A213" s="28" t="s">
        <v>435</v>
      </c>
      <c r="B213" s="28" t="s">
        <v>436</v>
      </c>
      <c r="C213" s="29" t="s">
        <v>258</v>
      </c>
      <c r="D213" s="28" t="s">
        <v>95</v>
      </c>
      <c r="E213" s="28">
        <v>1</v>
      </c>
      <c r="F213" s="28"/>
      <c r="G213" s="52"/>
      <c r="H213" s="28"/>
      <c r="I213" s="28"/>
      <c r="J213" s="28"/>
      <c r="K213" s="19"/>
      <c r="L213" s="6"/>
    </row>
    <row r="214" ht="24" customHeight="1" spans="1:12">
      <c r="A214" s="28" t="s">
        <v>437</v>
      </c>
      <c r="B214" s="28" t="s">
        <v>438</v>
      </c>
      <c r="C214" s="29" t="s">
        <v>258</v>
      </c>
      <c r="D214" s="28" t="s">
        <v>95</v>
      </c>
      <c r="E214" s="28">
        <v>1</v>
      </c>
      <c r="F214" s="28"/>
      <c r="G214" s="52"/>
      <c r="H214" s="28"/>
      <c r="I214" s="28"/>
      <c r="J214" s="28"/>
      <c r="K214" s="19"/>
      <c r="L214" s="6"/>
    </row>
    <row r="215" ht="24" customHeight="1" spans="1:12">
      <c r="A215" s="28" t="s">
        <v>439</v>
      </c>
      <c r="B215" s="28" t="s">
        <v>440</v>
      </c>
      <c r="C215" s="29" t="s">
        <v>258</v>
      </c>
      <c r="D215" s="28" t="s">
        <v>95</v>
      </c>
      <c r="E215" s="28">
        <v>1</v>
      </c>
      <c r="F215" s="28"/>
      <c r="G215" s="52"/>
      <c r="H215" s="28"/>
      <c r="I215" s="28"/>
      <c r="J215" s="28"/>
      <c r="K215" s="19"/>
      <c r="L215" s="6"/>
    </row>
    <row r="216" ht="24" customHeight="1" spans="1:12">
      <c r="A216" s="28" t="s">
        <v>441</v>
      </c>
      <c r="B216" s="28" t="s">
        <v>442</v>
      </c>
      <c r="C216" s="29" t="s">
        <v>258</v>
      </c>
      <c r="D216" s="28" t="s">
        <v>95</v>
      </c>
      <c r="E216" s="28">
        <v>1</v>
      </c>
      <c r="F216" s="28"/>
      <c r="G216" s="52"/>
      <c r="H216" s="28"/>
      <c r="I216" s="28"/>
      <c r="J216" s="28"/>
      <c r="K216" s="19"/>
      <c r="L216" s="6"/>
    </row>
    <row r="217" ht="24" customHeight="1" spans="1:12">
      <c r="A217" s="28" t="s">
        <v>443</v>
      </c>
      <c r="B217" s="28" t="s">
        <v>444</v>
      </c>
      <c r="C217" s="29" t="s">
        <v>258</v>
      </c>
      <c r="D217" s="28" t="s">
        <v>95</v>
      </c>
      <c r="E217" s="28">
        <v>1</v>
      </c>
      <c r="F217" s="28"/>
      <c r="G217" s="52"/>
      <c r="H217" s="28"/>
      <c r="I217" s="28"/>
      <c r="J217" s="28"/>
      <c r="K217" s="19"/>
      <c r="L217" s="6"/>
    </row>
    <row r="218" ht="24" customHeight="1" spans="1:12">
      <c r="A218" s="28" t="s">
        <v>445</v>
      </c>
      <c r="B218" s="28" t="s">
        <v>446</v>
      </c>
      <c r="C218" s="29" t="s">
        <v>258</v>
      </c>
      <c r="D218" s="28" t="s">
        <v>95</v>
      </c>
      <c r="E218" s="28">
        <v>1</v>
      </c>
      <c r="F218" s="28"/>
      <c r="G218" s="52"/>
      <c r="H218" s="28"/>
      <c r="I218" s="28"/>
      <c r="J218" s="28"/>
      <c r="K218" s="19"/>
      <c r="L218" s="6"/>
    </row>
    <row r="219" s="3" customFormat="1" ht="24" customHeight="1" spans="1:12">
      <c r="A219" s="16">
        <v>10.4</v>
      </c>
      <c r="B219" s="16" t="s">
        <v>447</v>
      </c>
      <c r="C219" s="29"/>
      <c r="D219" s="28"/>
      <c r="E219" s="28"/>
      <c r="F219" s="28"/>
      <c r="G219" s="52"/>
      <c r="H219" s="16"/>
      <c r="I219" s="16"/>
      <c r="J219" s="28"/>
      <c r="K219" s="45"/>
    </row>
    <row r="220" s="3" customFormat="1" ht="210" customHeight="1" spans="1:12">
      <c r="A220" s="28" t="s">
        <v>448</v>
      </c>
      <c r="B220" s="30" t="s">
        <v>449</v>
      </c>
      <c r="C220" s="27" t="s">
        <v>450</v>
      </c>
      <c r="D220" s="28" t="s">
        <v>69</v>
      </c>
      <c r="E220" s="28">
        <v>1</v>
      </c>
      <c r="F220" s="28"/>
      <c r="G220" s="55"/>
      <c r="H220" s="28"/>
      <c r="I220" s="28"/>
      <c r="J220" s="44"/>
      <c r="K220" s="45"/>
    </row>
    <row r="221" s="3" customFormat="1" ht="140" customHeight="1" spans="1:12">
      <c r="A221" s="28" t="s">
        <v>451</v>
      </c>
      <c r="B221" s="30" t="s">
        <v>452</v>
      </c>
      <c r="C221" s="29" t="s">
        <v>453</v>
      </c>
      <c r="D221" s="28" t="s">
        <v>69</v>
      </c>
      <c r="E221" s="28">
        <v>2</v>
      </c>
      <c r="F221" s="28"/>
      <c r="G221" s="52"/>
      <c r="H221" s="28"/>
      <c r="I221" s="28"/>
      <c r="J221" s="44"/>
      <c r="K221" s="45"/>
    </row>
    <row r="222" s="3" customFormat="1" ht="284" customHeight="1" spans="1:12">
      <c r="A222" s="28" t="s">
        <v>454</v>
      </c>
      <c r="B222" s="30" t="s">
        <v>455</v>
      </c>
      <c r="C222" s="29" t="s">
        <v>456</v>
      </c>
      <c r="D222" s="28" t="s">
        <v>69</v>
      </c>
      <c r="E222" s="28">
        <v>1</v>
      </c>
      <c r="F222" s="28"/>
      <c r="G222" s="55"/>
      <c r="H222" s="28"/>
      <c r="I222" s="28"/>
      <c r="J222" s="44"/>
      <c r="K222" s="45"/>
    </row>
    <row r="223" s="3" customFormat="1" ht="270" customHeight="1" spans="1:12">
      <c r="A223" s="30" t="s">
        <v>457</v>
      </c>
      <c r="B223" s="30" t="s">
        <v>455</v>
      </c>
      <c r="C223" s="27" t="s">
        <v>458</v>
      </c>
      <c r="D223" s="28" t="s">
        <v>69</v>
      </c>
      <c r="E223" s="28">
        <v>1</v>
      </c>
      <c r="F223" s="28"/>
      <c r="G223" s="55"/>
      <c r="H223" s="28"/>
      <c r="I223" s="28"/>
      <c r="J223" s="44"/>
      <c r="K223" s="45"/>
    </row>
    <row r="224" ht="26" customHeight="1" spans="1:12">
      <c r="A224" s="16" t="s">
        <v>16</v>
      </c>
      <c r="B224" s="16" t="s">
        <v>459</v>
      </c>
      <c r="C224" s="53"/>
      <c r="D224" s="53"/>
      <c r="E224" s="53"/>
      <c r="F224" s="53"/>
      <c r="G224" s="54"/>
      <c r="H224" s="53"/>
      <c r="I224" s="16"/>
      <c r="J224" s="53"/>
      <c r="K224" s="19"/>
    </row>
    <row r="225" ht="24" customHeight="1" spans="1:11">
      <c r="A225" s="16">
        <v>11.1</v>
      </c>
      <c r="B225" s="16" t="s">
        <v>460</v>
      </c>
      <c r="C225" s="17"/>
      <c r="D225" s="16"/>
      <c r="E225" s="16"/>
      <c r="F225" s="16"/>
      <c r="G225" s="54"/>
      <c r="H225" s="16"/>
      <c r="I225" s="16"/>
      <c r="J225" s="44"/>
      <c r="K225" s="19"/>
    </row>
    <row r="226" ht="44" customHeight="1" spans="1:11">
      <c r="A226" s="28" t="s">
        <v>461</v>
      </c>
      <c r="B226" s="28" t="s">
        <v>462</v>
      </c>
      <c r="C226" s="29" t="s">
        <v>463</v>
      </c>
      <c r="D226" s="28" t="s">
        <v>95</v>
      </c>
      <c r="E226" s="28">
        <v>1</v>
      </c>
      <c r="F226" s="28"/>
      <c r="G226" s="52"/>
      <c r="H226" s="28"/>
      <c r="I226" s="28"/>
      <c r="J226" s="44"/>
      <c r="K226" s="19"/>
    </row>
    <row r="227" ht="33" customHeight="1" spans="1:11">
      <c r="A227" s="28" t="s">
        <v>464</v>
      </c>
      <c r="B227" s="28" t="s">
        <v>465</v>
      </c>
      <c r="C227" s="29" t="s">
        <v>466</v>
      </c>
      <c r="D227" s="28" t="s">
        <v>95</v>
      </c>
      <c r="E227" s="28">
        <v>1</v>
      </c>
      <c r="F227" s="28"/>
      <c r="G227" s="52"/>
      <c r="H227" s="28"/>
      <c r="I227" s="28"/>
      <c r="J227" s="44"/>
      <c r="K227" s="19"/>
    </row>
    <row r="228" ht="36" customHeight="1" spans="1:11">
      <c r="A228" s="28" t="s">
        <v>467</v>
      </c>
      <c r="B228" s="28" t="s">
        <v>468</v>
      </c>
      <c r="C228" s="29" t="s">
        <v>469</v>
      </c>
      <c r="D228" s="28" t="s">
        <v>95</v>
      </c>
      <c r="E228" s="28">
        <v>1</v>
      </c>
      <c r="F228" s="28"/>
      <c r="G228" s="52"/>
      <c r="H228" s="28"/>
      <c r="I228" s="28"/>
      <c r="J228" s="44"/>
      <c r="K228" s="19"/>
    </row>
    <row r="229" ht="48" customHeight="1" spans="1:11">
      <c r="A229" s="28" t="s">
        <v>470</v>
      </c>
      <c r="B229" s="28" t="s">
        <v>471</v>
      </c>
      <c r="C229" s="29" t="s">
        <v>472</v>
      </c>
      <c r="D229" s="28" t="s">
        <v>95</v>
      </c>
      <c r="E229" s="28">
        <v>1</v>
      </c>
      <c r="F229" s="28"/>
      <c r="G229" s="52"/>
      <c r="H229" s="28"/>
      <c r="I229" s="28"/>
      <c r="J229" s="44"/>
      <c r="K229" s="19"/>
    </row>
    <row r="230" ht="25" customHeight="1" spans="1:11">
      <c r="A230" s="16">
        <v>11.2</v>
      </c>
      <c r="B230" s="16" t="s">
        <v>473</v>
      </c>
      <c r="C230" s="17"/>
      <c r="D230" s="16"/>
      <c r="E230" s="16"/>
      <c r="F230" s="16"/>
      <c r="G230" s="54"/>
      <c r="H230" s="16"/>
      <c r="I230" s="16"/>
      <c r="J230" s="44"/>
      <c r="K230" s="19"/>
    </row>
    <row r="231" ht="31" customHeight="1" spans="1:11">
      <c r="A231" s="28" t="s">
        <v>474</v>
      </c>
      <c r="B231" s="28" t="s">
        <v>475</v>
      </c>
      <c r="C231" s="29" t="s">
        <v>476</v>
      </c>
      <c r="D231" s="28" t="s">
        <v>95</v>
      </c>
      <c r="E231" s="28">
        <v>1</v>
      </c>
      <c r="F231" s="28"/>
      <c r="G231" s="52"/>
      <c r="H231" s="28"/>
      <c r="I231" s="28"/>
      <c r="J231" s="44"/>
      <c r="K231" s="19"/>
    </row>
    <row r="232" ht="33" customHeight="1" spans="1:11">
      <c r="A232" s="28" t="s">
        <v>477</v>
      </c>
      <c r="B232" s="28" t="s">
        <v>478</v>
      </c>
      <c r="C232" s="29" t="s">
        <v>479</v>
      </c>
      <c r="D232" s="28" t="s">
        <v>95</v>
      </c>
      <c r="E232" s="28">
        <v>1</v>
      </c>
      <c r="F232" s="28"/>
      <c r="G232" s="52"/>
      <c r="H232" s="28"/>
      <c r="I232" s="28"/>
      <c r="J232" s="44"/>
      <c r="K232" s="19"/>
    </row>
    <row r="233" ht="36" customHeight="1" spans="1:11">
      <c r="A233" s="28" t="s">
        <v>480</v>
      </c>
      <c r="B233" s="28" t="s">
        <v>481</v>
      </c>
      <c r="C233" s="29" t="s">
        <v>482</v>
      </c>
      <c r="D233" s="28" t="s">
        <v>95</v>
      </c>
      <c r="E233" s="28">
        <v>1</v>
      </c>
      <c r="F233" s="28"/>
      <c r="G233" s="52"/>
      <c r="H233" s="28"/>
      <c r="I233" s="28"/>
      <c r="J233" s="44"/>
      <c r="K233" s="19"/>
    </row>
    <row r="234" ht="33" customHeight="1" spans="1:11">
      <c r="A234" s="28" t="s">
        <v>483</v>
      </c>
      <c r="B234" s="28" t="s">
        <v>484</v>
      </c>
      <c r="C234" s="29" t="s">
        <v>485</v>
      </c>
      <c r="D234" s="28" t="s">
        <v>95</v>
      </c>
      <c r="E234" s="28">
        <v>1</v>
      </c>
      <c r="F234" s="28"/>
      <c r="G234" s="52"/>
      <c r="H234" s="28"/>
      <c r="I234" s="28"/>
      <c r="J234" s="44"/>
      <c r="K234" s="19"/>
    </row>
    <row r="235" ht="63" customHeight="1" spans="1:11">
      <c r="A235" s="16">
        <v>11.3</v>
      </c>
      <c r="B235" s="16" t="s">
        <v>486</v>
      </c>
      <c r="C235" s="17" t="s">
        <v>487</v>
      </c>
      <c r="D235" s="16" t="s">
        <v>95</v>
      </c>
      <c r="E235" s="16">
        <v>1</v>
      </c>
      <c r="F235" s="16"/>
      <c r="G235" s="54"/>
      <c r="H235" s="16"/>
      <c r="I235" s="16"/>
      <c r="J235" s="44"/>
      <c r="K235" s="19"/>
    </row>
    <row r="236" ht="24" customHeight="1" spans="1:11">
      <c r="A236" s="16">
        <v>11.4</v>
      </c>
      <c r="B236" s="16" t="s">
        <v>488</v>
      </c>
      <c r="C236" s="17"/>
      <c r="D236" s="16"/>
      <c r="E236" s="16"/>
      <c r="F236" s="16"/>
      <c r="G236" s="54"/>
      <c r="H236" s="16"/>
      <c r="I236" s="16"/>
      <c r="J236" s="44"/>
      <c r="K236" s="19"/>
    </row>
    <row r="237" ht="45" customHeight="1" spans="1:11">
      <c r="A237" s="28" t="s">
        <v>489</v>
      </c>
      <c r="B237" s="28" t="s">
        <v>490</v>
      </c>
      <c r="C237" s="29" t="s">
        <v>491</v>
      </c>
      <c r="D237" s="28" t="s">
        <v>95</v>
      </c>
      <c r="E237" s="28">
        <v>1</v>
      </c>
      <c r="F237" s="28"/>
      <c r="G237" s="52"/>
      <c r="H237" s="28"/>
      <c r="I237" s="28"/>
      <c r="J237" s="44"/>
      <c r="K237" s="19"/>
    </row>
    <row r="238" ht="32" customHeight="1" spans="1:11">
      <c r="A238" s="28" t="s">
        <v>492</v>
      </c>
      <c r="B238" s="28" t="s">
        <v>493</v>
      </c>
      <c r="C238" s="29" t="s">
        <v>494</v>
      </c>
      <c r="D238" s="28" t="s">
        <v>95</v>
      </c>
      <c r="E238" s="28">
        <v>1</v>
      </c>
      <c r="F238" s="28"/>
      <c r="G238" s="52"/>
      <c r="H238" s="28"/>
      <c r="I238" s="28"/>
      <c r="J238" s="44"/>
      <c r="K238" s="19"/>
    </row>
    <row r="239" ht="32" customHeight="1" spans="1:11">
      <c r="A239" s="28" t="s">
        <v>495</v>
      </c>
      <c r="B239" s="28" t="s">
        <v>496</v>
      </c>
      <c r="C239" s="29" t="s">
        <v>497</v>
      </c>
      <c r="D239" s="28" t="s">
        <v>95</v>
      </c>
      <c r="E239" s="28">
        <v>1</v>
      </c>
      <c r="F239" s="28"/>
      <c r="G239" s="52"/>
      <c r="H239" s="28"/>
      <c r="I239" s="28"/>
      <c r="J239" s="44"/>
      <c r="K239" s="19"/>
    </row>
    <row r="240" ht="30" customHeight="1" spans="1:11">
      <c r="A240" s="28" t="s">
        <v>498</v>
      </c>
      <c r="B240" s="28" t="s">
        <v>499</v>
      </c>
      <c r="C240" s="29" t="s">
        <v>500</v>
      </c>
      <c r="D240" s="28" t="s">
        <v>95</v>
      </c>
      <c r="E240" s="28">
        <v>1</v>
      </c>
      <c r="F240" s="28"/>
      <c r="G240" s="52"/>
      <c r="H240" s="28"/>
      <c r="I240" s="28"/>
      <c r="J240" s="44"/>
      <c r="K240" s="19"/>
    </row>
    <row r="241" ht="30" customHeight="1" spans="1:13">
      <c r="A241" s="16" t="s">
        <v>17</v>
      </c>
      <c r="B241" s="16" t="s">
        <v>501</v>
      </c>
      <c r="C241" s="17"/>
      <c r="D241" s="16"/>
      <c r="E241" s="16"/>
      <c r="F241" s="16"/>
      <c r="G241" s="54"/>
      <c r="H241" s="16"/>
      <c r="I241" s="16"/>
      <c r="J241" s="44"/>
      <c r="K241" s="45"/>
    </row>
    <row r="242" ht="185" customHeight="1" spans="1:13">
      <c r="A242" s="28">
        <v>12.1</v>
      </c>
      <c r="B242" s="56" t="s">
        <v>502</v>
      </c>
      <c r="C242" s="29" t="s">
        <v>503</v>
      </c>
      <c r="D242" s="57" t="s">
        <v>69</v>
      </c>
      <c r="E242" s="57">
        <v>1</v>
      </c>
      <c r="F242" s="28"/>
      <c r="G242" s="52"/>
      <c r="H242" s="28"/>
      <c r="I242" s="28"/>
      <c r="J242" s="51"/>
      <c r="K242" s="45"/>
    </row>
    <row r="243" ht="252" customHeight="1" spans="1:13">
      <c r="A243" s="28">
        <v>12.2</v>
      </c>
      <c r="B243" s="56" t="s">
        <v>504</v>
      </c>
      <c r="C243" s="29" t="s">
        <v>505</v>
      </c>
      <c r="D243" s="28" t="s">
        <v>69</v>
      </c>
      <c r="E243" s="28">
        <v>1</v>
      </c>
      <c r="F243" s="28"/>
      <c r="G243" s="52"/>
      <c r="H243" s="28"/>
      <c r="I243" s="28"/>
      <c r="J243" s="51"/>
      <c r="K243" s="45"/>
    </row>
    <row r="244" ht="243" customHeight="1" spans="1:13">
      <c r="A244" s="28">
        <v>12.3</v>
      </c>
      <c r="B244" s="56" t="s">
        <v>506</v>
      </c>
      <c r="C244" s="29" t="s">
        <v>507</v>
      </c>
      <c r="D244" s="28" t="s">
        <v>69</v>
      </c>
      <c r="E244" s="28">
        <v>1</v>
      </c>
      <c r="F244" s="28"/>
      <c r="G244" s="52"/>
      <c r="H244" s="28"/>
      <c r="I244" s="28"/>
      <c r="J244" s="51"/>
      <c r="K244" s="45"/>
    </row>
    <row r="245" ht="232" customHeight="1" spans="1:13">
      <c r="A245" s="28">
        <v>12.4</v>
      </c>
      <c r="B245" s="56" t="s">
        <v>508</v>
      </c>
      <c r="C245" s="27" t="s">
        <v>509</v>
      </c>
      <c r="D245" s="28" t="s">
        <v>69</v>
      </c>
      <c r="E245" s="28">
        <v>2</v>
      </c>
      <c r="F245" s="28"/>
      <c r="G245" s="52"/>
      <c r="H245" s="28"/>
      <c r="I245" s="28"/>
      <c r="J245" s="51"/>
      <c r="K245" s="45"/>
    </row>
    <row r="246" ht="35" customHeight="1" spans="1:13">
      <c r="A246" s="58"/>
      <c r="B246" s="43" t="s">
        <v>510</v>
      </c>
      <c r="C246" s="58"/>
      <c r="D246" s="58"/>
      <c r="E246" s="58"/>
      <c r="F246" s="58"/>
      <c r="G246" s="58"/>
      <c r="H246" s="59"/>
      <c r="I246" s="59"/>
      <c r="J246" s="58"/>
      <c r="L246" s="60"/>
      <c r="M246" s="60"/>
    </row>
    <row r="247" ht="35" customHeight="1" spans="1:13">
      <c r="A247" s="61" t="s">
        <v>511</v>
      </c>
      <c r="B247" s="61"/>
      <c r="C247" s="61"/>
      <c r="D247" s="61"/>
      <c r="E247" s="61"/>
      <c r="F247" s="61"/>
      <c r="G247" s="61"/>
      <c r="H247" s="61"/>
      <c r="I247" s="61"/>
      <c r="J247" s="61"/>
    </row>
  </sheetData>
  <mergeCells count="12">
    <mergeCell ref="A1:J1"/>
    <mergeCell ref="F2:G2"/>
    <mergeCell ref="H2:I2"/>
    <mergeCell ref="A247:J247"/>
    <mergeCell ref="A2:A3"/>
    <mergeCell ref="A71:A74"/>
    <mergeCell ref="B2:B3"/>
    <mergeCell ref="B71:B74"/>
    <mergeCell ref="C2:C3"/>
    <mergeCell ref="D2:D3"/>
    <mergeCell ref="E2:E3"/>
    <mergeCell ref="J2:J3"/>
  </mergeCells>
  <pageMargins left="0.503472222222222" right="0.503472222222222"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投标报价汇总表</vt:lpstr>
      <vt:lpstr>工程量清单报价表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立功 周</dc:creator>
  <cp:lastModifiedBy>WPS_1645153976</cp:lastModifiedBy>
  <dcterms:created xsi:type="dcterms:W3CDTF">2026-03-09T02:44:00Z</dcterms:created>
  <dcterms:modified xsi:type="dcterms:W3CDTF">2026-04-17T09:41:42Z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7A4C00D74FA64A3CA23CD338B0D53356_13</vt:lpwstr>
  </property>
  <property fmtid="{D5CDD505-2E9C-101B-9397-08002B2CF9AE}" pid="4" name="CalculationRule">
    <vt:i4>0</vt:i4>
  </property>
</Properties>
</file>