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L08" sheetId="1" r:id="rId1"/>
    <sheet name="2023-2025年报数据变更S30" sheetId="2" state="hidden" r:id="rId2"/>
    <sheet name="2023-2025年报数据变更G70" sheetId="3" state="hidden" r:id="rId3"/>
  </sheets>
  <definedNames>
    <definedName name="_xlnm._FilterDatabase" localSheetId="0" hidden="1">'L08'!$A$5:$J$46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增加</t>
        </r>
      </text>
    </comment>
    <comment ref="C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增加</t>
        </r>
      </text>
    </comment>
    <comment ref="D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增加</t>
        </r>
      </text>
    </comment>
    <comment ref="C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增加</t>
        </r>
      </text>
    </comment>
    <comment ref="C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增加</t>
        </r>
      </text>
    </comment>
  </commentList>
</comments>
</file>

<file path=xl/sharedStrings.xml><?xml version="1.0" encoding="utf-8"?>
<sst xmlns="http://schemas.openxmlformats.org/spreadsheetml/2006/main" count="403" uniqueCount="241">
  <si>
    <t>水阳高速部分涉河桥梁省级专项应急抽检巡查桥梁名单</t>
  </si>
  <si>
    <t>桥梁
名称</t>
  </si>
  <si>
    <t>桥梁
代码</t>
  </si>
  <si>
    <t>桥梁
中心
桩号</t>
  </si>
  <si>
    <t>所属路线情况</t>
  </si>
  <si>
    <t>桥长</t>
  </si>
  <si>
    <t>桥梁类型</t>
  </si>
  <si>
    <t>跨越地物名称</t>
  </si>
  <si>
    <t>路线
编号</t>
  </si>
  <si>
    <t>路线
名称</t>
  </si>
  <si>
    <t>技术
等级</t>
  </si>
  <si>
    <t>桥梁
全长
(米)</t>
  </si>
  <si>
    <t>1-1</t>
  </si>
  <si>
    <t>上桃园村中桥右幅</t>
  </si>
  <si>
    <t>S30611024R0190</t>
  </si>
  <si>
    <t>S30</t>
  </si>
  <si>
    <t>丹宁高速</t>
  </si>
  <si>
    <t>高速公路</t>
  </si>
  <si>
    <t>中桥</t>
  </si>
  <si>
    <t>马滩河支流</t>
  </si>
  <si>
    <t>1-2</t>
  </si>
  <si>
    <t>上桃园村中桥左幅</t>
  </si>
  <si>
    <t>S30611024L0200</t>
  </si>
  <si>
    <t>马滩河支流,通村便道</t>
  </si>
  <si>
    <t>2-1</t>
  </si>
  <si>
    <t>下桃园村中桥右幅</t>
  </si>
  <si>
    <t>S30611024R0210</t>
  </si>
  <si>
    <t>县川河</t>
  </si>
  <si>
    <t>2-2</t>
  </si>
  <si>
    <t>下桃园村中桥左幅</t>
  </si>
  <si>
    <t>S30611024L0220</t>
  </si>
  <si>
    <t>3-1</t>
  </si>
  <si>
    <t>冯家湾大桥左幅</t>
  </si>
  <si>
    <t>S30611024L0260</t>
  </si>
  <si>
    <t>大桥</t>
  </si>
  <si>
    <t>3-2</t>
  </si>
  <si>
    <t>冯家湾大桥右幅</t>
  </si>
  <si>
    <t>S30611024R0250</t>
  </si>
  <si>
    <t>4-1</t>
  </si>
  <si>
    <t>冯家湾中桥右幅</t>
  </si>
  <si>
    <t>S30611024R0310</t>
  </si>
  <si>
    <t>4-2</t>
  </si>
  <si>
    <t>冯家湾中桥左幅</t>
  </si>
  <si>
    <t>S30611024L0320</t>
  </si>
  <si>
    <t>5-1</t>
  </si>
  <si>
    <t>峪口大桥左幅</t>
  </si>
  <si>
    <t>S30611024L0420</t>
  </si>
  <si>
    <t>马滩河</t>
  </si>
  <si>
    <t>5-2</t>
  </si>
  <si>
    <t>峪口大桥右幅</t>
  </si>
  <si>
    <t>S30611024R0410</t>
  </si>
  <si>
    <t>色河铺立交E匝道桥</t>
  </si>
  <si>
    <t>S30611024ZZ070</t>
  </si>
  <si>
    <t>7-1</t>
  </si>
  <si>
    <t>花栗沟中桥左幅</t>
  </si>
  <si>
    <t>S30611024L0560</t>
  </si>
  <si>
    <t>道路</t>
  </si>
  <si>
    <t>7-2</t>
  </si>
  <si>
    <t>花栗沟中桥右幅</t>
  </si>
  <si>
    <t>S30611024R0550</t>
  </si>
  <si>
    <t>8-1</t>
  </si>
  <si>
    <t>牛耳川中桥右幅</t>
  </si>
  <si>
    <t>S30611024R0570</t>
  </si>
  <si>
    <t>8-2</t>
  </si>
  <si>
    <t>牛耳川中桥左幅</t>
  </si>
  <si>
    <t>S30611024L0580</t>
  </si>
  <si>
    <t>户家塬立交B匝道桥</t>
  </si>
  <si>
    <t>S30611024ZZ100</t>
  </si>
  <si>
    <t>金钱河</t>
  </si>
  <si>
    <t>户家塬立交A匝道中桥</t>
  </si>
  <si>
    <t>S30611024ZZ110</t>
  </si>
  <si>
    <t>11-1</t>
  </si>
  <si>
    <t>严坪村2号大桥右幅</t>
  </si>
  <si>
    <t>S30611026R1020</t>
  </si>
  <si>
    <t>11-2</t>
  </si>
  <si>
    <t>严坪村2号大桥左幅</t>
  </si>
  <si>
    <t>S30611026L1030</t>
  </si>
  <si>
    <t>12-1</t>
  </si>
  <si>
    <t>水利沟大桥右幅</t>
  </si>
  <si>
    <t>S30611026R1270</t>
  </si>
  <si>
    <t>社川河</t>
  </si>
  <si>
    <t>12-2</t>
  </si>
  <si>
    <t>水利沟大桥左幅</t>
  </si>
  <si>
    <t>S30611026L1280</t>
  </si>
  <si>
    <t>常湾村中桥右幅</t>
  </si>
  <si>
    <t>S30611026R1460</t>
  </si>
  <si>
    <t>小岭立交A匝道桥</t>
  </si>
  <si>
    <t>S30611026ZZ180</t>
  </si>
  <si>
    <t>小岭立交E匝道大桥</t>
  </si>
  <si>
    <t>S30611026ZZ190</t>
  </si>
  <si>
    <t>小岭立交B匝道桥下行</t>
  </si>
  <si>
    <t>S30611026ZZ210</t>
  </si>
  <si>
    <t>17-1</t>
  </si>
  <si>
    <t>茨沟大桥左幅</t>
  </si>
  <si>
    <t>S30611026L1530</t>
  </si>
  <si>
    <t>17-2</t>
  </si>
  <si>
    <t>茨沟大桥右幅</t>
  </si>
  <si>
    <t>S30611026R1520</t>
  </si>
  <si>
    <t>18-1</t>
  </si>
  <si>
    <t>龙头湾大桥左幅</t>
  </si>
  <si>
    <t>S30611026L1560</t>
  </si>
  <si>
    <t>小岭河</t>
  </si>
  <si>
    <t>18-2</t>
  </si>
  <si>
    <t>龙头湾大桥右幅</t>
  </si>
  <si>
    <t>S30611026R1550</t>
  </si>
  <si>
    <t>19-1</t>
  </si>
  <si>
    <t>李砭村特大桥右幅</t>
  </si>
  <si>
    <t>S30611026R1570</t>
  </si>
  <si>
    <t>特大桥</t>
  </si>
  <si>
    <t>19-2</t>
  </si>
  <si>
    <t>李砭村特大桥左幅</t>
  </si>
  <si>
    <t>S30611026L1580</t>
  </si>
  <si>
    <t>20-1</t>
  </si>
  <si>
    <t>正沟大桥左幅</t>
  </si>
  <si>
    <t>S30611026L1600</t>
  </si>
  <si>
    <t>20-2</t>
  </si>
  <si>
    <t>正沟大桥右幅</t>
  </si>
  <si>
    <t>S30611026R1590</t>
  </si>
  <si>
    <t>21-1</t>
  </si>
  <si>
    <t>小岭特大桥左幅</t>
  </si>
  <si>
    <t>S30611026L1630</t>
  </si>
  <si>
    <t>21-2</t>
  </si>
  <si>
    <t>小岭特大桥右幅</t>
  </si>
  <si>
    <t>S30611026R1620</t>
  </si>
  <si>
    <t>22-1</t>
  </si>
  <si>
    <t>东坪大桥左幅</t>
  </si>
  <si>
    <t>S30611026L1670</t>
  </si>
  <si>
    <t>东坪河</t>
  </si>
  <si>
    <t>东坪大桥右幅</t>
  </si>
  <si>
    <t>S30611026R1660</t>
  </si>
  <si>
    <t>23-1</t>
  </si>
  <si>
    <t>夜珠坪立交主线桥左幅</t>
  </si>
  <si>
    <t>S30611026L1790</t>
  </si>
  <si>
    <t>乾祐河</t>
  </si>
  <si>
    <t>23-2</t>
  </si>
  <si>
    <t>夜珠坪立交主线桥右幅</t>
  </si>
  <si>
    <t>S30611026R1800</t>
  </si>
  <si>
    <t>乾佑河</t>
  </si>
  <si>
    <t>夜珠坪立交C2匝道桥</t>
  </si>
  <si>
    <t>S30611026ZZ220</t>
  </si>
  <si>
    <t>G65包茂高速</t>
  </si>
  <si>
    <t>夜珠坪立交C1匝道桥</t>
  </si>
  <si>
    <t>S30611026ZZ230</t>
  </si>
  <si>
    <t>夜珠坪立交B匝道桥</t>
  </si>
  <si>
    <t>S30611026ZZ240</t>
  </si>
  <si>
    <t>2023-2025水阳高速桥梁基础数据变化</t>
  </si>
  <si>
    <t>2023年年报</t>
  </si>
  <si>
    <t>2024年年报</t>
  </si>
  <si>
    <t>2025年年报</t>
  </si>
  <si>
    <t>序号</t>
  </si>
  <si>
    <t>删减</t>
  </si>
  <si>
    <t>变更</t>
  </si>
  <si>
    <t>K6+476机耕通道右幅</t>
  </si>
  <si>
    <t>K0+470机耕通道左幅</t>
  </si>
  <si>
    <t>K2+103机耕通道左幅</t>
  </si>
  <si>
    <t>县河中桥左幅</t>
  </si>
  <si>
    <t>K3+778机耕通道左幅</t>
  </si>
  <si>
    <t>K5+482机耕通道左幅</t>
  </si>
  <si>
    <t>K6+476机耕通道左幅</t>
  </si>
  <si>
    <t>K6+578机耕通道左幅</t>
  </si>
  <si>
    <t>K6+679机耕通道左幅</t>
  </si>
  <si>
    <t>K8+124机耕通道左幅</t>
  </si>
  <si>
    <t>K8+495机耕通道左幅</t>
  </si>
  <si>
    <t>大沙沟中桥左幅</t>
  </si>
  <si>
    <t>K41+600汽车通道</t>
  </si>
  <si>
    <t>K41+906汽车通道</t>
  </si>
  <si>
    <t>K42+190机耕通道</t>
  </si>
  <si>
    <t>K42+316汽车通道</t>
  </si>
  <si>
    <t>K42+403机耕通道</t>
  </si>
  <si>
    <t>杏坪中桥左幅</t>
  </si>
  <si>
    <t>金凤中桥左幅</t>
  </si>
  <si>
    <t>后沟口小桥左幅</t>
  </si>
  <si>
    <t>清水村中桥左幅</t>
  </si>
  <si>
    <t>K58+338通道</t>
  </si>
  <si>
    <t>K59+087机耕通道</t>
  </si>
  <si>
    <t>凤凰镇小桥左幅</t>
  </si>
  <si>
    <t>K59+943机耕通道</t>
  </si>
  <si>
    <t>常湾村中桥左幅</t>
  </si>
  <si>
    <t>K61+85主线桥左幅</t>
  </si>
  <si>
    <t>名称变更</t>
  </si>
  <si>
    <t>大沙沟中桥右幅</t>
  </si>
  <si>
    <t>大沙沟通道桥</t>
  </si>
  <si>
    <t>G70</t>
  </si>
  <si>
    <t>变更原因</t>
  </si>
  <si>
    <t>1.通道桥下部结构一样的合并2.左右幅共用一个盖梁的算一座桥</t>
  </si>
  <si>
    <t>2023-2025商漫高速桥梁基础数据变化</t>
  </si>
  <si>
    <t>前</t>
  </si>
  <si>
    <t>后</t>
  </si>
  <si>
    <t>减少合并</t>
  </si>
  <si>
    <t>后坪大桥左幅</t>
  </si>
  <si>
    <t>后坪大桥</t>
  </si>
  <si>
    <t>后坪大桥右幅</t>
  </si>
  <si>
    <t>山阳服务区A区中桥左幅</t>
  </si>
  <si>
    <t>/</t>
  </si>
  <si>
    <t>建华村大桥左幅</t>
  </si>
  <si>
    <t>建华村中桥左幅</t>
  </si>
  <si>
    <t>小沟大桥左幅</t>
  </si>
  <si>
    <t>小沟大桥</t>
  </si>
  <si>
    <t>小沟大桥右幅</t>
  </si>
  <si>
    <t>陈家沟小桥左幅</t>
  </si>
  <si>
    <t>陈家沟小桥</t>
  </si>
  <si>
    <t>陈家沟小桥右幅</t>
  </si>
  <si>
    <t>两岔河14号大桥左幅</t>
  </si>
  <si>
    <t>两岔河14号大桥</t>
  </si>
  <si>
    <t>两岔河14号大桥右幅</t>
  </si>
  <si>
    <t>赤水峪大桥左幅</t>
  </si>
  <si>
    <t>赤水峪大桥</t>
  </si>
  <si>
    <t>赤水峪大桥右幅</t>
  </si>
  <si>
    <t>花园村南大桥2号左幅</t>
  </si>
  <si>
    <t>花园村南大桥左幅</t>
  </si>
  <si>
    <t>花园村南大桥1号左幅</t>
  </si>
  <si>
    <t>增加</t>
  </si>
  <si>
    <t>花园村南中桥</t>
  </si>
  <si>
    <t>鹘岭隧道南口互通中桥</t>
  </si>
  <si>
    <t>洪家园子3号大桥右幅</t>
  </si>
  <si>
    <t>洪家园子3号大桥左幅</t>
  </si>
  <si>
    <t>建华村大桥右幅</t>
  </si>
  <si>
    <t>建华村中桥右幅</t>
  </si>
  <si>
    <t>麻池河立交A匝道通</t>
  </si>
  <si>
    <t>麻池河立交A匝道通道桥</t>
  </si>
  <si>
    <t>麻池河互通立交A匝道4号桥</t>
  </si>
  <si>
    <t>麻池河互通立交A匝道4号大桥</t>
  </si>
  <si>
    <t>麻池河互通立交A匝道3号桥</t>
  </si>
  <si>
    <t>麻池河互通立交A匝道3号中桥</t>
  </si>
  <si>
    <t>麻池河互通立交A匝道2号桥</t>
  </si>
  <si>
    <t>麻池河互通立交A匝道2号大桥</t>
  </si>
  <si>
    <t>麻池河互通立交A匝道1号桥</t>
  </si>
  <si>
    <t>麻池河互通立交A匝道1号大桥</t>
  </si>
  <si>
    <t>麻池河互通立交D匝道1号桥</t>
  </si>
  <si>
    <t>麻池河互通立交D匝道1号大桥</t>
  </si>
  <si>
    <t>麻池河互通立交B匝道桥</t>
  </si>
  <si>
    <t>麻池河互通立交B匝道大桥</t>
  </si>
  <si>
    <t>山阳服务区A匝道桥</t>
  </si>
  <si>
    <t>山阳服务区A匝道大桥</t>
  </si>
  <si>
    <t>山阳服务区B匝道桥</t>
  </si>
  <si>
    <t>山阳服务区B匝道大桥</t>
  </si>
  <si>
    <t>麻池河互通立交D匝道2号桥</t>
  </si>
  <si>
    <t>麻池河互通立交D匝道3号大桥</t>
  </si>
  <si>
    <t>麻池河互通立交D匝道大桥</t>
  </si>
  <si>
    <t>麻池河互通立交C匝道桥</t>
  </si>
  <si>
    <t>麻池河互通立交C匝道大桥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</si>
</sst>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5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7" borderId="21" applyNumberFormat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17" fillId="8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4" borderId="1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vertical="center"/>
    </xf>
    <xf numFmtId="0" fontId="5" fillId="0" borderId="0" xfId="49" applyNumberFormat="1" applyFont="1" applyFill="1" applyAlignment="1">
      <alignment vertical="center"/>
    </xf>
    <xf numFmtId="0" fontId="0" fillId="0" borderId="0" xfId="49" applyNumberFormat="1" applyFont="1" applyFill="1" applyAlignment="1">
      <alignment horizontal="center" vertical="center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3" xfId="49" applyNumberFormat="1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6" xfId="49" applyFont="1" applyFill="1" applyBorder="1" applyAlignment="1">
      <alignment vertical="center" wrapText="1"/>
    </xf>
    <xf numFmtId="0" fontId="3" fillId="0" borderId="16" xfId="49" applyNumberFormat="1" applyFont="1" applyFill="1" applyBorder="1" applyAlignment="1">
      <alignment horizontal="center" vertical="center" wrapText="1"/>
    </xf>
    <xf numFmtId="0" fontId="3" fillId="0" borderId="16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49" fontId="3" fillId="0" borderId="16" xfId="49" applyNumberFormat="1" applyFont="1" applyFill="1" applyBorder="1" applyAlignment="1">
      <alignment horizontal="center" vertical="center" wrapText="1"/>
    </xf>
    <xf numFmtId="0" fontId="3" fillId="0" borderId="16" xfId="49" applyFont="1" applyFill="1" applyBorder="1" applyAlignment="1">
      <alignment horizontal="center" vertical="center" wrapText="1"/>
    </xf>
    <xf numFmtId="0" fontId="3" fillId="0" borderId="16" xfId="49" applyFont="1" applyBorder="1" applyAlignment="1">
      <alignment horizontal="center" vertical="center" wrapText="1"/>
    </xf>
    <xf numFmtId="0" fontId="3" fillId="0" borderId="16" xfId="49" applyNumberFormat="1" applyFont="1" applyBorder="1" applyAlignment="1">
      <alignment horizontal="center" vertical="center" wrapText="1"/>
    </xf>
    <xf numFmtId="0" fontId="4" fillId="0" borderId="16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4表" xfId="49"/>
    <cellStyle name="常规_交行统3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abSelected="1" zoomScale="130" zoomScaleNormal="130" workbookViewId="0">
      <pane ySplit="4" topLeftCell="A5" activePane="bottomLeft" state="frozen"/>
      <selection/>
      <selection pane="bottomLeft" activeCell="I21" sqref="I21"/>
    </sheetView>
  </sheetViews>
  <sheetFormatPr defaultColWidth="8.75" defaultRowHeight="14.25" customHeight="1"/>
  <cols>
    <col min="1" max="1" width="5.28333333333333" style="18" customWidth="1"/>
    <col min="2" max="2" width="18.175" style="17" customWidth="1"/>
    <col min="3" max="3" width="12.5" style="17" customWidth="1"/>
    <col min="4" max="4" width="6.83333333333333" style="17" customWidth="1"/>
    <col min="5" max="5" width="5.575" style="17" customWidth="1"/>
    <col min="6" max="6" width="9.125" style="17" customWidth="1"/>
    <col min="7" max="7" width="8.5" style="17" customWidth="1"/>
    <col min="8" max="8" width="6.83333333333333" style="17" customWidth="1"/>
    <col min="9" max="9" width="6.73333333333333" style="17" customWidth="1"/>
    <col min="10" max="10" width="18.2666666666667" style="17" customWidth="1"/>
    <col min="11" max="11" width="9" style="17" customWidth="1"/>
    <col min="12" max="16384" width="8.75" style="17"/>
  </cols>
  <sheetData>
    <row r="1" ht="36" customHeight="1" spans="1:1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="17" customFormat="1" ht="21.75" customHeight="1" spans="1:10">
      <c r="A2" s="20"/>
      <c r="B2" s="21" t="s">
        <v>1</v>
      </c>
      <c r="C2" s="22" t="s">
        <v>2</v>
      </c>
      <c r="D2" s="22" t="s">
        <v>3</v>
      </c>
      <c r="E2" s="23" t="s">
        <v>4</v>
      </c>
      <c r="F2" s="24"/>
      <c r="G2" s="25"/>
      <c r="H2" s="26" t="s">
        <v>5</v>
      </c>
      <c r="I2" s="27" t="s">
        <v>6</v>
      </c>
      <c r="J2" s="28" t="s">
        <v>7</v>
      </c>
    </row>
    <row r="3" s="17" customFormat="1" ht="25.5" customHeight="1" spans="1:10">
      <c r="A3" s="29"/>
      <c r="B3" s="30"/>
      <c r="C3" s="31"/>
      <c r="D3" s="31"/>
      <c r="E3" s="22" t="s">
        <v>8</v>
      </c>
      <c r="F3" s="22" t="s">
        <v>9</v>
      </c>
      <c r="G3" s="22" t="s">
        <v>10</v>
      </c>
      <c r="H3" s="32" t="s">
        <v>11</v>
      </c>
      <c r="I3" s="27"/>
      <c r="J3" s="33"/>
    </row>
    <row r="4" s="17" customFormat="1" ht="26.25" customHeight="1" spans="1:10">
      <c r="A4" s="34"/>
      <c r="B4" s="35"/>
      <c r="C4" s="36"/>
      <c r="D4" s="36"/>
      <c r="E4" s="36"/>
      <c r="F4" s="36"/>
      <c r="G4" s="36"/>
      <c r="H4" s="37"/>
      <c r="I4" s="27"/>
      <c r="J4" s="38"/>
    </row>
    <row r="5" s="17" customFormat="1" customHeight="1" spans="1:10">
      <c r="A5" s="39" t="s">
        <v>12</v>
      </c>
      <c r="B5" s="40" t="s">
        <v>13</v>
      </c>
      <c r="C5" s="40" t="s">
        <v>14</v>
      </c>
      <c r="D5" s="39">
        <v>63.769</v>
      </c>
      <c r="E5" s="40" t="s">
        <v>15</v>
      </c>
      <c r="F5" s="40" t="s">
        <v>16</v>
      </c>
      <c r="G5" s="40" t="s">
        <v>17</v>
      </c>
      <c r="H5" s="39">
        <v>67</v>
      </c>
      <c r="I5" s="41" t="s">
        <v>18</v>
      </c>
      <c r="J5" s="40" t="s">
        <v>19</v>
      </c>
    </row>
    <row r="6" s="17" customFormat="1" customHeight="1" spans="1:10">
      <c r="A6" s="39" t="s">
        <v>20</v>
      </c>
      <c r="B6" s="40" t="s">
        <v>21</v>
      </c>
      <c r="C6" s="40" t="s">
        <v>22</v>
      </c>
      <c r="D6" s="39">
        <v>63.769</v>
      </c>
      <c r="E6" s="40" t="s">
        <v>15</v>
      </c>
      <c r="F6" s="40" t="s">
        <v>16</v>
      </c>
      <c r="G6" s="40" t="s">
        <v>17</v>
      </c>
      <c r="H6" s="39">
        <v>67</v>
      </c>
      <c r="I6" s="41"/>
      <c r="J6" s="40" t="s">
        <v>23</v>
      </c>
    </row>
    <row r="7" s="17" customFormat="1" customHeight="1" spans="1:10">
      <c r="A7" s="39" t="s">
        <v>24</v>
      </c>
      <c r="B7" s="40" t="s">
        <v>25</v>
      </c>
      <c r="C7" s="40" t="s">
        <v>26</v>
      </c>
      <c r="D7" s="39">
        <v>64.171</v>
      </c>
      <c r="E7" s="40" t="s">
        <v>15</v>
      </c>
      <c r="F7" s="40" t="s">
        <v>16</v>
      </c>
      <c r="G7" s="40" t="s">
        <v>17</v>
      </c>
      <c r="H7" s="39">
        <v>38.04</v>
      </c>
      <c r="I7" s="41"/>
      <c r="J7" s="41" t="s">
        <v>27</v>
      </c>
    </row>
    <row r="8" s="17" customFormat="1" customHeight="1" spans="1:10">
      <c r="A8" s="42" t="s">
        <v>28</v>
      </c>
      <c r="B8" s="40" t="s">
        <v>29</v>
      </c>
      <c r="C8" s="40" t="s">
        <v>30</v>
      </c>
      <c r="D8" s="39">
        <v>64.171</v>
      </c>
      <c r="E8" s="40" t="s">
        <v>15</v>
      </c>
      <c r="F8" s="40" t="s">
        <v>16</v>
      </c>
      <c r="G8" s="40" t="s">
        <v>17</v>
      </c>
      <c r="H8" s="39">
        <v>38.04</v>
      </c>
      <c r="I8" s="43"/>
      <c r="J8" s="41"/>
    </row>
    <row r="9" s="17" customFormat="1" customHeight="1" spans="1:10">
      <c r="A9" s="42" t="s">
        <v>31</v>
      </c>
      <c r="B9" s="40" t="s">
        <v>32</v>
      </c>
      <c r="C9" s="40" t="s">
        <v>33</v>
      </c>
      <c r="D9" s="39">
        <v>64.889</v>
      </c>
      <c r="E9" s="40" t="s">
        <v>15</v>
      </c>
      <c r="F9" s="40" t="s">
        <v>16</v>
      </c>
      <c r="G9" s="40" t="s">
        <v>17</v>
      </c>
      <c r="H9" s="39">
        <v>344.8</v>
      </c>
      <c r="I9" s="41" t="s">
        <v>34</v>
      </c>
      <c r="J9" s="41"/>
    </row>
    <row r="10" s="17" customFormat="1" customHeight="1" spans="1:10">
      <c r="A10" s="42" t="s">
        <v>35</v>
      </c>
      <c r="B10" s="40" t="s">
        <v>36</v>
      </c>
      <c r="C10" s="40" t="s">
        <v>37</v>
      </c>
      <c r="D10" s="39">
        <v>64.889</v>
      </c>
      <c r="E10" s="40" t="s">
        <v>15</v>
      </c>
      <c r="F10" s="40" t="s">
        <v>16</v>
      </c>
      <c r="G10" s="40" t="s">
        <v>17</v>
      </c>
      <c r="H10" s="39">
        <v>344.8</v>
      </c>
      <c r="I10" s="43"/>
      <c r="J10" s="43"/>
    </row>
    <row r="11" s="17" customFormat="1" customHeight="1" spans="1:10">
      <c r="A11" s="42" t="s">
        <v>38</v>
      </c>
      <c r="B11" s="40" t="s">
        <v>39</v>
      </c>
      <c r="C11" s="40" t="s">
        <v>40</v>
      </c>
      <c r="D11" s="39">
        <v>66.054</v>
      </c>
      <c r="E11" s="40" t="s">
        <v>15</v>
      </c>
      <c r="F11" s="40" t="s">
        <v>16</v>
      </c>
      <c r="G11" s="40" t="s">
        <v>17</v>
      </c>
      <c r="H11" s="39">
        <v>66</v>
      </c>
      <c r="I11" s="41" t="s">
        <v>18</v>
      </c>
      <c r="J11" s="41" t="s">
        <v>23</v>
      </c>
    </row>
    <row r="12" s="17" customFormat="1" customHeight="1" spans="1:10">
      <c r="A12" s="42" t="s">
        <v>41</v>
      </c>
      <c r="B12" s="40" t="s">
        <v>42</v>
      </c>
      <c r="C12" s="40" t="s">
        <v>43</v>
      </c>
      <c r="D12" s="39">
        <v>66.054</v>
      </c>
      <c r="E12" s="40" t="s">
        <v>15</v>
      </c>
      <c r="F12" s="40" t="s">
        <v>16</v>
      </c>
      <c r="G12" s="40" t="s">
        <v>17</v>
      </c>
      <c r="H12" s="39">
        <v>66</v>
      </c>
      <c r="I12" s="43"/>
      <c r="J12" s="43"/>
    </row>
    <row r="13" s="17" customFormat="1" customHeight="1" spans="1:10">
      <c r="A13" s="42" t="s">
        <v>44</v>
      </c>
      <c r="B13" s="40" t="s">
        <v>45</v>
      </c>
      <c r="C13" s="40" t="s">
        <v>46</v>
      </c>
      <c r="D13" s="39">
        <v>69.881</v>
      </c>
      <c r="E13" s="40" t="s">
        <v>15</v>
      </c>
      <c r="F13" s="40" t="s">
        <v>16</v>
      </c>
      <c r="G13" s="40" t="s">
        <v>17</v>
      </c>
      <c r="H13" s="39">
        <v>406</v>
      </c>
      <c r="I13" s="41" t="s">
        <v>34</v>
      </c>
      <c r="J13" s="41" t="s">
        <v>47</v>
      </c>
    </row>
    <row r="14" s="17" customFormat="1" customHeight="1" spans="1:10">
      <c r="A14" s="42" t="s">
        <v>48</v>
      </c>
      <c r="B14" s="40" t="s">
        <v>49</v>
      </c>
      <c r="C14" s="40" t="s">
        <v>50</v>
      </c>
      <c r="D14" s="39">
        <v>69.886</v>
      </c>
      <c r="E14" s="40" t="s">
        <v>15</v>
      </c>
      <c r="F14" s="40" t="s">
        <v>16</v>
      </c>
      <c r="G14" s="40" t="s">
        <v>17</v>
      </c>
      <c r="H14" s="39">
        <v>386</v>
      </c>
      <c r="I14" s="41"/>
      <c r="J14" s="43"/>
    </row>
    <row r="15" s="17" customFormat="1" customHeight="1" spans="1:10">
      <c r="A15" s="39">
        <v>6</v>
      </c>
      <c r="B15" s="40" t="s">
        <v>51</v>
      </c>
      <c r="C15" s="44" t="s">
        <v>52</v>
      </c>
      <c r="D15" s="45">
        <v>72.02</v>
      </c>
      <c r="E15" s="40" t="s">
        <v>15</v>
      </c>
      <c r="F15" s="40" t="s">
        <v>16</v>
      </c>
      <c r="G15" s="40" t="s">
        <v>17</v>
      </c>
      <c r="H15" s="45">
        <v>220.08</v>
      </c>
      <c r="I15" s="43"/>
      <c r="J15" s="40" t="s">
        <v>27</v>
      </c>
    </row>
    <row r="16" s="17" customFormat="1" customHeight="1" spans="1:10">
      <c r="A16" s="42" t="s">
        <v>53</v>
      </c>
      <c r="B16" s="40" t="s">
        <v>54</v>
      </c>
      <c r="C16" s="40" t="s">
        <v>55</v>
      </c>
      <c r="D16" s="39">
        <v>79.31</v>
      </c>
      <c r="E16" s="40" t="s">
        <v>15</v>
      </c>
      <c r="F16" s="40" t="s">
        <v>16</v>
      </c>
      <c r="G16" s="40" t="s">
        <v>17</v>
      </c>
      <c r="H16" s="39">
        <v>32</v>
      </c>
      <c r="I16" s="41" t="s">
        <v>18</v>
      </c>
      <c r="J16" s="41" t="s">
        <v>56</v>
      </c>
    </row>
    <row r="17" s="17" customFormat="1" customHeight="1" spans="1:10">
      <c r="A17" s="42" t="s">
        <v>57</v>
      </c>
      <c r="B17" s="40" t="s">
        <v>58</v>
      </c>
      <c r="C17" s="40" t="s">
        <v>59</v>
      </c>
      <c r="D17" s="39">
        <v>79.322</v>
      </c>
      <c r="E17" s="40" t="s">
        <v>15</v>
      </c>
      <c r="F17" s="40" t="s">
        <v>16</v>
      </c>
      <c r="G17" s="40" t="s">
        <v>17</v>
      </c>
      <c r="H17" s="39">
        <v>32</v>
      </c>
      <c r="I17" s="41"/>
      <c r="J17" s="41"/>
    </row>
    <row r="18" s="17" customFormat="1" customHeight="1" spans="1:10">
      <c r="A18" s="42" t="s">
        <v>60</v>
      </c>
      <c r="B18" s="40" t="s">
        <v>61</v>
      </c>
      <c r="C18" s="40" t="s">
        <v>62</v>
      </c>
      <c r="D18" s="39">
        <v>83.971</v>
      </c>
      <c r="E18" s="40" t="s">
        <v>15</v>
      </c>
      <c r="F18" s="40" t="s">
        <v>16</v>
      </c>
      <c r="G18" s="40" t="s">
        <v>17</v>
      </c>
      <c r="H18" s="39">
        <v>53</v>
      </c>
      <c r="I18" s="41"/>
      <c r="J18" s="41"/>
    </row>
    <row r="19" s="17" customFormat="1" customHeight="1" spans="1:10">
      <c r="A19" s="42" t="s">
        <v>63</v>
      </c>
      <c r="B19" s="40" t="s">
        <v>64</v>
      </c>
      <c r="C19" s="40" t="s">
        <v>65</v>
      </c>
      <c r="D19" s="39">
        <v>83.971</v>
      </c>
      <c r="E19" s="40" t="s">
        <v>15</v>
      </c>
      <c r="F19" s="40" t="s">
        <v>16</v>
      </c>
      <c r="G19" s="40" t="s">
        <v>17</v>
      </c>
      <c r="H19" s="39">
        <v>53</v>
      </c>
      <c r="I19" s="43"/>
      <c r="J19" s="43"/>
    </row>
    <row r="20" s="17" customFormat="1" customHeight="1" spans="1:10">
      <c r="A20" s="39">
        <v>9</v>
      </c>
      <c r="B20" s="40" t="s">
        <v>66</v>
      </c>
      <c r="C20" s="40" t="s">
        <v>67</v>
      </c>
      <c r="D20" s="39">
        <v>90.61</v>
      </c>
      <c r="E20" s="40" t="s">
        <v>15</v>
      </c>
      <c r="F20" s="40" t="s">
        <v>16</v>
      </c>
      <c r="G20" s="40" t="s">
        <v>17</v>
      </c>
      <c r="H20" s="39">
        <v>581.37</v>
      </c>
      <c r="I20" s="40" t="s">
        <v>34</v>
      </c>
      <c r="J20" s="41" t="s">
        <v>68</v>
      </c>
    </row>
    <row r="21" s="17" customFormat="1" customHeight="1" spans="1:10">
      <c r="A21" s="39">
        <v>10</v>
      </c>
      <c r="B21" s="40" t="s">
        <v>69</v>
      </c>
      <c r="C21" s="40" t="s">
        <v>70</v>
      </c>
      <c r="D21" s="39">
        <v>90.62</v>
      </c>
      <c r="E21" s="40" t="s">
        <v>15</v>
      </c>
      <c r="F21" s="40" t="s">
        <v>16</v>
      </c>
      <c r="G21" s="40" t="s">
        <v>17</v>
      </c>
      <c r="H21" s="39">
        <v>44.59</v>
      </c>
      <c r="I21" s="40" t="s">
        <v>18</v>
      </c>
      <c r="J21" s="41"/>
    </row>
    <row r="22" s="17" customFormat="1" customHeight="1" spans="1:10">
      <c r="A22" s="42" t="s">
        <v>71</v>
      </c>
      <c r="B22" s="46" t="s">
        <v>72</v>
      </c>
      <c r="C22" s="40" t="s">
        <v>73</v>
      </c>
      <c r="D22" s="39">
        <v>105.244</v>
      </c>
      <c r="E22" s="40" t="s">
        <v>15</v>
      </c>
      <c r="F22" s="40" t="s">
        <v>16</v>
      </c>
      <c r="G22" s="40" t="s">
        <v>17</v>
      </c>
      <c r="H22" s="39">
        <v>366</v>
      </c>
      <c r="I22" s="41" t="s">
        <v>34</v>
      </c>
      <c r="J22" s="41"/>
    </row>
    <row r="23" s="17" customFormat="1" customHeight="1" spans="1:10">
      <c r="A23" s="42" t="s">
        <v>74</v>
      </c>
      <c r="B23" s="46" t="s">
        <v>75</v>
      </c>
      <c r="C23" s="40" t="s">
        <v>76</v>
      </c>
      <c r="D23" s="39">
        <v>105.244</v>
      </c>
      <c r="E23" s="40" t="s">
        <v>15</v>
      </c>
      <c r="F23" s="40" t="s">
        <v>16</v>
      </c>
      <c r="G23" s="40" t="s">
        <v>17</v>
      </c>
      <c r="H23" s="39">
        <v>366</v>
      </c>
      <c r="I23" s="41"/>
      <c r="J23" s="43"/>
    </row>
    <row r="24" s="17" customFormat="1" customHeight="1" spans="1:10">
      <c r="A24" s="42" t="s">
        <v>77</v>
      </c>
      <c r="B24" s="40" t="s">
        <v>78</v>
      </c>
      <c r="C24" s="40" t="s">
        <v>79</v>
      </c>
      <c r="D24" s="39">
        <v>113.85</v>
      </c>
      <c r="E24" s="40" t="s">
        <v>15</v>
      </c>
      <c r="F24" s="40" t="s">
        <v>16</v>
      </c>
      <c r="G24" s="40" t="s">
        <v>17</v>
      </c>
      <c r="H24" s="39">
        <v>186</v>
      </c>
      <c r="I24" s="41"/>
      <c r="J24" s="41" t="s">
        <v>80</v>
      </c>
    </row>
    <row r="25" s="17" customFormat="1" customHeight="1" spans="1:10">
      <c r="A25" s="42" t="s">
        <v>81</v>
      </c>
      <c r="B25" s="40" t="s">
        <v>82</v>
      </c>
      <c r="C25" s="40" t="s">
        <v>83</v>
      </c>
      <c r="D25" s="39">
        <v>113.85</v>
      </c>
      <c r="E25" s="40" t="s">
        <v>15</v>
      </c>
      <c r="F25" s="40" t="s">
        <v>16</v>
      </c>
      <c r="G25" s="40" t="s">
        <v>17</v>
      </c>
      <c r="H25" s="39">
        <v>166</v>
      </c>
      <c r="I25" s="43"/>
      <c r="J25" s="43"/>
    </row>
    <row r="26" s="17" customFormat="1" customHeight="1" spans="1:10">
      <c r="A26" s="39">
        <v>13</v>
      </c>
      <c r="B26" s="40" t="s">
        <v>84</v>
      </c>
      <c r="C26" s="40" t="s">
        <v>85</v>
      </c>
      <c r="D26" s="39">
        <v>119.444</v>
      </c>
      <c r="E26" s="40" t="s">
        <v>15</v>
      </c>
      <c r="F26" s="40" t="s">
        <v>16</v>
      </c>
      <c r="G26" s="40" t="s">
        <v>17</v>
      </c>
      <c r="H26" s="39">
        <v>32</v>
      </c>
      <c r="I26" s="40" t="s">
        <v>18</v>
      </c>
      <c r="J26" s="40" t="s">
        <v>56</v>
      </c>
    </row>
    <row r="27" s="17" customFormat="1" customHeight="1" spans="1:10">
      <c r="A27" s="39">
        <v>14</v>
      </c>
      <c r="B27" s="40" t="s">
        <v>86</v>
      </c>
      <c r="C27" s="40" t="s">
        <v>87</v>
      </c>
      <c r="D27" s="39">
        <v>121.03</v>
      </c>
      <c r="E27" s="40" t="s">
        <v>15</v>
      </c>
      <c r="F27" s="40" t="s">
        <v>16</v>
      </c>
      <c r="G27" s="40" t="s">
        <v>17</v>
      </c>
      <c r="H27" s="39">
        <v>183</v>
      </c>
      <c r="I27" s="41" t="s">
        <v>34</v>
      </c>
      <c r="J27" s="41" t="s">
        <v>80</v>
      </c>
    </row>
    <row r="28" s="17" customFormat="1" customHeight="1" spans="1:10">
      <c r="A28" s="39">
        <v>15</v>
      </c>
      <c r="B28" s="40" t="s">
        <v>88</v>
      </c>
      <c r="C28" s="40" t="s">
        <v>89</v>
      </c>
      <c r="D28" s="39">
        <v>121.04</v>
      </c>
      <c r="E28" s="40" t="s">
        <v>15</v>
      </c>
      <c r="F28" s="40" t="s">
        <v>16</v>
      </c>
      <c r="G28" s="40" t="s">
        <v>17</v>
      </c>
      <c r="H28" s="39">
        <v>322</v>
      </c>
      <c r="I28" s="43"/>
      <c r="J28" s="41"/>
    </row>
    <row r="29" s="17" customFormat="1" customHeight="1" spans="1:10">
      <c r="A29" s="39">
        <v>16</v>
      </c>
      <c r="B29" s="40" t="s">
        <v>90</v>
      </c>
      <c r="C29" s="40" t="s">
        <v>91</v>
      </c>
      <c r="D29" s="39">
        <v>121.06</v>
      </c>
      <c r="E29" s="40" t="s">
        <v>15</v>
      </c>
      <c r="F29" s="40" t="s">
        <v>16</v>
      </c>
      <c r="G29" s="40" t="s">
        <v>17</v>
      </c>
      <c r="H29" s="39">
        <v>88</v>
      </c>
      <c r="I29" s="40" t="s">
        <v>18</v>
      </c>
      <c r="J29" s="41"/>
    </row>
    <row r="30" s="17" customFormat="1" customHeight="1" spans="1:10">
      <c r="A30" s="42" t="s">
        <v>92</v>
      </c>
      <c r="B30" s="40" t="s">
        <v>93</v>
      </c>
      <c r="C30" s="40" t="s">
        <v>94</v>
      </c>
      <c r="D30" s="39">
        <v>121.813</v>
      </c>
      <c r="E30" s="40" t="s">
        <v>15</v>
      </c>
      <c r="F30" s="40" t="s">
        <v>16</v>
      </c>
      <c r="G30" s="40" t="s">
        <v>17</v>
      </c>
      <c r="H30" s="39">
        <v>677</v>
      </c>
      <c r="I30" s="41" t="s">
        <v>34</v>
      </c>
      <c r="J30" s="41"/>
    </row>
    <row r="31" s="17" customFormat="1" customHeight="1" spans="1:10">
      <c r="A31" s="42" t="s">
        <v>95</v>
      </c>
      <c r="B31" s="40" t="s">
        <v>96</v>
      </c>
      <c r="C31" s="40" t="s">
        <v>97</v>
      </c>
      <c r="D31" s="39">
        <v>121.843</v>
      </c>
      <c r="E31" s="40" t="s">
        <v>15</v>
      </c>
      <c r="F31" s="40" t="s">
        <v>16</v>
      </c>
      <c r="G31" s="40" t="s">
        <v>17</v>
      </c>
      <c r="H31" s="39">
        <v>617</v>
      </c>
      <c r="I31" s="41"/>
      <c r="J31" s="43"/>
    </row>
    <row r="32" s="17" customFormat="1" customHeight="1" spans="1:10">
      <c r="A32" s="42" t="s">
        <v>98</v>
      </c>
      <c r="B32" s="40" t="s">
        <v>99</v>
      </c>
      <c r="C32" s="40" t="s">
        <v>100</v>
      </c>
      <c r="D32" s="39">
        <v>122.403</v>
      </c>
      <c r="E32" s="40" t="s">
        <v>15</v>
      </c>
      <c r="F32" s="40" t="s">
        <v>16</v>
      </c>
      <c r="G32" s="40" t="s">
        <v>17</v>
      </c>
      <c r="H32" s="39">
        <v>157</v>
      </c>
      <c r="I32" s="41"/>
      <c r="J32" s="41" t="s">
        <v>101</v>
      </c>
    </row>
    <row r="33" s="17" customFormat="1" customHeight="1" spans="1:10">
      <c r="A33" s="42" t="s">
        <v>102</v>
      </c>
      <c r="B33" s="40" t="s">
        <v>103</v>
      </c>
      <c r="C33" s="40" t="s">
        <v>104</v>
      </c>
      <c r="D33" s="39">
        <v>122.403</v>
      </c>
      <c r="E33" s="40" t="s">
        <v>15</v>
      </c>
      <c r="F33" s="40" t="s">
        <v>16</v>
      </c>
      <c r="G33" s="40" t="s">
        <v>17</v>
      </c>
      <c r="H33" s="39">
        <v>157</v>
      </c>
      <c r="I33" s="43"/>
      <c r="J33" s="41"/>
    </row>
    <row r="34" s="17" customFormat="1" customHeight="1" spans="1:10">
      <c r="A34" s="42" t="s">
        <v>105</v>
      </c>
      <c r="B34" s="40" t="s">
        <v>106</v>
      </c>
      <c r="C34" s="40" t="s">
        <v>107</v>
      </c>
      <c r="D34" s="39">
        <v>123.234</v>
      </c>
      <c r="E34" s="40" t="s">
        <v>15</v>
      </c>
      <c r="F34" s="40" t="s">
        <v>16</v>
      </c>
      <c r="G34" s="40" t="s">
        <v>17</v>
      </c>
      <c r="H34" s="39">
        <v>1317</v>
      </c>
      <c r="I34" s="41" t="s">
        <v>108</v>
      </c>
      <c r="J34" s="41"/>
    </row>
    <row r="35" s="17" customFormat="1" customHeight="1" spans="1:10">
      <c r="A35" s="42" t="s">
        <v>109</v>
      </c>
      <c r="B35" s="40" t="s">
        <v>110</v>
      </c>
      <c r="C35" s="40" t="s">
        <v>111</v>
      </c>
      <c r="D35" s="39">
        <v>123.239</v>
      </c>
      <c r="E35" s="40" t="s">
        <v>15</v>
      </c>
      <c r="F35" s="40" t="s">
        <v>16</v>
      </c>
      <c r="G35" s="40" t="s">
        <v>17</v>
      </c>
      <c r="H35" s="39">
        <v>1308</v>
      </c>
      <c r="I35" s="43"/>
      <c r="J35" s="43"/>
    </row>
    <row r="36" s="17" customFormat="1" customHeight="1" spans="1:10">
      <c r="A36" s="42" t="s">
        <v>112</v>
      </c>
      <c r="B36" s="40" t="s">
        <v>113</v>
      </c>
      <c r="C36" s="40" t="s">
        <v>114</v>
      </c>
      <c r="D36" s="39">
        <v>124.662</v>
      </c>
      <c r="E36" s="40" t="s">
        <v>15</v>
      </c>
      <c r="F36" s="40" t="s">
        <v>16</v>
      </c>
      <c r="G36" s="40" t="s">
        <v>17</v>
      </c>
      <c r="H36" s="39">
        <v>186</v>
      </c>
      <c r="I36" s="41" t="s">
        <v>34</v>
      </c>
      <c r="J36" s="40" t="s">
        <v>80</v>
      </c>
    </row>
    <row r="37" s="17" customFormat="1" customHeight="1" spans="1:10">
      <c r="A37" s="42" t="s">
        <v>115</v>
      </c>
      <c r="B37" s="40" t="s">
        <v>116</v>
      </c>
      <c r="C37" s="40" t="s">
        <v>117</v>
      </c>
      <c r="D37" s="39">
        <v>124.807</v>
      </c>
      <c r="E37" s="40" t="s">
        <v>15</v>
      </c>
      <c r="F37" s="40" t="s">
        <v>16</v>
      </c>
      <c r="G37" s="40" t="s">
        <v>17</v>
      </c>
      <c r="H37" s="39">
        <v>308</v>
      </c>
      <c r="I37" s="43"/>
      <c r="J37" s="40" t="s">
        <v>56</v>
      </c>
    </row>
    <row r="38" s="17" customFormat="1" customHeight="1" spans="1:10">
      <c r="A38" s="42" t="s">
        <v>118</v>
      </c>
      <c r="B38" s="40" t="s">
        <v>119</v>
      </c>
      <c r="C38" s="40" t="s">
        <v>120</v>
      </c>
      <c r="D38" s="39">
        <v>126.926</v>
      </c>
      <c r="E38" s="40" t="s">
        <v>15</v>
      </c>
      <c r="F38" s="40" t="s">
        <v>16</v>
      </c>
      <c r="G38" s="40" t="s">
        <v>17</v>
      </c>
      <c r="H38" s="39">
        <v>2863</v>
      </c>
      <c r="I38" s="41" t="s">
        <v>108</v>
      </c>
      <c r="J38" s="40" t="s">
        <v>80</v>
      </c>
    </row>
    <row r="39" s="17" customFormat="1" customHeight="1" spans="1:10">
      <c r="A39" s="42" t="s">
        <v>121</v>
      </c>
      <c r="B39" s="40" t="s">
        <v>122</v>
      </c>
      <c r="C39" s="40" t="s">
        <v>123</v>
      </c>
      <c r="D39" s="39">
        <v>126.97</v>
      </c>
      <c r="E39" s="40" t="s">
        <v>15</v>
      </c>
      <c r="F39" s="40" t="s">
        <v>16</v>
      </c>
      <c r="G39" s="40" t="s">
        <v>17</v>
      </c>
      <c r="H39" s="39">
        <v>2837</v>
      </c>
      <c r="I39" s="43"/>
      <c r="J39" s="40" t="s">
        <v>101</v>
      </c>
    </row>
    <row r="40" s="17" customFormat="1" customHeight="1" spans="1:10">
      <c r="A40" s="42" t="s">
        <v>124</v>
      </c>
      <c r="B40" s="40" t="s">
        <v>125</v>
      </c>
      <c r="C40" s="40" t="s">
        <v>126</v>
      </c>
      <c r="D40" s="39">
        <v>132.329</v>
      </c>
      <c r="E40" s="40" t="s">
        <v>15</v>
      </c>
      <c r="F40" s="40" t="s">
        <v>16</v>
      </c>
      <c r="G40" s="40" t="s">
        <v>17</v>
      </c>
      <c r="H40" s="39">
        <v>766.5</v>
      </c>
      <c r="I40" s="41" t="s">
        <v>34</v>
      </c>
      <c r="J40" s="41" t="s">
        <v>127</v>
      </c>
    </row>
    <row r="41" s="17" customFormat="1" customHeight="1" spans="1:10">
      <c r="A41" s="42" t="s">
        <v>124</v>
      </c>
      <c r="B41" s="40" t="s">
        <v>128</v>
      </c>
      <c r="C41" s="40" t="s">
        <v>129</v>
      </c>
      <c r="D41" s="39">
        <v>132.334</v>
      </c>
      <c r="E41" s="40" t="s">
        <v>15</v>
      </c>
      <c r="F41" s="40" t="s">
        <v>16</v>
      </c>
      <c r="G41" s="40" t="s">
        <v>17</v>
      </c>
      <c r="H41" s="39">
        <v>756.5</v>
      </c>
      <c r="I41" s="41"/>
      <c r="J41" s="43"/>
    </row>
    <row r="42" s="17" customFormat="1" customHeight="1" spans="1:10">
      <c r="A42" s="42" t="s">
        <v>130</v>
      </c>
      <c r="B42" s="40" t="s">
        <v>131</v>
      </c>
      <c r="C42" s="40" t="s">
        <v>132</v>
      </c>
      <c r="D42" s="39">
        <v>136.5</v>
      </c>
      <c r="E42" s="40" t="s">
        <v>15</v>
      </c>
      <c r="F42" s="40" t="s">
        <v>16</v>
      </c>
      <c r="G42" s="40" t="s">
        <v>17</v>
      </c>
      <c r="H42" s="39">
        <v>432.75</v>
      </c>
      <c r="I42" s="41"/>
      <c r="J42" s="40" t="s">
        <v>133</v>
      </c>
    </row>
    <row r="43" s="17" customFormat="1" customHeight="1" spans="1:10">
      <c r="A43" s="42" t="s">
        <v>134</v>
      </c>
      <c r="B43" s="40" t="s">
        <v>135</v>
      </c>
      <c r="C43" s="40" t="s">
        <v>136</v>
      </c>
      <c r="D43" s="39">
        <v>137.48</v>
      </c>
      <c r="E43" s="40" t="s">
        <v>15</v>
      </c>
      <c r="F43" s="40" t="s">
        <v>16</v>
      </c>
      <c r="G43" s="40" t="s">
        <v>17</v>
      </c>
      <c r="H43" s="39">
        <v>420.4</v>
      </c>
      <c r="I43" s="41"/>
      <c r="J43" s="40" t="s">
        <v>137</v>
      </c>
    </row>
    <row r="44" s="17" customFormat="1" customHeight="1" spans="1:10">
      <c r="A44" s="39">
        <v>24</v>
      </c>
      <c r="B44" s="40" t="s">
        <v>138</v>
      </c>
      <c r="C44" s="40" t="s">
        <v>139</v>
      </c>
      <c r="D44" s="39">
        <v>137.65</v>
      </c>
      <c r="E44" s="40" t="s">
        <v>15</v>
      </c>
      <c r="F44" s="40" t="s">
        <v>16</v>
      </c>
      <c r="G44" s="40" t="s">
        <v>17</v>
      </c>
      <c r="H44" s="39">
        <v>330</v>
      </c>
      <c r="I44" s="41"/>
      <c r="J44" s="41" t="s">
        <v>140</v>
      </c>
    </row>
    <row r="45" s="17" customFormat="1" customHeight="1" spans="1:10">
      <c r="A45" s="39">
        <v>25</v>
      </c>
      <c r="B45" s="40" t="s">
        <v>141</v>
      </c>
      <c r="C45" s="40" t="s">
        <v>142</v>
      </c>
      <c r="D45" s="39">
        <v>137.65</v>
      </c>
      <c r="E45" s="40" t="s">
        <v>15</v>
      </c>
      <c r="F45" s="40" t="s">
        <v>16</v>
      </c>
      <c r="G45" s="40" t="s">
        <v>17</v>
      </c>
      <c r="H45" s="39">
        <v>346</v>
      </c>
      <c r="I45" s="41"/>
      <c r="J45" s="43"/>
    </row>
    <row r="46" s="17" customFormat="1" customHeight="1" spans="1:10">
      <c r="A46" s="39">
        <v>26</v>
      </c>
      <c r="B46" s="40" t="s">
        <v>143</v>
      </c>
      <c r="C46" s="40" t="s">
        <v>144</v>
      </c>
      <c r="D46" s="39">
        <v>137.66</v>
      </c>
      <c r="E46" s="40" t="s">
        <v>15</v>
      </c>
      <c r="F46" s="40" t="s">
        <v>16</v>
      </c>
      <c r="G46" s="40" t="s">
        <v>17</v>
      </c>
      <c r="H46" s="39">
        <v>353.5</v>
      </c>
      <c r="I46" s="43"/>
      <c r="J46" s="40" t="s">
        <v>133</v>
      </c>
    </row>
  </sheetData>
  <mergeCells count="34">
    <mergeCell ref="A1:J1"/>
    <mergeCell ref="E2:G2"/>
    <mergeCell ref="A2:A4"/>
    <mergeCell ref="B2:B4"/>
    <mergeCell ref="C2:C4"/>
    <mergeCell ref="D2:D4"/>
    <mergeCell ref="E3:E4"/>
    <mergeCell ref="F3:F4"/>
    <mergeCell ref="G3:G4"/>
    <mergeCell ref="H3:H4"/>
    <mergeCell ref="I2:I4"/>
    <mergeCell ref="I5:I8"/>
    <mergeCell ref="I9:I10"/>
    <mergeCell ref="I11:I12"/>
    <mergeCell ref="I13:I15"/>
    <mergeCell ref="I16:I19"/>
    <mergeCell ref="I22:I25"/>
    <mergeCell ref="I27:I28"/>
    <mergeCell ref="I30:I33"/>
    <mergeCell ref="I34:I35"/>
    <mergeCell ref="I36:I37"/>
    <mergeCell ref="I38:I39"/>
    <mergeCell ref="I40:I46"/>
    <mergeCell ref="J2:J4"/>
    <mergeCell ref="J7:J10"/>
    <mergeCell ref="J11:J12"/>
    <mergeCell ref="J13:J14"/>
    <mergeCell ref="J16:J19"/>
    <mergeCell ref="J20:J23"/>
    <mergeCell ref="J24:J25"/>
    <mergeCell ref="J27:J31"/>
    <mergeCell ref="J32:J35"/>
    <mergeCell ref="J40:J41"/>
    <mergeCell ref="J44:J45"/>
  </mergeCells>
  <pageMargins left="0.75" right="0.75" top="0.98" bottom="0.98" header="0.51" footer="0.51"/>
  <pageSetup paperSize="8" scale="90" orientation="landscape" errors="blank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27" workbookViewId="0">
      <selection activeCell="D30" sqref="D30"/>
    </sheetView>
  </sheetViews>
  <sheetFormatPr defaultColWidth="9" defaultRowHeight="14.25" outlineLevelCol="5"/>
  <cols>
    <col min="1" max="1" width="9" style="1"/>
    <col min="2" max="2" width="33.375" style="1" customWidth="1"/>
    <col min="3" max="4" width="23.375" style="1" customWidth="1"/>
    <col min="5" max="16384" width="9" style="1"/>
  </cols>
  <sheetData>
    <row r="1" s="1" customFormat="1" ht="51" customHeight="1" spans="1:4">
      <c r="A1" s="13" t="s">
        <v>145</v>
      </c>
      <c r="B1" s="14"/>
      <c r="C1" s="14"/>
      <c r="D1" s="14"/>
    </row>
    <row r="2" s="1" customFormat="1" ht="39" customHeight="1" spans="1:4">
      <c r="A2" s="15"/>
      <c r="B2" s="15" t="s">
        <v>146</v>
      </c>
      <c r="C2" s="15" t="s">
        <v>147</v>
      </c>
      <c r="D2" s="15" t="s">
        <v>148</v>
      </c>
    </row>
    <row r="3" s="1" customFormat="1" ht="40" customHeight="1" spans="1:4">
      <c r="A3" s="4" t="s">
        <v>149</v>
      </c>
      <c r="B3" s="4" t="s">
        <v>150</v>
      </c>
      <c r="C3" s="4" t="s">
        <v>151</v>
      </c>
      <c r="D3" s="4" t="s">
        <v>151</v>
      </c>
    </row>
    <row r="4" s="1" customFormat="1" ht="40" customHeight="1" spans="1:4">
      <c r="A4" s="4">
        <v>1</v>
      </c>
      <c r="B4" s="16" t="s">
        <v>152</v>
      </c>
      <c r="C4" s="11"/>
    </row>
    <row r="5" s="1" customFormat="1" ht="40" customHeight="1" spans="1:4">
      <c r="A5" s="4">
        <v>2</v>
      </c>
      <c r="B5" s="16" t="s">
        <v>153</v>
      </c>
      <c r="C5" s="11"/>
    </row>
    <row r="6" s="1" customFormat="1" ht="40" customHeight="1" spans="1:4">
      <c r="A6" s="4">
        <v>3</v>
      </c>
      <c r="B6" s="16" t="s">
        <v>154</v>
      </c>
      <c r="C6" s="11"/>
    </row>
    <row r="7" s="1" customFormat="1" ht="40" customHeight="1" spans="1:4">
      <c r="A7" s="4">
        <v>4</v>
      </c>
      <c r="B7" s="16" t="s">
        <v>155</v>
      </c>
      <c r="C7" s="11"/>
    </row>
    <row r="8" s="1" customFormat="1" ht="40" customHeight="1" spans="1:4">
      <c r="A8" s="4">
        <v>5</v>
      </c>
      <c r="B8" s="16" t="s">
        <v>156</v>
      </c>
      <c r="C8" s="11"/>
    </row>
    <row r="9" s="1" customFormat="1" ht="40" customHeight="1" spans="1:4">
      <c r="A9" s="4">
        <v>6</v>
      </c>
      <c r="B9" s="16" t="s">
        <v>157</v>
      </c>
      <c r="C9" s="11"/>
    </row>
    <row r="10" s="1" customFormat="1" ht="40" customHeight="1" spans="1:4">
      <c r="A10" s="4">
        <v>7</v>
      </c>
      <c r="B10" s="16" t="s">
        <v>158</v>
      </c>
      <c r="C10" s="11"/>
    </row>
    <row r="11" s="1" customFormat="1" ht="40" customHeight="1" spans="1:4">
      <c r="A11" s="4">
        <v>8</v>
      </c>
      <c r="B11" s="16" t="s">
        <v>159</v>
      </c>
      <c r="C11" s="11"/>
    </row>
    <row r="12" s="1" customFormat="1" ht="40" customHeight="1" spans="1:4">
      <c r="A12" s="4">
        <v>9</v>
      </c>
      <c r="B12" s="16" t="s">
        <v>160</v>
      </c>
      <c r="C12" s="11"/>
    </row>
    <row r="13" s="1" customFormat="1" ht="40" customHeight="1" spans="1:4">
      <c r="A13" s="4">
        <v>10</v>
      </c>
      <c r="B13" s="16" t="s">
        <v>161</v>
      </c>
      <c r="C13" s="11"/>
    </row>
    <row r="14" s="1" customFormat="1" ht="40" customHeight="1" spans="1:4">
      <c r="A14" s="4">
        <v>11</v>
      </c>
      <c r="B14" s="16" t="s">
        <v>162</v>
      </c>
      <c r="C14" s="11"/>
    </row>
    <row r="15" s="1" customFormat="1" ht="40" customHeight="1" spans="1:4">
      <c r="A15" s="4">
        <v>12</v>
      </c>
      <c r="B15" s="16" t="s">
        <v>163</v>
      </c>
      <c r="C15" s="11"/>
    </row>
    <row r="16" s="1" customFormat="1" ht="40" customHeight="1" spans="1:4">
      <c r="A16" s="4">
        <v>13</v>
      </c>
      <c r="B16" s="16" t="s">
        <v>164</v>
      </c>
      <c r="C16" s="11"/>
    </row>
    <row r="17" s="1" customFormat="1" ht="40" customHeight="1" spans="1:6">
      <c r="A17" s="4">
        <v>14</v>
      </c>
      <c r="B17" s="16" t="s">
        <v>165</v>
      </c>
      <c r="C17" s="11"/>
    </row>
    <row r="18" s="1" customFormat="1" ht="40" customHeight="1" spans="1:6">
      <c r="A18" s="4">
        <v>15</v>
      </c>
      <c r="B18" s="16" t="s">
        <v>166</v>
      </c>
      <c r="C18" s="11"/>
    </row>
    <row r="19" s="1" customFormat="1" ht="40" customHeight="1" spans="1:6">
      <c r="A19" s="4">
        <v>16</v>
      </c>
      <c r="B19" s="16" t="s">
        <v>167</v>
      </c>
      <c r="C19" s="11"/>
    </row>
    <row r="20" s="1" customFormat="1" ht="40" customHeight="1" spans="1:6">
      <c r="A20" s="4">
        <v>17</v>
      </c>
      <c r="B20" s="16" t="s">
        <v>168</v>
      </c>
      <c r="C20" s="11"/>
    </row>
    <row r="21" s="1" customFormat="1" ht="40" customHeight="1" spans="1:6">
      <c r="A21" s="4">
        <v>18</v>
      </c>
      <c r="B21" s="16" t="s">
        <v>169</v>
      </c>
      <c r="C21" s="11"/>
    </row>
    <row r="22" s="1" customFormat="1" ht="40" customHeight="1" spans="1:6">
      <c r="A22" s="4">
        <v>19</v>
      </c>
      <c r="B22" s="16" t="s">
        <v>170</v>
      </c>
      <c r="C22" s="11"/>
    </row>
    <row r="23" s="1" customFormat="1" ht="40" customHeight="1" spans="1:6">
      <c r="A23" s="4">
        <v>20</v>
      </c>
      <c r="B23" s="16" t="s">
        <v>171</v>
      </c>
      <c r="C23" s="11"/>
    </row>
    <row r="24" s="1" customFormat="1" ht="40" customHeight="1" spans="1:6">
      <c r="A24" s="4">
        <v>21</v>
      </c>
      <c r="B24" s="16" t="s">
        <v>172</v>
      </c>
      <c r="C24" s="11"/>
    </row>
    <row r="25" s="1" customFormat="1" ht="40" customHeight="1" spans="1:6">
      <c r="A25" s="4">
        <v>22</v>
      </c>
      <c r="B25" s="16" t="s">
        <v>173</v>
      </c>
      <c r="C25" s="11"/>
    </row>
    <row r="26" s="1" customFormat="1" ht="40" customHeight="1" spans="1:6">
      <c r="A26" s="4">
        <v>23</v>
      </c>
      <c r="B26" s="16" t="s">
        <v>174</v>
      </c>
      <c r="C26" s="11"/>
    </row>
    <row r="27" s="1" customFormat="1" ht="40" customHeight="1" spans="1:6">
      <c r="A27" s="4">
        <v>24</v>
      </c>
      <c r="B27" s="16" t="s">
        <v>175</v>
      </c>
      <c r="C27" s="11"/>
    </row>
    <row r="28" s="1" customFormat="1" ht="40" customHeight="1" spans="1:6">
      <c r="A28" s="4">
        <v>25</v>
      </c>
      <c r="B28" s="16" t="s">
        <v>176</v>
      </c>
      <c r="C28" s="11"/>
    </row>
    <row r="29" s="1" customFormat="1" ht="40" customHeight="1" spans="1:6">
      <c r="A29" s="4">
        <v>26</v>
      </c>
      <c r="B29" s="16" t="s">
        <v>177</v>
      </c>
      <c r="C29" s="11"/>
    </row>
    <row r="30" s="1" customFormat="1" ht="40" customHeight="1" spans="1:6">
      <c r="A30" s="4">
        <v>27</v>
      </c>
      <c r="B30" s="16" t="s">
        <v>178</v>
      </c>
      <c r="C30" s="11"/>
    </row>
    <row r="31" s="1" customFormat="1" ht="40" customHeight="1" spans="1:6">
      <c r="A31" s="11" t="s">
        <v>179</v>
      </c>
      <c r="B31" s="5" t="s">
        <v>180</v>
      </c>
      <c r="C31" s="5" t="s">
        <v>181</v>
      </c>
    </row>
    <row r="32" s="1" customFormat="1" ht="40" customHeight="1" spans="1:6">
      <c r="A32" s="4" t="s">
        <v>15</v>
      </c>
      <c r="B32" s="16">
        <v>205</v>
      </c>
      <c r="C32" s="11">
        <v>178</v>
      </c>
      <c r="D32" s="1">
        <v>178</v>
      </c>
      <c r="F32" s="1">
        <f>B32-C32</f>
        <v>27</v>
      </c>
    </row>
    <row r="33" s="1" customFormat="1" ht="40" customHeight="1" spans="1:4">
      <c r="A33" s="4" t="s">
        <v>182</v>
      </c>
      <c r="B33" s="16">
        <v>417</v>
      </c>
      <c r="C33" s="11">
        <v>335</v>
      </c>
      <c r="D33" s="1">
        <v>332</v>
      </c>
    </row>
    <row r="34" s="1" customFormat="1" ht="40" customHeight="1" spans="1:4">
      <c r="B34" s="9">
        <v>622</v>
      </c>
      <c r="C34" s="11">
        <v>513</v>
      </c>
      <c r="D34" s="1">
        <v>510</v>
      </c>
    </row>
    <row r="35" s="1" customFormat="1" ht="40" customHeight="1" spans="1:4">
      <c r="A35" s="4" t="s">
        <v>183</v>
      </c>
      <c r="B35" s="9" t="s">
        <v>184</v>
      </c>
      <c r="C35" s="11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zoomScale="115" zoomScaleNormal="115" topLeftCell="A6" workbookViewId="0">
      <selection activeCell="D4" sqref="D4:D5"/>
    </sheetView>
  </sheetViews>
  <sheetFormatPr defaultColWidth="9" defaultRowHeight="14.25" outlineLevelCol="4"/>
  <cols>
    <col min="1" max="2" width="9" style="1"/>
    <col min="3" max="3" width="23.375" style="1" customWidth="1"/>
    <col min="4" max="4" width="33.375" style="1" customWidth="1"/>
    <col min="5" max="5" width="9" style="2"/>
    <col min="6" max="16366" width="9" style="1"/>
  </cols>
  <sheetData>
    <row r="1" s="1" customFormat="1" ht="51" customHeight="1" spans="1:5">
      <c r="A1" s="3" t="s">
        <v>185</v>
      </c>
      <c r="B1" s="3"/>
      <c r="C1" s="3"/>
      <c r="D1" s="3"/>
      <c r="E1" s="2"/>
    </row>
    <row r="2" s="1" customFormat="1" ht="39" customHeight="1" spans="1:5">
      <c r="A2" s="4" t="s">
        <v>149</v>
      </c>
      <c r="B2" s="4" t="s">
        <v>183</v>
      </c>
      <c r="C2" s="4" t="s">
        <v>146</v>
      </c>
      <c r="D2" s="4" t="s">
        <v>147</v>
      </c>
      <c r="E2" s="2"/>
    </row>
    <row r="3" s="1" customFormat="1" ht="40" customHeight="1" spans="1:5">
      <c r="A3" s="4"/>
      <c r="B3" s="4"/>
      <c r="C3" s="4" t="s">
        <v>186</v>
      </c>
      <c r="D3" s="4" t="s">
        <v>187</v>
      </c>
      <c r="E3" s="2"/>
    </row>
    <row r="4" s="1" customFormat="1" ht="40" customHeight="1" spans="1:5">
      <c r="A4" s="4">
        <v>1</v>
      </c>
      <c r="B4" s="4" t="s">
        <v>188</v>
      </c>
      <c r="C4" s="5" t="s">
        <v>189</v>
      </c>
      <c r="D4" s="5" t="s">
        <v>190</v>
      </c>
      <c r="E4" s="2">
        <v>-1</v>
      </c>
    </row>
    <row r="5" s="1" customFormat="1" ht="40" customHeight="1" spans="1:5">
      <c r="A5" s="4">
        <v>2</v>
      </c>
      <c r="B5" s="4"/>
      <c r="C5" s="5" t="s">
        <v>191</v>
      </c>
      <c r="D5" s="5"/>
      <c r="E5" s="2"/>
    </row>
    <row r="6" s="1" customFormat="1" ht="40" customHeight="1" spans="1:5">
      <c r="A6" s="4">
        <v>3</v>
      </c>
      <c r="B6" s="4"/>
      <c r="C6" s="5" t="s">
        <v>192</v>
      </c>
      <c r="D6" s="6" t="s">
        <v>193</v>
      </c>
      <c r="E6" s="2">
        <v>-1</v>
      </c>
    </row>
    <row r="7" s="1" customFormat="1" ht="40" hidden="1" customHeight="1" spans="1:5">
      <c r="A7" s="4">
        <v>4</v>
      </c>
      <c r="B7" s="4"/>
      <c r="C7" s="5" t="s">
        <v>194</v>
      </c>
      <c r="D7" s="5" t="s">
        <v>195</v>
      </c>
      <c r="E7" s="2">
        <v>0</v>
      </c>
    </row>
    <row r="8" s="1" customFormat="1" ht="40" hidden="1" customHeight="1" spans="1:5">
      <c r="A8" s="4">
        <v>5</v>
      </c>
      <c r="B8" s="4"/>
      <c r="C8" s="5" t="s">
        <v>194</v>
      </c>
      <c r="D8" s="5" t="s">
        <v>195</v>
      </c>
      <c r="E8" s="2"/>
    </row>
    <row r="9" s="1" customFormat="1" ht="40" customHeight="1" spans="1:5">
      <c r="A9" s="4">
        <v>6</v>
      </c>
      <c r="B9" s="4"/>
      <c r="C9" s="5" t="s">
        <v>196</v>
      </c>
      <c r="D9" s="5" t="s">
        <v>197</v>
      </c>
      <c r="E9" s="2">
        <v>-1</v>
      </c>
    </row>
    <row r="10" s="1" customFormat="1" ht="40" customHeight="1" spans="1:5">
      <c r="A10" s="4">
        <v>7</v>
      </c>
      <c r="B10" s="4"/>
      <c r="C10" s="5" t="s">
        <v>198</v>
      </c>
      <c r="D10" s="5"/>
      <c r="E10" s="2"/>
    </row>
    <row r="11" s="1" customFormat="1" ht="40" customHeight="1" spans="1:5">
      <c r="A11" s="4">
        <v>8</v>
      </c>
      <c r="B11" s="4"/>
      <c r="C11" s="5" t="s">
        <v>199</v>
      </c>
      <c r="D11" s="5" t="s">
        <v>200</v>
      </c>
      <c r="E11" s="2">
        <v>-1</v>
      </c>
    </row>
    <row r="12" s="1" customFormat="1" ht="40" customHeight="1" spans="1:5">
      <c r="A12" s="4">
        <v>9</v>
      </c>
      <c r="B12" s="4"/>
      <c r="C12" s="5" t="s">
        <v>201</v>
      </c>
      <c r="D12" s="5"/>
      <c r="E12" s="2"/>
    </row>
    <row r="13" s="1" customFormat="1" ht="40" customHeight="1" spans="1:5">
      <c r="A13" s="4">
        <v>10</v>
      </c>
      <c r="B13" s="4"/>
      <c r="C13" s="5" t="s">
        <v>202</v>
      </c>
      <c r="D13" s="5" t="s">
        <v>203</v>
      </c>
      <c r="E13" s="2">
        <v>-1</v>
      </c>
    </row>
    <row r="14" s="1" customFormat="1" ht="40" customHeight="1" spans="1:5">
      <c r="A14" s="4">
        <v>11</v>
      </c>
      <c r="B14" s="4"/>
      <c r="C14" s="5" t="s">
        <v>204</v>
      </c>
      <c r="D14" s="5"/>
      <c r="E14" s="2"/>
    </row>
    <row r="15" s="1" customFormat="1" ht="40" customHeight="1" spans="1:5">
      <c r="A15" s="4">
        <v>12</v>
      </c>
      <c r="B15" s="4"/>
      <c r="C15" s="5" t="s">
        <v>205</v>
      </c>
      <c r="D15" s="5" t="s">
        <v>206</v>
      </c>
      <c r="E15" s="2">
        <v>-1</v>
      </c>
    </row>
    <row r="16" s="1" customFormat="1" ht="40" customHeight="1" spans="1:5">
      <c r="A16" s="4">
        <v>13</v>
      </c>
      <c r="B16" s="4"/>
      <c r="C16" s="5" t="s">
        <v>207</v>
      </c>
      <c r="D16" s="5"/>
      <c r="E16" s="2"/>
    </row>
    <row r="17" s="1" customFormat="1" ht="40" customHeight="1" spans="1:5">
      <c r="A17" s="4">
        <v>14</v>
      </c>
      <c r="B17" s="4"/>
      <c r="C17" s="5" t="s">
        <v>208</v>
      </c>
      <c r="D17" s="5" t="s">
        <v>209</v>
      </c>
      <c r="E17" s="2">
        <v>-1</v>
      </c>
    </row>
    <row r="18" s="1" customFormat="1" ht="40" customHeight="1" spans="1:5">
      <c r="A18" s="4"/>
      <c r="B18" s="4"/>
      <c r="C18" s="5" t="s">
        <v>210</v>
      </c>
      <c r="D18" s="5"/>
      <c r="E18" s="2"/>
    </row>
    <row r="19" s="1" customFormat="1" ht="40" customHeight="1" spans="1:5">
      <c r="A19" s="4">
        <v>15</v>
      </c>
      <c r="B19" s="4" t="s">
        <v>211</v>
      </c>
      <c r="C19" s="7" t="s">
        <v>193</v>
      </c>
      <c r="D19" s="7" t="s">
        <v>212</v>
      </c>
      <c r="E19" s="2">
        <v>1</v>
      </c>
    </row>
    <row r="20" s="1" customFormat="1" ht="40" customHeight="1" spans="1:5">
      <c r="A20" s="4">
        <v>16</v>
      </c>
      <c r="B20" s="4"/>
      <c r="C20" s="8" t="s">
        <v>193</v>
      </c>
      <c r="D20" s="7" t="s">
        <v>213</v>
      </c>
      <c r="E20" s="2">
        <v>1</v>
      </c>
    </row>
    <row r="21" s="1" customFormat="1" ht="40" customHeight="1" spans="1:5">
      <c r="A21" s="4">
        <v>17</v>
      </c>
      <c r="B21" s="4"/>
      <c r="C21" s="7" t="s">
        <v>193</v>
      </c>
      <c r="D21" s="7" t="s">
        <v>214</v>
      </c>
      <c r="E21" s="2">
        <v>2</v>
      </c>
    </row>
    <row r="22" s="1" customFormat="1" ht="40" customHeight="1" spans="1:5">
      <c r="A22" s="4">
        <v>18</v>
      </c>
      <c r="B22" s="4"/>
      <c r="C22" s="7" t="s">
        <v>193</v>
      </c>
      <c r="D22" s="7" t="s">
        <v>215</v>
      </c>
      <c r="E22" s="2"/>
    </row>
    <row r="23" s="1" customFormat="1" ht="40" customHeight="1" spans="1:5">
      <c r="A23" s="4">
        <v>19</v>
      </c>
      <c r="B23" s="4" t="s">
        <v>179</v>
      </c>
      <c r="C23" s="9" t="s">
        <v>194</v>
      </c>
      <c r="D23" s="9" t="s">
        <v>195</v>
      </c>
      <c r="E23" s="2">
        <v>0</v>
      </c>
    </row>
    <row r="24" s="1" customFormat="1" ht="40" customHeight="1" spans="1:5">
      <c r="A24" s="4">
        <v>20</v>
      </c>
      <c r="B24" s="4"/>
      <c r="C24" s="9" t="s">
        <v>216</v>
      </c>
      <c r="D24" s="9" t="s">
        <v>217</v>
      </c>
      <c r="E24" s="2"/>
    </row>
    <row r="25" s="1" customFormat="1" ht="40" customHeight="1" spans="1:5">
      <c r="A25" s="4">
        <v>21</v>
      </c>
      <c r="B25" s="4"/>
      <c r="C25" s="10" t="s">
        <v>218</v>
      </c>
      <c r="D25" s="10" t="s">
        <v>219</v>
      </c>
      <c r="E25" s="2">
        <v>0</v>
      </c>
    </row>
    <row r="26" s="1" customFormat="1" ht="40" customHeight="1" spans="1:5">
      <c r="A26" s="4">
        <v>22</v>
      </c>
      <c r="B26" s="4"/>
      <c r="C26" s="10" t="s">
        <v>220</v>
      </c>
      <c r="D26" s="10" t="s">
        <v>221</v>
      </c>
      <c r="E26" s="2">
        <v>0</v>
      </c>
    </row>
    <row r="27" s="1" customFormat="1" ht="40" customHeight="1" spans="1:5">
      <c r="A27" s="4">
        <v>23</v>
      </c>
      <c r="B27" s="4"/>
      <c r="C27" s="10" t="s">
        <v>222</v>
      </c>
      <c r="D27" s="10" t="s">
        <v>223</v>
      </c>
      <c r="E27" s="2">
        <v>0</v>
      </c>
    </row>
    <row r="28" s="1" customFormat="1" ht="40" customHeight="1" spans="1:5">
      <c r="A28" s="4">
        <v>24</v>
      </c>
      <c r="B28" s="4"/>
      <c r="C28" s="10" t="s">
        <v>224</v>
      </c>
      <c r="D28" s="10" t="s">
        <v>225</v>
      </c>
      <c r="E28" s="2">
        <v>0</v>
      </c>
    </row>
    <row r="29" s="1" customFormat="1" ht="40" customHeight="1" spans="1:5">
      <c r="A29" s="4">
        <v>25</v>
      </c>
      <c r="B29" s="4"/>
      <c r="C29" s="10" t="s">
        <v>226</v>
      </c>
      <c r="D29" s="10" t="s">
        <v>227</v>
      </c>
      <c r="E29" s="2">
        <v>0</v>
      </c>
    </row>
    <row r="30" s="1" customFormat="1" ht="40" customHeight="1" spans="1:5">
      <c r="A30" s="4">
        <v>26</v>
      </c>
      <c r="B30" s="4"/>
      <c r="C30" s="10" t="s">
        <v>228</v>
      </c>
      <c r="D30" s="10" t="s">
        <v>229</v>
      </c>
      <c r="E30" s="2">
        <v>0</v>
      </c>
    </row>
    <row r="31" s="1" customFormat="1" ht="40" customHeight="1" spans="1:5">
      <c r="A31" s="4">
        <v>27</v>
      </c>
      <c r="B31" s="4"/>
      <c r="C31" s="10" t="s">
        <v>230</v>
      </c>
      <c r="D31" s="10" t="s">
        <v>231</v>
      </c>
      <c r="E31" s="2">
        <v>0</v>
      </c>
    </row>
    <row r="32" s="1" customFormat="1" ht="40" customHeight="1" spans="1:5">
      <c r="A32" s="4">
        <v>28</v>
      </c>
      <c r="B32" s="4"/>
      <c r="C32" s="10" t="s">
        <v>232</v>
      </c>
      <c r="D32" s="10" t="s">
        <v>233</v>
      </c>
      <c r="E32" s="2">
        <v>0</v>
      </c>
    </row>
    <row r="33" s="1" customFormat="1" ht="40" customHeight="1" spans="1:5">
      <c r="A33" s="4">
        <v>29</v>
      </c>
      <c r="B33" s="4"/>
      <c r="C33" s="10" t="s">
        <v>234</v>
      </c>
      <c r="D33" s="10" t="s">
        <v>235</v>
      </c>
      <c r="E33" s="2">
        <v>0</v>
      </c>
    </row>
    <row r="34" s="1" customFormat="1" ht="40" customHeight="1" spans="1:5">
      <c r="A34" s="4">
        <v>30</v>
      </c>
      <c r="B34" s="4"/>
      <c r="C34" s="10" t="s">
        <v>236</v>
      </c>
      <c r="D34" s="10" t="s">
        <v>237</v>
      </c>
      <c r="E34" s="2">
        <v>0</v>
      </c>
    </row>
    <row r="35" s="1" customFormat="1" ht="40" customHeight="1" spans="1:5">
      <c r="A35" s="4">
        <v>31</v>
      </c>
      <c r="B35" s="4"/>
      <c r="C35" s="10" t="s">
        <v>238</v>
      </c>
      <c r="D35" s="10" t="s">
        <v>237</v>
      </c>
      <c r="E35" s="2">
        <v>0</v>
      </c>
    </row>
    <row r="36" s="1" customFormat="1" ht="40" customHeight="1" spans="1:5">
      <c r="A36" s="4">
        <v>32</v>
      </c>
      <c r="B36" s="4"/>
      <c r="C36" s="10" t="s">
        <v>239</v>
      </c>
      <c r="D36" s="10" t="s">
        <v>240</v>
      </c>
      <c r="E36" s="2">
        <v>0</v>
      </c>
    </row>
    <row r="37" s="1" customFormat="1" ht="40" customHeight="1" spans="1:5">
      <c r="A37" s="4"/>
      <c r="B37" s="4"/>
      <c r="C37" s="11"/>
      <c r="D37" s="12"/>
      <c r="E37" s="2">
        <v>5</v>
      </c>
    </row>
    <row r="38" s="1" customFormat="1" ht="28" customHeight="1" spans="1:5">
      <c r="C38" s="1">
        <v>513</v>
      </c>
      <c r="D38" s="1">
        <v>510</v>
      </c>
      <c r="E38" s="2">
        <v>3</v>
      </c>
    </row>
  </sheetData>
  <mergeCells count="22">
    <mergeCell ref="A1:D1"/>
    <mergeCell ref="A2:A3"/>
    <mergeCell ref="A17:A18"/>
    <mergeCell ref="B2:B3"/>
    <mergeCell ref="B4:B18"/>
    <mergeCell ref="B19:B22"/>
    <mergeCell ref="B23:B36"/>
    <mergeCell ref="D4:D5"/>
    <mergeCell ref="D9:D10"/>
    <mergeCell ref="D11:D12"/>
    <mergeCell ref="D13:D14"/>
    <mergeCell ref="D15:D16"/>
    <mergeCell ref="D17:D18"/>
    <mergeCell ref="E4:E5"/>
    <mergeCell ref="E7:E8"/>
    <mergeCell ref="E9:E10"/>
    <mergeCell ref="E11:E12"/>
    <mergeCell ref="E13:E14"/>
    <mergeCell ref="E15:E16"/>
    <mergeCell ref="E17:E18"/>
    <mergeCell ref="E21:E22"/>
    <mergeCell ref="E23:E2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L08</vt:lpstr>
      <vt:lpstr>2023-2025年报数据变更S30</vt:lpstr>
      <vt:lpstr>2023-2025年报数据变更G70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</dc:creator>
  <cp:lastModifiedBy>Moonman</cp:lastModifiedBy>
  <dcterms:created xsi:type="dcterms:W3CDTF">2012-10-20T01:52:00Z</dcterms:created>
  <dcterms:modified xsi:type="dcterms:W3CDTF">2026-04-29T08:37:06Z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18FDA717FDFE4F78A6A29C3FF7D77109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