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940" windowHeight="11715"/>
  </bookViews>
  <sheets>
    <sheet name="警用器材"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<sst xmlns="http://schemas.openxmlformats.org/spreadsheetml/2006/main" count="106" uniqueCount="74">
  <si>
    <t>单警装备</t>
  </si>
  <si>
    <t>序号</t>
  </si>
  <si>
    <t>产品名称</t>
  </si>
  <si>
    <t>单位</t>
  </si>
  <si>
    <t>数量</t>
  </si>
  <si>
    <t>参数</t>
  </si>
  <si>
    <t>伸缩警棍</t>
  </si>
  <si>
    <t>根</t>
  </si>
  <si>
    <t>重量：≤350g
收缩长度：200mm±5mm
伸展长度：≥530mm
握把直径：28mm±1mm</t>
  </si>
  <si>
    <t>机械警棍</t>
  </si>
  <si>
    <t>1、伸缩警棍由小管组件、中管组件、握把组件和开关组件组成；  
2、收回长度224mm±0.5mm,伸展长度508mm±0.5mm,握把外径26.5mm±0.05mm,中管外径20.5mm±0.05mm，小管外径16mm±0.05mm；
3、警棍质量≤320g；                          
4、警棍应能通过手拉或甩动的方式顺畅伸展，锁定稳固解锁按键顺畅收回；                
5、警棍在收回状态下，对棍头施加5N轴向拉力，不应被拉出；                                                
6、警棍完全伸展并锁定状态下，以质量500g±5g的钢球，在高度1m的高度自由落下，对棍头进行轴向冲击，试验3次，伸缩警棍不应回缩，且能正常使用；                        
7、警棍拉出伸展和甩动伸展循环3000次后，能正常伸展和收回；                      
8、警棍完全伸展并锁定状态下，对棍头施加轴向拉力至1000N，并保持1min后，应正常使用；                          
9、警棍完全伸展并锁定状态下，对中管施加5000N的压力，并保持1min后，应正常使用；                          
10、警棍完全伸展并锁定状态下，固定在专用击打试验机上，以3000N击打力连续击打3000次，不应断裂，棍头不应脱落，应能正常伸展和收回；                              
11、警棍完全伸展并锁定状态下，固定在专用击打试验机上，按规定的击打力对钢制刀具进行击打，伸缩警棍不应断裂，棍头不应脱落，应能正常伸展和收回；                
12、警棍在完全伸展并锁定状态下，以水平、正立、倒立3种姿态，从1.5m高度自由跌落至水泥地面，各试验1次，应符合功能要求；                                                  
13、警棍经8h盐雾试验，应符合要求；                      
14、警棍在-40℃~60℃条件下，握把橡胶套应无粘连、变形或龟裂；                                              
15、警棍在收回状态下，在警棍套中进行插拔试验3000次后，握把橡胶套应无卷边、翘起、移位等现象；                                        
16、产品符合《GA 886-2018 公安单警装备 伸缩警棍》的要求。
注：投标单位须提供所投产品具有资质的第三方机构出具的检测报告 ；</t>
  </si>
  <si>
    <t>强光手电</t>
  </si>
  <si>
    <t>把</t>
  </si>
  <si>
    <t xml:space="preserve">
1、开关工作模式转换功能包含下列内容：
a）强光手电在任何状态下(待机、强光、弱光), 按压爆闪键，直接进入爆闪模式，再次按压爆闪键,爆闪停止，恢复原工作状态(待机、强光、弱光)；
b）待机状态下通过轻触照明键，实现强光点射功能(轻触亮，松开灭)；
c）待机状态下按压照明键,应直接进入强光模式，通过轻触照明键，应依顺序实现强光-弱光-强光-弱光的模式转换,再次按下照明键，进入待机状态；
2、强光初始光通量：≥210 lm；
3、强光初始照度：≥265 lx（距光源 5 米处）；
4、强光照明时间：连续照明 300min（距光源 5 米处照度值≥150 lx）；
5、弱光初始照度：≥140 lx（距光源 1m 处）；
6、强光爆闪频率：9～9.5Hz；
7、光束角：6°～8°；
8、电量提示：强光手电设置4格电量提示灯，使用18650锂离子充电电池在开启或关闭光源时，提示灯点亮，显示剩余电量状态；
9、电池兼容性：使用1节18650 锂离子充电电池、3 节 AAA 碱性电池组或1节 AA 碱性电池，应相互兼容；
10、电池保护功能：18650锂离子电池应具有过压充电保护、过流充电保护、欠压放电保护、外部短路保护功能；
11、外壳强度：在承受980N的径向压力后，无变形、并能正常使用；
12、外壳温升检验：≤15k；
13、挂绳抗拉性能：挂绳承受50N的拉力无断裂；
14、攻击头：
1)碎玻璃功能：攻击头的氮化硅球部能击碎5mm 厚钢化玻璃，氮化硅球不掉落，不碎裂，且强光手电能正常使用；
2)抗拉强度：≥560MPa；
3)屈服强度：≥220MPa；
▲4)伸长率：≥40%；
▲5)冲击韧性：≥110J；
▲6)断面收缩率：≥55%；
15、跌落可靠性：强光手电以水平状态、头部向下状态和尾部向下状态3种姿态，从1.5m高度自由跌落至水泥地面上，各试验3次，强光手电无龟裂、破碎、氮化硅球不脱落，并且强光手电能正常使用；
16、防水性能：在0.5m深度水中进行防水试验1h，内部不进水，且能正常使用；
17、开关耐久性：对照明键、爆闪键分别触压30000次，开关按键应能正常使用，且符合开关工作模式转换功能要求；
18、充电插头连接可靠性：充电插头插拔3000次，不应变形，能正常充电；
19、外形尺寸：长度154.6±2mm，握柄直径 28.5±1mm，头盖外径 35±1mm，手绳长度 155±5mm；
20、质量：≤206g（含 18650 锂离子充电电池）；
21、环境适应性：-20℃～45℃（±2℃）；
22、产品符合：《GA 883-2018 公安单警装备 强光手电》要求；
注：以上标“▲”参数须提供所投产品具有资质的第三方机构出具的检测报告。</t>
  </si>
  <si>
    <t>手铐</t>
  </si>
  <si>
    <t>副</t>
  </si>
  <si>
    <t>1、结构：金属手铐应由左右铐体和三排齿的扇梁、链座、链环、钥匙等组成。
2、尺寸：金属手铐铐体间距52mm~56mm，啮合三齿状态下手铐的最小孔径55±2mm，啮合三齿状态下手铐的最大孔径82±2mm。
3、质量：金属手铐的质量（不含钥匙和包装）≤235g。
4、灵活度
金属手铐的钥匙应能从正、反两面插入铐体锁孔解除反锁和开启手铐。
金属手铐的钥匙应能插入反锁定位锁孔实现手铐反锁，反锁定位拨片运行灵活顺畅。
金属手铐的扇梁转动灵活、无阻滞。
5、反锁定位
金属手铐在锁闭并反锁定位状态下施加1500N静压力，不出现啮合松动或失效现象。
6、防拨性能
金属手铐的三个锁齿相互独立，在拨动任意一个锁齿时，其余两个锁齿不联动。
金属手铐在锁闭状态下，防拨净工作时间≥2min。
7、强度
金属手铐在锁闭状态下，施加2200N纵向静拉力并保持30s，试验过程中金属手铐不应被拉开，试验后铐体上不应有永久性变形或裂纹，金属手铐应能正常使用。
对金属手铐施加2200N横向静拉力并保 持30s，试验过程中金属手铐不应被拉开，试验后铐体上不应有永久性变形或裂纹，金属手铐应能正常使用。
对金属手铐的扇梁铆钉施加2940N静压力并保持30s，试验后固定连接件不应松脱，金属手铐应能正常使用。
对金属手铐的钥匙施加3Nm扭矩，保持30s，试验后钥匙不应出现变形、断裂，且能正常使用。
对金属手铐的铐体施加15Nm扭矩，保持30s，试验后铐体与扇齿不应脱离，金属手铐应能正常使用。
8、耐用度：金属手铐用钥匙正常开启、锁闭为一个循环,经过7000次循环(每1000次循环后反锁定位1次)后，应能正常使用。
9、产品符合《GA 1512-2018公安单警装备 金属手铐》要求；
注：投标单位须提供所投产品具有资质的第三方机构出具的检测报告复印件加盖公章 ；</t>
  </si>
  <si>
    <t>催泪喷射器</t>
  </si>
  <si>
    <t>个</t>
  </si>
  <si>
    <t>1、结构：横喷催泪喷射器应由保险盖、横梁、压柄、喷嘴、支撑盖、锥形弹簧、内罐、囊袋组件、催泪剂溶液、外罐等零部件组成。
2、外形尺寸：高176mm±2mm，筒身最大外径为39mm±1mm，外罐体外径为37.5mm±0.5mm；观察窗尺寸宽8mm±1mm，高80mm±1mm；
3、颜色：催泪喷射器主体颜色应为黑色，喷嘴颜色应为白色；催泪剂溶液颜色应为蓝色；
▲4、喷射性能
催泪喷射器喷射应为定向射流状，喷射距离应≥4m，有效喷射时间应≥7s。完全喷射后剩余溶液量≤7ml；
催泪喷射器有效喷射3s后，放置8h后再次进行喷射，喷射距离≥3m，喷射距离达到3m的时间应≥4s。完全喷射后剩余溶液量应≤7ml；
5、质量：≤205g；
6、催泪剂溶液：催泪喷射器中的催泪剂为合成辣椒素溶液，其含量为1.5％～2.0％，灌液量为70ml±3ml；
7、承压安全性：催泪喷射器经980N承压试验后，应不解体、不泄漏、不爆裂；催泪喷射器经980N承压试验后，喷射应为定向射流状，喷射距离应≥4m，有效喷射时间≥7s，完全喷射后剩余溶液量≤7ml；
8、保险盖可靠性：催泪喷射器应配有安全可靠的防止误喷射的保险盖；保险盖应装配平滑、复位顺畅，按钮开关松紧适度，有足够的回复力；
保险盖重复启闭100次应可正常使用，喷射应为定向射流状，喷射距离应≥4m，有效喷射时间≥7s，完全喷射后剩余溶液量≤7ml；
9、振动和跌落可靠性：
催泪喷射器在带包装条件下经加速度幅值为2m/s²，频率为5Hz～55Hz,正弦振动时间1h,振动试验后，应解体、不泄漏、不爆裂，保险盖和喷嘴应不松脱；
经振动试验后的催泪喷射器以正立、倒置和横放三种姿态，从1.5m高度自由跌落至水泥地面上，各试验1次，应不解体、不泄漏、不爆裂；
催泪喷射器经振动和跌落试验后，喷射应为定向射流状，喷射距离应≥4m，有效喷射时间应≥7s，完全喷射后剩余溶液量应≤7ml。
10、温度适应性：-30℃~55℃的环境下，应不解体、不泄漏、不爆裂，且符合连续喷射性能要求；
11、产品符合《GA 884-2018 公安单警装备 催泪喷射器》要求；
注：提供所投产品具有资质的第三方机构出具的检测报告。</t>
  </si>
  <si>
    <t>挂肩警示灯</t>
  </si>
  <si>
    <t>1、外观表面应光滑，无裂纹和明显的变形，不应有毛刺、起泡、腐蚀、划痕等缺陷。外露金属部件应无锈蚀。
2、组成：由发光单元(频闪发光单元及照明发光单元)、外壳、内置可充电电池、开关、肩袢挂扣、充电器等组成。
频闪发光单元与照明发光单元应独立，应由同一按钮开关进行功能切换。
频闪发光单元及照明发光单元均应使用发光二极管(LED)制成。
3、颜色：发光区域应可通过透明材质外壳交替发出红色、蓝色(可通过采用有色LED灯珠或有色透明材质外壳方式实现)。
4、尺寸：（长:80mm宽:35mm高:28mm）±2mm   
5、总质量(不含充电器)应≤50g。       
6、功能：应具有红蓝频闪和照明模式，应通过单一控制按钮进行开关及模式切换;红蓝频闪模式下应可以通过手动开关和震动感应开关完成闪烁开启与熄灭切换;照明模式与频闪模式应独立工作。    
7、电池连续供电时间：完全充电状态进入频闪模式,连续工作时间应≥ 12h,期间肩灯不应自动变换发光状态或熄灭。
8、充电状态：内置可充电电池，连续充电时间应＜3h。    
9、可视距离：开启频闪工作状态，在晴朗夜间环境下300米处应能看到红蓝闪烁。    
10、外壳防护等级：应符合GB/T4208-2017中的IP64的规定   
11、低温(贮存)：在(-20士2)℃的温度条件下,保持2h(非工作状态)，试验后应能正常工作。   
12、高温(贮存)：在(55±2)℃的温度条件下,保持2h(非工作状态)，试验后应能正常工作    
13、产品符合《GB/T 4208-2017外壳防护等级(IP代码)》要求
注：投标单位须提供所投产品具有资质的第三方机构出具的检测报告</t>
  </si>
  <si>
    <t>气溶胶灭火器</t>
  </si>
  <si>
    <t>瓶</t>
  </si>
  <si>
    <t>1、长度：≥242MM
2、最大径向尺寸：≥53MM
3、产品净重：≤500G
4、灭火药剂净重：≥50G  
5、喷放时间：≥8S（秒）
6、最大灭火能效：13B（0.41平方米油盘火）
有效期：4年</t>
  </si>
  <si>
    <t>执法记录仪</t>
  </si>
  <si>
    <t>台</t>
  </si>
  <si>
    <t>1、外形尺寸（背夹、外接设备除外）应≤85mm±1mm×60mm±1mm×35mm±1mm（长×宽×高）。
2、所投执法记录仪的质量（外接设备除外）应≤190 g。
3、执法记录仪外壳防护等级应符合GB/T 4208-2008中IP68要求。
4、记录仪的数据接口应符合GA/T 947.4-2015中5.1的要求。
5、开启夜视功能后，有效拍摄距离不低于3米，有效拍摄距离处应能看清人物面部特征，具有红外补光功能的设备，红外补光范围在3m处应覆盖摄录画面面积不低于70%。
6、记录仪在摄录过程中应能通过一键操作的方式对重点文件进行标记，标记方式应为原文件名中包含“IMP”。
7、记录仪可接收卫星数据并提供定位信息，应优先使用北斗卫星导航定位。
8、为保证视音频全面记录及清晰度，在1920×1080分辨率条件下，水平视场角≥100°。
9、为保证记录仪记录仪的视音频画面完整性，在1920×1080分辨率条件下，几何失真低于20%。
10、视频性能：在1920×1080分辨率条件下，视频分辨力不低于800线，帧率不低于30帧/S。
11、采用内置可更换电池供电，在更换一次电池条件下，存储的信息未丢失且电池工作时间应满足连续摄录时间≥13h。
12、可接入移动、联通、电信4G SIM卡实现无线传输功能。
13、具有语音播报功能，开启后可在开机、录像、录音、重点文件标记时进行语音播报，并具有摄录时长播报及整点报时功能。
14、具有语音操控功能，可通过语音指令控制样机进行关机、开始/停止摄像、开始/停止录音、拍照操作。
15、在紧急摄录功能开启状态下，录像过程中发生撞击时，可自动保存录像文件并重新进入摄录模式，在待机状态下发生撞击时，可自动进入录像模式。
16、电池充电时间≤2h。
17、开启语音对讲功能后，终端与终端之间或终端与平台间可进行语音对讲。
18、在同一群组内，开启视频通话功能后，终端与终端之间可进行视频通话。
19、在联网状态下，接收平台发送的升级包并进行升级，可通过平台设置视频图像分辨率。
20、为有效控制视音频存储空间，在分辨率为1920×1080，帧率为30帧/秒条件下，录制1小时文件＜2.5GB。
21、输出图像的中心水平分辨力下降到标称亮度条件下分辨力的70%时，目标景物上的亮度≤3.5lx。
22、在录像过程中（录像分辨率为1080P），5min内更换电池原工作状态不应改变且数据不应丢失。
23、所投受检产品需同时具有USB接口和Type-C接口。
备注：
1、所投执法记录仪技术参数须提供以国家相关权威特种质量监督检验机构依据GA/T 947.2-2015单警执法视音频记录系统出具的检验报告为事实依据</t>
  </si>
  <si>
    <t>警务包</t>
  </si>
  <si>
    <t>材质：外牛津布内里质地涤纶   
尺寸：长500mm （±10mm） 宽340mm （±10mm ）  高300mm（ ±10mm）
重量：≤780g</t>
  </si>
  <si>
    <t>警用水壶</t>
  </si>
  <si>
    <t>1、结构：保温警用水壶，由壶体、壶塞和壶盖构成。壶体采用不锈钢双层真空结构，塑料壶塞为拨杆及出水口结构。
2、尺寸：壶体高应为195±1mm，带壶盖的成品总高215mm±2mm。壶体宽85 mm±1mm,壶体厚58mm±1mm，壶口内径Φ37mm±1mm。
3、容量：500ml
4、质量：≤380g
5、保温性能：水壶常温24小时后，水温为49℃。
6、密封性能：无漏水性能
7、壶塞拨杆的使用寿命：拨杆拨开次数2000次后，可正常使用。
8、产品符合：《GA 887-2010公安单警装备 警用水壶》要求</t>
  </si>
  <si>
    <t>急救包</t>
  </si>
  <si>
    <t>1、组成：急救包由包体、内装药品和器械组成。包体采用移膜皮革制成。包内装有硝酸甘油片、云南白药创口贴、橡胶止血带、无菌纱布片、带垫急救绷带、口对口呼吸膜、酒精消毒片、抗菌湿纸巾、小剪刀、别针等药品及器械。
2、展开尺寸：长度220mm（±5mm），宽125mm（±3mm）。
3、性能：耐摩擦色牢度：干摩擦50次≥4级,湿摩擦10次≥4级；
4、拉链平拉强力：≥721N
5、拉链拉头拉片结合力：≥326N
6、产品符合《GA 891-2010警用急救包》要求</t>
  </si>
  <si>
    <t>警用手套</t>
  </si>
  <si>
    <t>材质:氨纶
外观:线迹平整，松紧适宜耐摩擦
色牢度:4-5级</t>
  </si>
  <si>
    <t>警用反光背心</t>
  </si>
  <si>
    <t>件</t>
  </si>
  <si>
    <t>款式要求：前开襟马甲式样，开襟用拉链拉合，前后身分别具有三道横向反光条带，前身胸部左右分别缀钉对讲机袢和胸徽、号牌搭扣；两侧用四件按扣和粘扣带连接，可针对不同腰围三档调节肥瘦。
外观颜色：降温水冷反光背心的荧光材料、对讲机袢、搭扣、拉链颜色为荧光黄色；反光条带颜色为银灰色，反光沿条颜色为银灰色；按扣颜色为银白色，缝纫线颜色与缝合部位颜色相匹配。
反光材料：晶格反光材料
色牢度：耐摩擦色牢度：≥4级  耐水洗色牢度：≥4级
反光性能：反光条带初始逆反射系数不低于330（cd/lx·㎡）</t>
  </si>
  <si>
    <t>约束警绳</t>
  </si>
  <si>
    <t>材质：尼龙
厚度：3mm±0.1mm
宽度：12mm±0.1mm
长度：700mm±0.1mm
重量：≤30g</t>
  </si>
  <si>
    <t>甩棍</t>
  </si>
  <si>
    <t>1、结构：伸缩警棍由小管组件、中管组件、握把组件和开关组件组成。小管组件由棍头、小管、小管外壁挡圈、小管窄阻尼圈、小管 O 型圈与小管末端宽阻尼圈等组成，棍头处有环装功能槽。中管组件由中管、中管外壁挡圈、中管窄阻尼圈、中管 O 型圈与中管末端宽阻尼圈等组成。握把组件由握把橡胶套与握把体等组成， 握把橡胶套表面有细颗粒状的防滑纹。开关组件由解锁杆、尾盖与解锁按键等组成，尾盖有固定防脱环的安装槽。防脱环为可拆卸式的选配件，安装在伸缩警棍上使用时不出现松动、脱落现象。
2、尺寸：
（1）伸缩警棍收回长度 224mm±1.5mm
（2）伸展长度 508mm±2mm
（3）握把外径φ26.5mm±0.1mm
（4）中管外径φ20.5mm±0.1mm
（5）小管外径φ16.0mm±0.1mm
3、颜色：金属部件亚光黑色，握把胶套黑色,激光雕刻处颜色为银白色
4、质量：基础型伸缩警棍的质量≤325g。
5、性能：①伸缩性能：伸缩警棍能通过手拉或甩动的方式顺畅伸展，各节棍体锁定稳固；按压解锁按键按键回推，能顺畅收回。②防脱出性能：伸缩警棍在收回状态下，对棍头施加5N轴向拉力时，不被拉出。③锁合抗冲击性能：伸缩警棍完全伸展并锁定状态下，质量300±5g的钢球，1m高度自由落下，对棍头进行轴向冲击，试验3次，伸缩警棍不回缩，且能正常使用。④伸缩可靠性能：伸缩警棍展开、收回为一个循环，分别用拉出伸展和甩动伸展循环3000次后，能正常伸展和收回。⑤轴向抗拉性能：伸缩警棍完全伸展并锁定状态下，对棍头施加轴向拉力至1000N，并保持1min后，能顺畅收回。⑥抗弯性能：伸缩警棍在完全伸展并锁定状态下，对基础型伸缩警棍的中管施加5000N压力,并保持1min后,应能正常收回。⑦耐击打性能：伸缩警棍在完全伸展并锁定状态下，固定在专用试验机上，基础型伸缩警棍以3000N击打力连续击打3000次，伸缩警棍不断裂，棍头不脱落，能正常伸展和收回。⑧极限击打性能：伸缩警棍在完全伸展并锁定状态下，固定在专用试验机上，对钢制刀具进行击打，以10000N±200N的力击打，击打后伸缩警棍不断裂，棍头不脱落，能正常伸展和收回。
6、产品符合《GA 886-2018公安单警装备伸缩警棍》要求
注：投标单位须提供所投产品具有资质的第三方机构出具的检测报告。</t>
  </si>
  <si>
    <t>警用快拆八件套武装带单腰带</t>
  </si>
  <si>
    <t>条</t>
  </si>
  <si>
    <t>1、结构：由主腰带、内带、斜挂带和装具套组成,装具套含警棍套、强光手电套、工作包、手铐套、催泪喷射器套、对讲机套；（可根据客户需求选配快拔塑钢套）
2、质量：警用多功能腰带XL码全套标配质量(不含选配件)应≤1.0kg；
3、性能要求：①理化性能:耐汗渍色牢度/级：≥3-4；耐光色牢度/级：≥4-5；腰带钎子耐盐雾：48h主要表面无腐蚀斑点；机织带起毛：无变化；腰带钎子插拔性能：插拔6000次后，能正常使用；警棍套旋转性能：旋转6000次后，能正常使用；警棍套警棍插拔性能：插拔6000次后，能正常使用；催泪喷射器旋转性能：旋转6000次后，能正常使用；腰带钎子温度适应性能：在-30ºC～+50ºC环境条件下能正常使用；四件子母扣侧掀强力/N：15～30；
②抗拉性能：斜挂带卡扣在扣合状态下，施加700 N的拉力并保持30s,卡扣未破损，并能正常使用；装具套缝合抗拉性能：装具套在开口缝合部位施加550N的拉力并保持30s，不应撕裂；腰带钎子在扣合状态下，施加1500N的拉力并保持30s，钎子不应脱出或破损，并能正常使用。警棍套抗拉性能：对警棍套施加1500N的拉力并保持30s,能正常使用。催泪喷射器套抗拉性能：对催泪喷射器套施加1500N的拉力并保持30s，能正常使用；
4、甲醛含量：≤300mg/kg；
5、产品符合《GA 890-2018 多功能腰带》要求；
▲6、①提供具有国家法定资质检验机构出具的多功能腰带中“尼龙机织带”材料438dtex/96F宽35mm，厚度1.5mm，断裂强力大于或等于3000N；材料429dtex/48F宽30mm，厚度1.2mm，断裂强力大于或等于3000N的检验报告。符合FZ/T65002-1995执行标准；
     ②提供具有国家法定资质检验机构出具的多功能腰带中“锦丝搭扣带”25mm,扣合强度＞14.5N/cm² 耐用扣合强度＞8.5N/cm² 撕揭强度＞1.3N/cm²的检验报告。符合GA 732-2007《警服材料 锦丝搭扣带》执行标准
注：①投标单位须提供所投产品具有资质的第三方机构出具的检测报告 ；
    ②须提供产品责任保险，保险金额不低于1000万元，保险期限起始时间不早于 2022年6月，连续保险期限不低于6年并提供证明材料复印件</t>
  </si>
  <si>
    <t>小计</t>
  </si>
  <si>
    <t>/</t>
  </si>
  <si>
    <t>警械专用柜</t>
  </si>
  <si>
    <t>枪弹柜</t>
  </si>
  <si>
    <t>柜体规格：（高）1800mm×(宽)1000mm×(深)500mm（±10mm）；
（1）柜体总重量：≥400kg；
（2）柜体要求：柜体采用优质碳素钢材钢材制作，光洁无毛刺。柜体钢材厚度≥6mm，柜门钢材厚度≥10mm、内侧钢门板厚度≥2mm；抗拉强度大于345MPA；左右双开门、上下左右门栓、 外或内门铰、镀铬大力矩把手、柜体安装高强度滚轮，柜体可快速移动并且不对地面造成损坏；保持枪柜稳定。
（3）柜体结构，箱体对角线误差小于1mm。外结构采用无缝对接，具有防钻、防电焊、防切割、防潮、防腐蚀等功能，柜体柜门右下角可镶嵌公司铭牌，柜门开启角度大于90度；
（4）表面处理：磷化防锈、静电喷塑处理、喷警兰色（喷色可根据用户需求定制）；（符合GA1051-2013标准中的5.2.1）
（5）防盗方式由双机械锁（符合GA/T73-1994中5.3）、指纹、电子枪（弹）锁、报警系统组成；柜门防盗锁具备柜门开关状态检测以及上锁是否到位检测的能力，并可对非正常开启柜门报警、断网报警、机械锁开锁报警，断电报警。
（6）采用嵌入式ARM系统(独立式操作平台)。枪弹柜采用嵌入式芯片作为主处理器，启动速度快，抗干扰能力强，防入侵效果好，具有严密完善的用户管理功能，保证系统具有高安全性、高可靠性。
（7）柜体12.1寸触控显示屏：尺寸12（英寸）、显示色彩65K色 真彩色TFT HMI、分辨率800xRGBx600(宽xRGBx高像素)、背光模式LED、典型亮度300 nit、背光亮度可以软件64级调节、对比度500、反应时间15ms、视角（L/R/U/D）70/70/50/70、工作电流VCC=+5V (背光亮度最大)典型值750MA、VCC=+5V背光关闭典型值300MA、工作电流5V1.5A、智能枪弹柜体具备人机操作界面、人机操作界面可以触摸屏操作（电阻触控显示一体屏）、人机显示界面应能实时显示日期、时间、电源状态、语音提示功能、温湿度、自检状态、网络连接状态；（符合GA1051-2013标准中的5.5.8）
（8）红外夜视摄像监控功能；摄像角度大于90度，有效像素：高清型（130万像素及以上）成像色彩：彩转黑、信号系统：PAL/NTSC、有效夜视距离10米、工作电压：DC12V/1A。
（9）电子枪锁：每位枪锁为相互独立模块，每个枪位配有指示灯，具有取枪导寻、指引、提醒功能。枪锁外壳采用钢材料，锁扣部分为锌合金材料。锁枪方式为双向钳式锁，锁扳机位置，电子枪锁由脉冲信号控制开关，达到节能目的，枪锁带有枪证插卡位置，每位枪锁有独立机械钥匙备用开锁，当系统正常运行时，非正常流程开启枪锁将触发自动报警，信息上传服务器功能；电源：供电电源12V、工作峰值电流少于3A、休眠电流&lt;30mA、温度范围-10℃～＋40℃、相对湿度45%RH～85%RH（无凝露）
（10）枪支具有红外或开关在位检测；并能在后台实时查询到枪支在位检测,并能在后台实时查询到枪支在位检测。
（11）紧急处理机械开启方式：双机械钥匙锁应急开锁；（符合GA1051-2013标准中的5.5.5）
（12）枪托支持不同型号枪支：枪位和枪条采用钢材料，安装方式模块化，电控枪锁可以自由搭配。
（13）电子弹锁（抽屉门式）：每位弹锁为相互独立模块，达到节能目的，当取还指定枪弹时，其他枪弹应处于闭锁状态，违规操作将启动报警功能；每位枪锁有独立机械钥匙备用开锁，紧急情况或特殊状态下，一键开启或可用钥匙机械开启弹仓门。电源：供电电源12V、工作峰值电流少于3A、休眠电流&lt;30mA、温度范围-10℃～＋40℃、相对湿度45%RH～85%RH（无凝露）
（14）指纹仪身份识别：柜体采用多级管理模式的指纹权限，具有增加指纹，删除指纹，指纹测试等功能，采用TCS1传感器、活体指纹识别技术，指纹图像录入时间&lt;250mS、单枚匹配时间≤0.1ms、1：1比对时间&lt;200mS（特征提取＋指纹比对）、分辨率500DPI、认假率≤0.0001%、据真率≤0.01%、指纹存储容量1776枚、通讯协议标准UART串口、接口电平TTL、供电电源DC3.6V～10V、工作电流170mA、通讯波特率57600bps/115200bps、温度范围-10℃～＋40℃、相对湿度45%RH～85%RH（无凝露）、电路板56 mm×38.5mm、光学读头55 mm×25mm×21mm。（符合GA1051-2013标准中的5.4.3.1；5.4.3.2）
（15）脱机日志记录，保存不少于5000条的最新运行信息记录；所有记录不能人工修改或删除。运行信息存储区记录满后能自动覆盖循环。电源正常或掉电时，系统的基本信息和记录的运行信息不能丢失。（符合GA1051-2013标准中的5.5.6.3）
（16）所有记录的运行信息能通过数据接口（USB接口、网络接口等）下载，数据下载有下载指针标志和下载权限限制。（符合GA1051-2013标准中的5.5.6.4）
（17）报警功能：非正常开启柜门报警、非法震动移动报警、断网报警、机械锁开锁报警、智能柜断电报警、关门超时报警、温湿感应报警、柜门未关好报警。以上报警均要求启动现场声音报警，系统记录报警信息并上传到服务器。现场声音报警信息要求有管理权限的双人认证指纹或者通过密码登陆授权才能解除报警；报警器工作电压DC12V、监视电流≤500μA、报警电流≤60mA、声响等级110分贝、灵敏度可调、工作温度-10℃～+55℃、相对湿度≤95%；（符合GA1051-2013标准中的5.5.4）
（18）具备远程联网能力，具有自动校时功能；离线状态下，如有未完成的操作业务可顺利完成操作业务.（符合GA1051-2013标准中的5.5.5；5.5.6；5.5.7）
（19）备用电源（一机一电）：市电断电备用电源应能支持自动切换；连续工作大于等于8h；UPS类型：具有短路保护、输出电压稳定、可调延时间0~60S、产品工作电压：110VAC-240VAC、输出电压：12VDC、输出最大电流：5A；（符合GA1051-2013标准中的5.5.10）
（20）设备接口：柜体配有1路标准网络接口（TCP/IP通信，每台柜分配一个独立的柜体系统IP地址和一个独立的视频IP地址），1路电220V接口（三插口）。
（21）柜体预留有接口和技术空间便以后柜体升级。可接入门禁、安防系统联网、电子枪证技术等。（符合《GA1051-2013枪支弹药专用保险柜》中枪弹柜接口要求有关规定）。
 提供所投产品具有资质的第三方机构出具的检测报告</t>
  </si>
  <si>
    <t>警用器械柜</t>
  </si>
  <si>
    <t>尺寸：1600mm*1200mm*400mm（±2mm）
材质：冷轧钢板
板厚：≥0.5mm
重量：≥42公斤</t>
  </si>
  <si>
    <t>防暴器材柜</t>
  </si>
  <si>
    <t>尺寸：长1100mm*宽400mm*高1130mm（±10mm）
材质：金属
重量：≥12KG
两边带把手，便于搬运.</t>
  </si>
  <si>
    <t>防暴处突装备</t>
  </si>
  <si>
    <t>防暴盾牌</t>
  </si>
  <si>
    <t>面</t>
  </si>
  <si>
    <t>1、外观：表面应光滑,无可视的凹坑、突起气泡、毛刺、尖角、划伤、斑点、脱胶及起皮等缺陷；
2、材质：透明PC材质，盾体上沿有金属防砍包边
3、厚度：3.5mm±0.1mm
4、防护面积：≥0.45㎡
▲5、质量：≤2.5kg
▲6、透光率：≥90%
7、耐冲击强度：动能147J,冲击后不应有穿洞或在受力点半径50mm之外出现破裂；
8、耐穿刺：动能147J,穿刺后不应有大于6mm穿洞或在受力点半径20mm之外出现破裂；
9、耐击打强度：能承受击打试验机的击打，击打点线速度为18m/s 士0.3m/ s，击打能量为342J±13J,击打后盾体不应有破碎或出现长度大于50mm的裂纹。
10、产品符合《GA 422-2019防暴盾牌》要求
11、投标文件须提供具有资质的第三方机构出具的检测报告。</t>
  </si>
  <si>
    <t>防刺服</t>
  </si>
  <si>
    <t>1、防刺层采用2.0mm厚铝合金片搭接制作，内外侧各包覆一层 4mm厚泡沫片。
2、防护面积：≥0.3㎡；
3、密封性能：防刺服的防刺层应有黑色并且密封不透水、不透光的保护套；
4、穿着灵活度：防刺服应穿着灵活、易于穿脱，穿着后不应使两臂的自由运动及人体跪、跳、蹲、俯仰、转体等动作受到明显限制。
5、常温防刺性能：用标准试验刀具加配重组成落体达2.4kg，以24J±0.5J撞击能量，按0°、45°刺入角有效冲刺防刺服，刀尖不允许穿透防刺服。
6、低温防刺性能：将防刺服放入温度为-20℃±2℃恒温箱内保持4h，然后用标准试验刀具加配重组成落体达2.4kg，以24J±0.5J撞击能量，按0°、45°刺入角有效冲刺防刺服，刀尖不允许穿透防刺服；
7、高温防刺性能：将防刺服放入温度为+55℃±2℃恒温箱内保持4h，然后用标准试验刀具加配重组成落体达2.4kg，以24J±0.5J撞击能量，按0°、45°刺入角有效冲刺防刺服，刀尖不允许穿透防刺服。
8、产品符合《GA 68-2008警用防刺服》要求；
注：提供所投产品具有资质的第三方机构出具的检测报告。
    提供产品责任保险，且保险金额不低于1000万元的保单复印件加盖公章。</t>
  </si>
  <si>
    <t>网枪</t>
  </si>
  <si>
    <t>1、外观：金属零件表面上不应有划痕、擦伤、砂眼、锈蚀等缺陷，表面处理涂覆层均匀牢固，塑料和橡胶表面上不应有划痕、擦伤、收缩、变形、颜色不匀等缺陷；
2、质量：≤1.2kg；
3、网目长度：≤205mm；
4、网线断裂强力：≥197N；
5、有效作用距离与抛撒面积：抓捕网的有效作用距离为5m~ 10m；网在有效作用距离内应展开，无交错、缠绕等不正常现象，其在5m处和10m处的抛撒面积均不小于4㎡；
6、作用效果：在有效作用距离内，任选一点放置模拟人体靶，瞄准模拟人体靶发射网,网应能罩住模拟人体靶,网的四周边缘距地面最大距离小于0.5m；
7、跌落性能：将处于保险状态的抓捕网置于1.2m高度，分别以发射端、尾端及水平向下自由跌落到水泥地面上各一次，牵引头不能散落，不应自行击发；零部件应无裂纹、变形和破断，各连接件应无松动或振落，试验后能正常使用；
8、寿命和可靠性：发射器空击发500次，加装空包弹和牵引头（不含网）发射100次，试验后零部件应无裂纹、变形和破断，各连接件无松动或振落，然后发射器加网连续发射10次，试验后应满足10m处抛撒面积不小于4㎡要求；
9、产品符合《GA 510-2004警用抓捕网》要求；
10、提供所投产品具有资质的第三方机构出具的检测报告</t>
  </si>
  <si>
    <t>防暴头盔</t>
  </si>
  <si>
    <t>1、防暴头盔由壳体、缓冲层、衬垫、面罩、佩戴装置（包括系带、下颏托、佩戴扣和盔顶悬挂系统等）、护颈组成；
2、帽徽：帽徽的图案、尺寸、颜色符合 GA270 的规定；颜色检查：符合“99”式警服藏蓝色；
3、规格尺寸：580mm-600mm（±1mm）；
▲4、质量：≤1.58kg（需在公安部检验报告中体现）
5、面罩透光率：≥85%；
6、面罩光畸变：最大量应≤6’；
7、系带宽度：20mm；
8、护颈：护颈应使用软质材料制成，应为可拆卸式，与壳体连接可靠，沿中矢面延伸出警用防暴头盔壳体外的有效部分长度大于等于 115mm ；
9、穿透性能：88.2J 穿刺，不穿透 ；
10、阻燃性能：燃烧时间8s ；
11、吸收碰撞能量性能：头盔应能承受 49J 能量的冲击，冲击时传递到试验头模上的力应小于4900N,且壳体不应破裂 ；
12、产品符合《GA 294-2012警用防暴头盔》要求；
注：投标文件须提供具有资质的第三方机构出具的检测报告。
    产品保险金额≥1000万元，需提供保险单复印件加盖制造商公章；</t>
  </si>
  <si>
    <t>伸缩制暴钢叉</t>
  </si>
  <si>
    <t>1、材料：不锈钢材质，握把手感好，牢固安全，由叉头、叉头锁紧机构、叉杆、叉杆锁紧机构及手柄等组成，叉头、叉杆均采用外径35.2MM不锈钢管制作。
2、外观：外表光滑，由叉头、叉杆及锁紧部件等组成。握持部位有防滑措施。连接牢固。
3、尺寸：工作长度：2050MM，收缩便携长度：1315MM，叉杆部位直径：35.2MM
4、重量：1.71KG
5、锁紧功能：叉头锁紧后在50N拉力作用下，未发生脱落现象。
配黑色携行袋。</t>
  </si>
  <si>
    <t>防刺手套</t>
  </si>
  <si>
    <t>1、外观要求：表面应平整、无线头、破损、缺口、开线、漏针和污渍等缺陷；
2、尺寸：L号总长245mm（±1mm），掌宽105mm（±1mm）。
▲3、防割性能：用专用的手套切割试验机、设定刀口压力为20N、刀片转速为20r/min,在被检测的警用防割手套手掌部货背部垂直手指方向进行5次切割，每次割穿发生时，切割周数大于七周，且耐切割系数为2.6；
4、环境适应性：警用防割手套在环境温度-20℃至+55℃条件下，性能应能达到防切割性能。
5、产品符合《GA 614—2006警用防割手套》要求；
注：投标文件中须提供具有资质的第三方机构出具的检测报告。</t>
  </si>
  <si>
    <t>防暴棍</t>
  </si>
  <si>
    <t>采用高强度工程塑料味主棍体，通过合金钢材料为连接件。
总长度：1700mm±10mm
链接长度：140mm±1mm
耐击次数：≥3000次
负重变形量：≤20mm
棍体直径：φ30mm</t>
  </si>
  <si>
    <t>AED急救器</t>
  </si>
  <si>
    <t>1、自动体外除颤器，可自动分析患者是否需要除颤，需要除颤时自动充电，并发出建议电击的提示；
2、安全要求:符合GB 9706.1-2007、GB 9706.8-2009标准；
3、环境要求:符合GB/T 14710-2009标准；
4、适用于成人及儿科(年龄小于8岁或体重低于25千克)患者使用；
5、具备中文语音提示、LED指示灯可视性提示功能；
6、具有便携提手，设计科学合理，携带方便；
7、两健即可完成操作，无盖子、盖板等，提高急救效率；
8、双相截顶指数波，最大输出能量200J；
9、充电时间:从开始分析到最高能量除颤放电准备好时间≤7秒；
10、患者阻抗测量范围:≥20-200Ω；
11、除颤脉冲最大电压:≤1100V；
12、非可电击心律识别率(无人为干预):≥98.8%；
13、具有CPR节拍器，且节拍器频率符合AHA相关规定;
14、具备醒目、简单明了的文字或图示操作指南，提高急救效率；
15、预连接电极片，确保施救效率；
16、具备至少400分钟ECG记录、30分钟现场录音记录，可存储ECG波形、抢救事件记录、放电时间、除颤电击次数等，并可通过红外端口导出；
17、具备LED指示灯，且LED指示灯亮起节奏与急救流程同步；
18、防水防尘等级:≥IP55；
19、AED主机无包装1.5m抗跌落，跌落后仍可正常工作；
20、AED主机使用期限:≥10年；
21、电池:待机时间:≥5年，最大能量除颤次数:≥350次；
22、整机重量:≤2kg(含电池、电极片)，方便运送，确保急救时效性；
23、储存温度:-40℃~70℃；
24、工作温度:-20℃~55℃；
25、-20℃工作时间:≥3小时；
26、55℃工作时间:&gt;5小时；
27、70℃高温存储时间:≥4小时；
28、无USB、蓝牙等非必要接口，减少电量消耗及故障几率；
29、可存储1500条以上的急救事件记录；
30、可存储2000条以上的自检日志；
31、低电量报警后，可最大能量放电至少15次。</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</si>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</sst>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25">
    <font>
      <sz val="11"/>
      <color theme="1"/>
      <name val="宋体"/>
      <charset val="134"/>
      <scheme val="minor"/>
    </font>
    <font>
      <sz val="11"/>
      <name val="宋体"/>
      <charset val="134"/>
    </font>
    <font>
      <b/>
      <sz val="11"/>
      <color rgb="FF000000"/>
      <name val="宋体"/>
      <charset val="134"/>
    </font>
    <font>
      <b/>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13">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6"/>
  <sheetViews>
    <sheetView tabSelected="1" topLeftCell="A32" workbookViewId="0">
      <selection activeCell="E32" sqref="E32"/>
    </sheetView>
  </sheetViews>
  <sheetFormatPr defaultColWidth="9.78333333333333" defaultRowHeight="13.5"/>
  <cols>
    <col min="1" max="1" width="5.5" style="2" customWidth="1"/>
    <col min="2" max="2" width="8.25" style="2" customWidth="1"/>
    <col min="3" max="3" width="6.875" style="2" customWidth="1"/>
    <col min="4" max="4" width="5.875" style="2" customWidth="1"/>
    <col min="5" max="5" width="92.125" style="3" customWidth="1"/>
    <col min="6" max="16375" width="9.78333333333333" style="1"/>
    <col min="16376" max="16384" width="9.78333333333333" style="4"/>
  </cols>
  <sheetData>
    <row r="1" s="1" customFormat="1" ht="31" customHeight="1" spans="1:5">
      <c r="A1" s="5" t="s">
        <v>0</v>
      </c>
      <c r="B1" s="5"/>
      <c r="C1" s="5"/>
      <c r="D1" s="5"/>
      <c r="E1" s="6"/>
    </row>
    <row r="2" s="1" customFormat="1" ht="23" customHeight="1" spans="1:5">
      <c r="A2" s="7" t="s">
        <v>1</v>
      </c>
      <c r="B2" s="7" t="s">
        <v>2</v>
      </c>
      <c r="C2" s="7" t="s">
        <v>3</v>
      </c>
      <c r="D2" s="7" t="s">
        <v>4</v>
      </c>
      <c r="E2" s="8" t="s">
        <v>5</v>
      </c>
    </row>
    <row r="3" s="1" customFormat="1" ht="68" customHeight="1" spans="1:5">
      <c r="A3" s="7">
        <v>1</v>
      </c>
      <c r="B3" s="7" t="s">
        <v>6</v>
      </c>
      <c r="C3" s="7" t="s">
        <v>7</v>
      </c>
      <c r="D3" s="7">
        <v>1</v>
      </c>
      <c r="E3" s="9" t="s">
        <v>8</v>
      </c>
    </row>
    <row r="4" s="1" customFormat="1" ht="310" customHeight="1" spans="1:16380">
      <c r="A4" s="10">
        <v>2</v>
      </c>
      <c r="B4" s="10" t="s">
        <v>9</v>
      </c>
      <c r="C4" s="10" t="s">
        <v>7</v>
      </c>
      <c r="D4" s="10">
        <v>1</v>
      </c>
      <c r="E4" s="9" t="s">
        <v>10</v>
      </c>
      <c r="XEV4" s="4"/>
      <c r="XEW4" s="4"/>
      <c r="XEX4" s="4"/>
      <c r="XEY4" s="4"/>
      <c r="XEZ4" s="4"/>
    </row>
    <row r="5" s="1" customFormat="1" ht="392" customHeight="1" spans="1:5">
      <c r="A5" s="7">
        <v>3</v>
      </c>
      <c r="B5" s="7" t="s">
        <v>11</v>
      </c>
      <c r="C5" s="7" t="s">
        <v>12</v>
      </c>
      <c r="D5" s="7">
        <v>1</v>
      </c>
      <c r="E5" s="9" t="s">
        <v>13</v>
      </c>
    </row>
    <row r="6" s="1" customFormat="1" ht="258" customHeight="1" spans="1:5">
      <c r="A6" s="10">
        <v>4</v>
      </c>
      <c r="B6" s="7" t="s">
        <v>14</v>
      </c>
      <c r="C6" s="7" t="s">
        <v>15</v>
      </c>
      <c r="D6" s="7">
        <v>1</v>
      </c>
      <c r="E6" s="9" t="s">
        <v>16</v>
      </c>
    </row>
    <row r="7" s="1" customFormat="1" ht="409" customHeight="1" spans="1:5">
      <c r="A7" s="7">
        <v>5</v>
      </c>
      <c r="B7" s="7" t="s">
        <v>17</v>
      </c>
      <c r="C7" s="7" t="s">
        <v>18</v>
      </c>
      <c r="D7" s="7">
        <v>1</v>
      </c>
      <c r="E7" s="9" t="s">
        <v>19</v>
      </c>
    </row>
    <row r="8" s="1" customFormat="1" ht="306" customHeight="1" spans="1:5">
      <c r="A8" s="10">
        <v>6</v>
      </c>
      <c r="B8" s="7" t="s">
        <v>20</v>
      </c>
      <c r="C8" s="7" t="s">
        <v>18</v>
      </c>
      <c r="D8" s="7">
        <v>1</v>
      </c>
      <c r="E8" s="9" t="s">
        <v>21</v>
      </c>
    </row>
    <row r="9" s="1" customFormat="1" ht="120" customHeight="1" spans="1:5">
      <c r="A9" s="7">
        <v>7</v>
      </c>
      <c r="B9" s="7" t="s">
        <v>22</v>
      </c>
      <c r="C9" s="7" t="s">
        <v>23</v>
      </c>
      <c r="D9" s="7">
        <v>1</v>
      </c>
      <c r="E9" s="9" t="s">
        <v>24</v>
      </c>
    </row>
    <row r="10" s="1" customFormat="1" ht="409" customHeight="1" spans="1:16380">
      <c r="A10" s="10">
        <v>8</v>
      </c>
      <c r="B10" s="10" t="s">
        <v>25</v>
      </c>
      <c r="C10" s="10" t="s">
        <v>26</v>
      </c>
      <c r="D10" s="10">
        <v>1</v>
      </c>
      <c r="E10" s="9" t="s">
        <v>27</v>
      </c>
      <c r="XEV10" s="4"/>
      <c r="XEW10" s="4"/>
      <c r="XEX10" s="4"/>
      <c r="XEY10" s="4"/>
      <c r="XEZ10" s="4"/>
    </row>
    <row r="11" s="1" customFormat="1" ht="57" customHeight="1" spans="1:16384">
      <c r="A11" s="10">
        <v>9</v>
      </c>
      <c r="B11" s="10" t="s">
        <v>28</v>
      </c>
      <c r="C11" s="10" t="s">
        <v>18</v>
      </c>
      <c r="D11" s="10">
        <v>1</v>
      </c>
      <c r="E11" s="9" t="s">
        <v>29</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4"/>
      <c r="XEW11" s="4"/>
      <c r="XEX11" s="4"/>
      <c r="XEY11" s="4"/>
      <c r="XEZ11" s="4"/>
      <c r="XFA11" s="4"/>
      <c r="XFB11" s="4"/>
      <c r="XFC11" s="4"/>
      <c r="XFD11" s="4"/>
    </row>
    <row r="12" s="1" customFormat="1" ht="165" customHeight="1" spans="1:5">
      <c r="A12" s="10">
        <v>10</v>
      </c>
      <c r="B12" s="7" t="s">
        <v>30</v>
      </c>
      <c r="C12" s="7" t="s">
        <v>18</v>
      </c>
      <c r="D12" s="7">
        <v>1</v>
      </c>
      <c r="E12" s="9" t="s">
        <v>31</v>
      </c>
    </row>
    <row r="13" s="1" customFormat="1" ht="127" customHeight="1" spans="1:5">
      <c r="A13" s="7">
        <v>11</v>
      </c>
      <c r="B13" s="7" t="s">
        <v>32</v>
      </c>
      <c r="C13" s="7" t="s">
        <v>18</v>
      </c>
      <c r="D13" s="7">
        <v>1</v>
      </c>
      <c r="E13" s="9" t="s">
        <v>33</v>
      </c>
    </row>
    <row r="14" s="1" customFormat="1" ht="71" customHeight="1" spans="1:5">
      <c r="A14" s="10">
        <v>12</v>
      </c>
      <c r="B14" s="7" t="s">
        <v>34</v>
      </c>
      <c r="C14" s="7" t="s">
        <v>15</v>
      </c>
      <c r="D14" s="7">
        <v>1</v>
      </c>
      <c r="E14" s="9" t="s">
        <v>35</v>
      </c>
    </row>
    <row r="15" s="1" customFormat="1" ht="120" customHeight="1" spans="1:5">
      <c r="A15" s="7">
        <v>13</v>
      </c>
      <c r="B15" s="7" t="s">
        <v>36</v>
      </c>
      <c r="C15" s="7" t="s">
        <v>37</v>
      </c>
      <c r="D15" s="7">
        <v>1</v>
      </c>
      <c r="E15" s="9" t="s">
        <v>38</v>
      </c>
    </row>
    <row r="16" s="1" customFormat="1" ht="92" customHeight="1" spans="1:5">
      <c r="A16" s="10">
        <v>14</v>
      </c>
      <c r="B16" s="7" t="s">
        <v>39</v>
      </c>
      <c r="C16" s="7" t="s">
        <v>7</v>
      </c>
      <c r="D16" s="7">
        <v>1</v>
      </c>
      <c r="E16" s="9" t="s">
        <v>40</v>
      </c>
    </row>
    <row r="17" s="1" customFormat="1" ht="373" customHeight="1" spans="1:16384">
      <c r="A17" s="10">
        <v>15</v>
      </c>
      <c r="B17" s="10" t="s">
        <v>41</v>
      </c>
      <c r="C17" s="10" t="s">
        <v>7</v>
      </c>
      <c r="D17" s="10">
        <v>1</v>
      </c>
      <c r="E17" s="9" t="s">
        <v>42</v>
      </c>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4"/>
      <c r="XEW17" s="4"/>
      <c r="XEX17" s="4"/>
      <c r="XEY17" s="4"/>
      <c r="XEZ17" s="4"/>
      <c r="XFA17" s="4"/>
      <c r="XFB17" s="4"/>
      <c r="XFC17" s="4"/>
      <c r="XFD17" s="4"/>
    </row>
    <row r="18" s="1" customFormat="1" ht="333" customHeight="1" spans="1:5">
      <c r="A18" s="10">
        <v>16</v>
      </c>
      <c r="B18" s="7" t="s">
        <v>43</v>
      </c>
      <c r="C18" s="7" t="s">
        <v>44</v>
      </c>
      <c r="D18" s="7">
        <v>1</v>
      </c>
      <c r="E18" s="9" t="s">
        <v>45</v>
      </c>
    </row>
    <row r="19" s="1" customFormat="1" ht="51" customHeight="1" spans="1:5">
      <c r="A19" s="7" t="s">
        <v>46</v>
      </c>
      <c r="B19" s="11"/>
      <c r="C19" s="7" t="s">
        <v>47</v>
      </c>
      <c r="D19" s="7">
        <f>SUM(D3:D18)</f>
        <v>16</v>
      </c>
      <c r="E19" s="12"/>
    </row>
    <row r="20" s="1" customFormat="1" spans="1:5">
      <c r="A20" s="5" t="s">
        <v>48</v>
      </c>
      <c r="B20" s="5"/>
      <c r="C20" s="5"/>
      <c r="D20" s="5"/>
      <c r="E20" s="12"/>
    </row>
    <row r="21" s="1" customFormat="1" ht="27" spans="1:5">
      <c r="A21" s="7" t="s">
        <v>1</v>
      </c>
      <c r="B21" s="7" t="s">
        <v>2</v>
      </c>
      <c r="C21" s="7" t="s">
        <v>3</v>
      </c>
      <c r="D21" s="7" t="s">
        <v>4</v>
      </c>
      <c r="E21" s="12"/>
    </row>
    <row r="22" s="1" customFormat="1" ht="409" customHeight="1" spans="1:16384">
      <c r="A22" s="10">
        <v>1</v>
      </c>
      <c r="B22" s="10" t="s">
        <v>49</v>
      </c>
      <c r="C22" s="10" t="s">
        <v>18</v>
      </c>
      <c r="D22" s="10">
        <v>1</v>
      </c>
      <c r="E22" s="9" t="s">
        <v>50</v>
      </c>
      <c r="XEV22" s="4"/>
      <c r="XEW22" s="4"/>
      <c r="XEX22" s="4"/>
      <c r="XEY22" s="4"/>
      <c r="XEZ22" s="4"/>
      <c r="XFA22" s="4"/>
      <c r="XFB22" s="4"/>
      <c r="XFC22" s="4"/>
      <c r="XFD22" s="4"/>
    </row>
    <row r="23" s="1" customFormat="1" ht="58" customHeight="1" spans="1:5">
      <c r="A23" s="7">
        <v>2</v>
      </c>
      <c r="B23" s="7" t="s">
        <v>51</v>
      </c>
      <c r="C23" s="7" t="s">
        <v>18</v>
      </c>
      <c r="D23" s="7">
        <v>1</v>
      </c>
      <c r="E23" s="9" t="s">
        <v>52</v>
      </c>
    </row>
    <row r="24" s="1" customFormat="1" ht="62" customHeight="1" spans="1:5">
      <c r="A24" s="7">
        <v>3</v>
      </c>
      <c r="B24" s="7" t="s">
        <v>53</v>
      </c>
      <c r="C24" s="7" t="s">
        <v>18</v>
      </c>
      <c r="D24" s="7">
        <v>1</v>
      </c>
      <c r="E24" s="9" t="s">
        <v>54</v>
      </c>
    </row>
    <row r="25" s="1" customFormat="1" ht="25" customHeight="1" spans="1:5">
      <c r="A25" s="7" t="s">
        <v>46</v>
      </c>
      <c r="B25" s="11"/>
      <c r="C25" s="7" t="s">
        <v>47</v>
      </c>
      <c r="D25" s="7">
        <f>SUM(D22:D24)</f>
        <v>3</v>
      </c>
      <c r="E25" s="12"/>
    </row>
    <row r="26" s="1" customFormat="1" spans="1:5">
      <c r="A26" s="5" t="s">
        <v>55</v>
      </c>
      <c r="B26" s="5"/>
      <c r="C26" s="5"/>
      <c r="D26" s="5"/>
      <c r="E26" s="12"/>
    </row>
    <row r="27" s="1" customFormat="1" spans="1:5">
      <c r="A27" s="7" t="s">
        <v>1</v>
      </c>
      <c r="B27" s="7" t="s">
        <v>2</v>
      </c>
      <c r="C27" s="7" t="s">
        <v>3</v>
      </c>
      <c r="D27" s="7" t="s">
        <v>4</v>
      </c>
      <c r="E27" s="12"/>
    </row>
    <row r="28" s="1" customFormat="1" ht="199" customHeight="1" spans="1:5">
      <c r="A28" s="7">
        <v>1</v>
      </c>
      <c r="B28" s="7" t="s">
        <v>56</v>
      </c>
      <c r="C28" s="7" t="s">
        <v>57</v>
      </c>
      <c r="D28" s="7">
        <v>1</v>
      </c>
      <c r="E28" s="9" t="s">
        <v>58</v>
      </c>
    </row>
    <row r="29" s="1" customFormat="1" ht="213" customHeight="1" spans="1:5">
      <c r="A29" s="7">
        <v>2</v>
      </c>
      <c r="B29" s="7" t="s">
        <v>59</v>
      </c>
      <c r="C29" s="7" t="s">
        <v>37</v>
      </c>
      <c r="D29" s="7">
        <v>1</v>
      </c>
      <c r="E29" s="9" t="s">
        <v>60</v>
      </c>
    </row>
    <row r="30" s="1" customFormat="1" ht="246" customHeight="1" spans="1:5">
      <c r="A30" s="7">
        <v>3</v>
      </c>
      <c r="B30" s="7" t="s">
        <v>61</v>
      </c>
      <c r="C30" s="7" t="s">
        <v>18</v>
      </c>
      <c r="D30" s="7">
        <v>1</v>
      </c>
      <c r="E30" s="9" t="s">
        <v>62</v>
      </c>
    </row>
    <row r="31" s="1" customFormat="1" ht="248" customHeight="1" spans="1:5">
      <c r="A31" s="7">
        <v>4</v>
      </c>
      <c r="B31" s="7" t="s">
        <v>63</v>
      </c>
      <c r="C31" s="7" t="s">
        <v>18</v>
      </c>
      <c r="D31" s="7">
        <v>1</v>
      </c>
      <c r="E31" s="9" t="s">
        <v>64</v>
      </c>
    </row>
    <row r="32" s="1" customFormat="1" ht="114" customHeight="1" spans="1:5">
      <c r="A32" s="7">
        <v>5</v>
      </c>
      <c r="B32" s="7" t="s">
        <v>65</v>
      </c>
      <c r="C32" s="7" t="s">
        <v>12</v>
      </c>
      <c r="D32" s="7">
        <v>1</v>
      </c>
      <c r="E32" s="9" t="s">
        <v>66</v>
      </c>
    </row>
    <row r="33" s="1" customFormat="1" ht="106" customHeight="1" spans="1:5">
      <c r="A33" s="7">
        <v>6</v>
      </c>
      <c r="B33" s="7" t="s">
        <v>67</v>
      </c>
      <c r="C33" s="7" t="s">
        <v>15</v>
      </c>
      <c r="D33" s="7">
        <v>1</v>
      </c>
      <c r="E33" s="9" t="s">
        <v>68</v>
      </c>
    </row>
    <row r="34" s="1" customFormat="1" ht="99" customHeight="1" spans="1:5">
      <c r="A34" s="7">
        <v>7</v>
      </c>
      <c r="B34" s="7" t="s">
        <v>69</v>
      </c>
      <c r="C34" s="7" t="s">
        <v>7</v>
      </c>
      <c r="D34" s="7">
        <v>1</v>
      </c>
      <c r="E34" s="9" t="s">
        <v>70</v>
      </c>
    </row>
    <row r="35" s="1" customFormat="1" ht="409" customHeight="1" spans="1:5">
      <c r="A35" s="7">
        <v>8</v>
      </c>
      <c r="B35" s="7" t="s">
        <v>71</v>
      </c>
      <c r="C35" s="7" t="s">
        <v>26</v>
      </c>
      <c r="D35" s="7">
        <v>1</v>
      </c>
      <c r="E35" s="9" t="s">
        <v>72</v>
      </c>
    </row>
    <row r="36" s="1" customFormat="1" ht="28" customHeight="1" spans="1:5">
      <c r="A36" s="7" t="str">
        <f>A25</f>
        <v>小计</v>
      </c>
      <c r="B36" s="11" t="s">
        <v>47</v>
      </c>
      <c r="C36" s="11" t="s">
        <v>47</v>
      </c>
      <c r="D36" s="7">
        <f>SUM(D28:D35)</f>
        <v>8</v>
      </c>
      <c r="E36" s="12">
        <f>SUM(E28:E35)</f>
        <v>0</v>
      </c>
    </row>
    <row r="37" s="1" customFormat="1" ht="27" customHeight="1" spans="1:5">
      <c r="A37" s="10" t="s">
        <v>73</v>
      </c>
      <c r="B37" s="10" t="s">
        <v>47</v>
      </c>
      <c r="C37" s="10" t="s">
        <v>47</v>
      </c>
      <c r="D37" s="10">
        <f>D36+D25+D19</f>
        <v>27</v>
      </c>
      <c r="E37" s="12">
        <f>E36+E25+E19</f>
        <v>0</v>
      </c>
    </row>
    <row r="38" s="1" customFormat="1" spans="1:5">
      <c r="A38" s="2"/>
      <c r="B38" s="2"/>
      <c r="C38" s="2"/>
      <c r="D38" s="2"/>
      <c r="E38" s="3"/>
    </row>
    <row r="39" s="1" customFormat="1" spans="1:5">
      <c r="A39" s="2"/>
      <c r="B39" s="2"/>
      <c r="C39" s="2"/>
      <c r="D39" s="2"/>
      <c r="E39" s="3"/>
    </row>
    <row r="40" s="1" customFormat="1" spans="1:5">
      <c r="A40" s="2"/>
      <c r="B40" s="2"/>
      <c r="C40" s="2"/>
      <c r="D40" s="2"/>
      <c r="E40" s="3"/>
    </row>
    <row r="41" s="1" customFormat="1" spans="1:5">
      <c r="A41" s="2"/>
      <c r="B41" s="2"/>
      <c r="C41" s="2"/>
      <c r="D41" s="2"/>
      <c r="E41" s="3"/>
    </row>
    <row r="42" s="1" customFormat="1" spans="1:5">
      <c r="A42" s="2"/>
      <c r="B42" s="2"/>
      <c r="C42" s="2"/>
      <c r="D42" s="2"/>
      <c r="E42" s="3"/>
    </row>
    <row r="43" s="1" customFormat="1" spans="1:5">
      <c r="A43" s="2"/>
      <c r="B43" s="2"/>
      <c r="C43" s="2"/>
      <c r="D43" s="2"/>
      <c r="E43" s="3"/>
    </row>
    <row r="44" s="1" customFormat="1" spans="1:5">
      <c r="A44" s="2"/>
      <c r="B44" s="2"/>
      <c r="C44" s="2"/>
      <c r="D44" s="2"/>
      <c r="E44" s="3"/>
    </row>
    <row r="46" s="1" customFormat="1" spans="1:5">
      <c r="A46" s="2"/>
      <c r="B46" s="2"/>
      <c r="C46" s="2"/>
      <c r="D46" s="2"/>
      <c r="E46" s="3"/>
    </row>
  </sheetData>
  <mergeCells count="3">
    <mergeCell ref="A1:E1"/>
    <mergeCell ref="A20:D20"/>
    <mergeCell ref="A26:D2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警用器材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MY WAY、</cp:lastModifiedBy>
  <dcterms:created xsi:type="dcterms:W3CDTF">2023-05-12T11:15:00Z</dcterms:created>
  <dcterms:modified xsi:type="dcterms:W3CDTF">2025-09-04T06:24:39Z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D91FCA79BA8C4A62BC10F66BF6865A95_13</vt:lpwstr>
  </property>
</Properties>
</file>