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西安市钟鼓楼博物馆临时展览项目0402\展览一文字大纲及展品清单\"/>
    </mc:Choice>
  </mc:AlternateContent>
  <bookViews>
    <workbookView xWindow="6975" yWindow="825" windowWidth="20475" windowHeight="141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 l="1"/>
  <c r="A33" i="1"/>
  <c r="A34" i="1"/>
  <c r="A39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5" i="1"/>
  <c r="A36" i="1"/>
  <c r="A37" i="1"/>
  <c r="A38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3" i="1"/>
</calcChain>
</file>

<file path=xl/sharedStrings.xml><?xml version="1.0" encoding="utf-8"?>
<sst xmlns="http://schemas.openxmlformats.org/spreadsheetml/2006/main" count="463" uniqueCount="212">
  <si>
    <t>展品名称</t>
    <phoneticPr fontId="1" type="noConversion"/>
  </si>
  <si>
    <t>年代</t>
    <phoneticPr fontId="1" type="noConversion"/>
  </si>
  <si>
    <t>材质</t>
    <phoneticPr fontId="1" type="noConversion"/>
  </si>
  <si>
    <t>照片</t>
    <phoneticPr fontId="1" type="noConversion"/>
  </si>
  <si>
    <t>错金银镶宝石琴钮瑟枘</t>
    <phoneticPr fontId="1" type="noConversion"/>
  </si>
  <si>
    <t>战国</t>
    <phoneticPr fontId="1" type="noConversion"/>
  </si>
  <si>
    <t>直径4.5/高4.8</t>
    <phoneticPr fontId="1" type="noConversion"/>
  </si>
  <si>
    <t>鎏金龙纹铜当卢</t>
    <phoneticPr fontId="1" type="noConversion"/>
  </si>
  <si>
    <t>汉代</t>
    <phoneticPr fontId="1" type="noConversion"/>
  </si>
  <si>
    <t>长20.8/宽5.2</t>
    <phoneticPr fontId="1" type="noConversion"/>
  </si>
  <si>
    <t>鎏金铜节约</t>
    <phoneticPr fontId="1" type="noConversion"/>
  </si>
  <si>
    <t>战国</t>
    <phoneticPr fontId="1" type="noConversion"/>
  </si>
  <si>
    <t>鎏金兽面铜节约</t>
    <phoneticPr fontId="1" type="noConversion"/>
  </si>
  <si>
    <t>春秋（战国）</t>
    <phoneticPr fontId="1" type="noConversion"/>
  </si>
  <si>
    <t>长4.7/高2.1</t>
    <phoneticPr fontId="1" type="noConversion"/>
  </si>
  <si>
    <t>长6.6/宽3.3</t>
    <phoneticPr fontId="1" type="noConversion"/>
  </si>
  <si>
    <t>错银铜环（游环）</t>
    <phoneticPr fontId="1" type="noConversion"/>
  </si>
  <si>
    <t>直径5.6</t>
    <phoneticPr fontId="1" type="noConversion"/>
  </si>
  <si>
    <t>战国-汉代</t>
    <phoneticPr fontId="1" type="noConversion"/>
  </si>
  <si>
    <t>直径：大5.29</t>
    <phoneticPr fontId="1" type="noConversion"/>
  </si>
  <si>
    <t>错金银铜车配件</t>
    <phoneticPr fontId="1" type="noConversion"/>
  </si>
  <si>
    <t>长5.1/高4.1/宽2.6</t>
    <phoneticPr fontId="1" type="noConversion"/>
  </si>
  <si>
    <t>错金银铜轭軥饰</t>
    <phoneticPr fontId="1" type="noConversion"/>
  </si>
  <si>
    <t>长8.1/宽4.3</t>
    <phoneticPr fontId="1" type="noConversion"/>
  </si>
  <si>
    <t>鎏金铜车盖帽</t>
    <phoneticPr fontId="1" type="noConversion"/>
  </si>
  <si>
    <t>直径5.3/高9.2</t>
    <phoneticPr fontId="1" type="noConversion"/>
  </si>
  <si>
    <t>汉代</t>
    <phoneticPr fontId="1" type="noConversion"/>
  </si>
  <si>
    <t>错金镶宝石铜盖弓帽</t>
    <phoneticPr fontId="1" type="noConversion"/>
  </si>
  <si>
    <t>长7</t>
    <phoneticPr fontId="1" type="noConversion"/>
  </si>
  <si>
    <t>鎏金铜车盖杠</t>
    <phoneticPr fontId="1" type="noConversion"/>
  </si>
  <si>
    <t>直径1.6/1.7/1.5长14/11.5/10.8</t>
    <phoneticPr fontId="1" type="noConversion"/>
  </si>
  <si>
    <t>鎏金盖弓帽</t>
    <phoneticPr fontId="1" type="noConversion"/>
  </si>
  <si>
    <t>汉代</t>
    <phoneticPr fontId="1" type="noConversion"/>
  </si>
  <si>
    <t>长10.5</t>
    <phoneticPr fontId="1" type="noConversion"/>
  </si>
  <si>
    <t>“陵里郭氏”铭错银铜衡末饰</t>
    <phoneticPr fontId="1" type="noConversion"/>
  </si>
  <si>
    <t>直径4.2/高4.1</t>
    <phoneticPr fontId="1" type="noConversion"/>
  </si>
  <si>
    <t>“陵里”铭错银铜衡末饰</t>
    <phoneticPr fontId="1" type="noConversion"/>
  </si>
  <si>
    <t>战国</t>
    <phoneticPr fontId="1" type="noConversion"/>
  </si>
  <si>
    <t>直径5/高4.8</t>
    <phoneticPr fontId="1" type="noConversion"/>
  </si>
  <si>
    <t>“陵里”铭错银铜车轙</t>
    <phoneticPr fontId="1" type="noConversion"/>
  </si>
  <si>
    <t>长7/高5.2</t>
    <phoneticPr fontId="1" type="noConversion"/>
  </si>
  <si>
    <t>错金银变形凤鸟纹铜舆饰</t>
    <phoneticPr fontId="1" type="noConversion"/>
  </si>
  <si>
    <t>战国晚期-西汉</t>
    <phoneticPr fontId="1" type="noConversion"/>
  </si>
  <si>
    <t>直径5.1/高7.3</t>
    <phoneticPr fontId="1" type="noConversion"/>
  </si>
  <si>
    <t>错银勾连纹铜衡末饰</t>
    <phoneticPr fontId="1" type="noConversion"/>
  </si>
  <si>
    <t>高7.6</t>
    <phoneticPr fontId="1" type="noConversion"/>
  </si>
  <si>
    <t>错银铜车轙</t>
    <phoneticPr fontId="1" type="noConversion"/>
  </si>
  <si>
    <t>长7.1/高5.6</t>
  </si>
  <si>
    <t>错金银铜车轙</t>
    <phoneticPr fontId="1" type="noConversion"/>
  </si>
  <si>
    <t>战国</t>
    <phoneticPr fontId="1" type="noConversion"/>
  </si>
  <si>
    <t>长10/高5.3</t>
    <phoneticPr fontId="1" type="noConversion"/>
  </si>
  <si>
    <t>错银铜车轙</t>
    <phoneticPr fontId="1" type="noConversion"/>
  </si>
  <si>
    <t>汉代</t>
    <phoneticPr fontId="1" type="noConversion"/>
  </si>
  <si>
    <t>长7.2/高5.2</t>
  </si>
  <si>
    <t>鎏金带鸟形龠铜戈</t>
    <phoneticPr fontId="1" type="noConversion"/>
  </si>
  <si>
    <t>长21/高13.8</t>
  </si>
  <si>
    <t>鎏金兽首承弓器</t>
  </si>
  <si>
    <t>长8/高2.2</t>
  </si>
  <si>
    <t>错银铜戈鐏</t>
  </si>
  <si>
    <t>高 11.4/宽3.7</t>
  </si>
  <si>
    <t>战国-汉代</t>
    <phoneticPr fontId="1" type="noConversion"/>
  </si>
  <si>
    <t>鎏金铺首铜盆</t>
    <phoneticPr fontId="1" type="noConversion"/>
  </si>
  <si>
    <t>直径24/高10</t>
  </si>
  <si>
    <t>鎏银铜臂钏</t>
  </si>
  <si>
    <t>直径6.7</t>
  </si>
  <si>
    <t>鎏金银卧虎形铜镇</t>
  </si>
  <si>
    <t>直径6.7/高4.1</t>
  </si>
  <si>
    <t xml:space="preserve"> 鎏金镶宝石熊形铜器足</t>
    <phoneticPr fontId="1" type="noConversion"/>
  </si>
  <si>
    <t>高9.2/宽5.7/厚4.1</t>
  </si>
  <si>
    <t>鎏金龙纹铜碗</t>
  </si>
  <si>
    <t>直径：19.5/高：7</t>
  </si>
  <si>
    <t>鎏金带托盘铜樽</t>
    <phoneticPr fontId="1" type="noConversion"/>
  </si>
  <si>
    <t>直径4.6/高10</t>
  </si>
  <si>
    <t>包金银高足杯</t>
  </si>
  <si>
    <t>高11.2、直径5.5</t>
  </si>
  <si>
    <t>鎏金刻花耳杯</t>
  </si>
  <si>
    <t>春秋</t>
    <phoneticPr fontId="1" type="noConversion"/>
  </si>
  <si>
    <t>长11/宽8.3/高2.8</t>
  </si>
  <si>
    <t>错金银铜包角</t>
  </si>
  <si>
    <t>长11.7/宽10.1</t>
  </si>
  <si>
    <t>鎏金兽面纹铜瑟枘</t>
  </si>
  <si>
    <t>直径4.5/高3.5</t>
  </si>
  <si>
    <t>鎏金龙纹铜瑟枘</t>
    <phoneticPr fontId="1" type="noConversion"/>
  </si>
  <si>
    <t>高8.6/直径7.8</t>
  </si>
  <si>
    <t>牛首形银泡钉</t>
  </si>
  <si>
    <t>高2.8/宽2</t>
  </si>
  <si>
    <t>鎏金双马纹铜牌饰</t>
  </si>
  <si>
    <t>长6.4/高5.3</t>
  </si>
  <si>
    <t>鎏金银兽面铜带钩</t>
    <phoneticPr fontId="1" type="noConversion"/>
  </si>
  <si>
    <t>长17.5/宽2.3</t>
  </si>
  <si>
    <t>错金银龙首铜带钩</t>
    <phoneticPr fontId="1" type="noConversion"/>
  </si>
  <si>
    <t>长6.3</t>
  </si>
  <si>
    <t>错金银铜带钩</t>
  </si>
  <si>
    <t>长14.5</t>
  </si>
  <si>
    <t>错银嵌绿松石铜带钩</t>
  </si>
  <si>
    <t>长19.3</t>
  </si>
  <si>
    <t>鎏金嵌玉龙首铜带钩</t>
  </si>
  <si>
    <t>长15.5</t>
  </si>
  <si>
    <t>鎏金嵌绿松石铜带钩</t>
  </si>
  <si>
    <t>长20</t>
  </si>
  <si>
    <t>错银铜带钩</t>
  </si>
  <si>
    <t>长11.8</t>
  </si>
  <si>
    <t>鎏金铜带钩</t>
  </si>
  <si>
    <t>小7.6</t>
  </si>
  <si>
    <t>铜车马饰</t>
  </si>
  <si>
    <t>西周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</si>
  <si>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两大</t>
    </r>
    <r>
      <rPr>
        <sz val="11"/>
        <color theme="1"/>
        <rFont val="等线"/>
        <family val="2"/>
        <scheme val="minor"/>
      </rPr>
      <t xml:space="preserve">：长28.5、宽18.5、厚6.5、重1104.9、939.2                                              </t>
    </r>
    <r>
      <rPr>
        <b/>
        <sz val="11"/>
        <color theme="1"/>
        <rFont val="等线"/>
        <family val="3"/>
        <charset val="134"/>
        <scheme val="minor"/>
      </rPr>
      <t>四弯管</t>
    </r>
    <r>
      <rPr>
        <sz val="11"/>
        <color theme="1"/>
        <rFont val="等线"/>
        <family val="2"/>
        <scheme val="minor"/>
      </rPr>
      <t xml:space="preserve">： （短）长23.1、宽10.2、重288 （长）长25.5、宽11.8、重276.7                   </t>
    </r>
    <r>
      <rPr>
        <b/>
        <sz val="11"/>
        <color theme="1"/>
        <rFont val="等线"/>
        <family val="3"/>
        <charset val="134"/>
        <scheme val="minor"/>
      </rPr>
      <t>铜车轙饰</t>
    </r>
    <r>
      <rPr>
        <sz val="11"/>
        <color theme="1"/>
        <rFont val="等线"/>
        <family val="2"/>
        <scheme val="minor"/>
      </rPr>
      <t xml:space="preserve">（1对）：长21.8、宽10、重584、602.9                    </t>
    </r>
    <r>
      <rPr>
        <b/>
        <sz val="11"/>
        <color theme="1"/>
        <rFont val="等线"/>
        <family val="3"/>
        <charset val="134"/>
        <scheme val="minor"/>
      </rPr>
      <t>铜车衡饰</t>
    </r>
    <r>
      <rPr>
        <sz val="11"/>
        <color theme="1"/>
        <rFont val="等线"/>
        <family val="2"/>
        <scheme val="minor"/>
      </rPr>
      <t xml:space="preserve">：长11、高7.5重224.8 </t>
    </r>
    <phoneticPr fontId="1" type="noConversion"/>
  </si>
  <si>
    <t>错金龙形插件</t>
    <phoneticPr fontId="1" type="noConversion"/>
  </si>
  <si>
    <t>高31 宽21.5</t>
  </si>
  <si>
    <t>错金银龟形铜镇</t>
    <phoneticPr fontId="1" type="noConversion"/>
  </si>
  <si>
    <t>鎏金嵌绿松石铜带钩</t>
    <phoneticPr fontId="1" type="noConversion"/>
  </si>
  <si>
    <t>汉代</t>
    <phoneticPr fontId="1" type="noConversion"/>
  </si>
  <si>
    <t>长10.8cm</t>
  </si>
  <si>
    <t xml:space="preserve"> 错金银变形勾连云纹铁猪</t>
    <phoneticPr fontId="1" type="noConversion"/>
  </si>
  <si>
    <t>长18cm重1100g</t>
  </si>
  <si>
    <t>鎏金青铜龙头杆终饰</t>
    <phoneticPr fontId="1" type="noConversion"/>
  </si>
  <si>
    <t>鎏金矩形双羊铜匾</t>
  </si>
  <si>
    <t xml:space="preserve"> 错银龙纹铜鐏</t>
    <phoneticPr fontId="1" type="noConversion"/>
  </si>
  <si>
    <t>高11.7</t>
  </si>
  <si>
    <t>鎏金仙山瑞兽铜镇</t>
    <phoneticPr fontId="1" type="noConversion"/>
  </si>
  <si>
    <t>高5.5</t>
  </si>
  <si>
    <t>鎏金嵌绿松石螭龙纹铜带钩</t>
    <phoneticPr fontId="1" type="noConversion"/>
  </si>
  <si>
    <t>长10</t>
  </si>
  <si>
    <t>宽4</t>
    <phoneticPr fontId="1" type="noConversion"/>
  </si>
  <si>
    <t>高20.5</t>
    <phoneticPr fontId="1" type="noConversion"/>
  </si>
  <si>
    <t xml:space="preserve"> 错金银嵌绿松石铜带钩</t>
    <phoneticPr fontId="1" type="noConversion"/>
  </si>
  <si>
    <t>高18 宽2.8</t>
  </si>
  <si>
    <t>错金银嵌绿松石铜带钩</t>
    <phoneticPr fontId="1" type="noConversion"/>
  </si>
  <si>
    <t>高18.3 宽2.8</t>
  </si>
  <si>
    <t>金</t>
    <phoneticPr fontId="1" type="noConversion"/>
  </si>
  <si>
    <t>鎏金羊形铜饰件</t>
  </si>
  <si>
    <t>高：7.5公分，宽：11.4公分，D:4.8公分</t>
  </si>
  <si>
    <t>错金铜车马饰件</t>
    <phoneticPr fontId="1" type="noConversion"/>
  </si>
  <si>
    <t>5cm</t>
  </si>
  <si>
    <t>错金铜弩机</t>
    <phoneticPr fontId="1" type="noConversion"/>
  </si>
  <si>
    <t>鎏金弩机</t>
    <phoneticPr fontId="1" type="noConversion"/>
  </si>
  <si>
    <t>卷草纹金梳背</t>
    <phoneticPr fontId="1" type="noConversion"/>
  </si>
  <si>
    <t>六朝</t>
    <phoneticPr fontId="1" type="noConversion"/>
  </si>
  <si>
    <t>长10.8、宽3.9</t>
  </si>
  <si>
    <t>铜</t>
    <phoneticPr fontId="1" type="noConversion"/>
  </si>
  <si>
    <t>银</t>
    <phoneticPr fontId="1" type="noConversion"/>
  </si>
  <si>
    <t>规格（cm)</t>
    <phoneticPr fontId="1" type="noConversion"/>
  </si>
  <si>
    <t>件数</t>
    <phoneticPr fontId="1" type="noConversion"/>
  </si>
  <si>
    <t>形制描述</t>
    <phoneticPr fontId="1" type="noConversion"/>
  </si>
  <si>
    <t>完残情况</t>
    <phoneticPr fontId="1" type="noConversion"/>
  </si>
  <si>
    <t>来源</t>
    <phoneticPr fontId="1" type="noConversion"/>
  </si>
  <si>
    <t>重量（g）</t>
    <phoneticPr fontId="1" type="noConversion"/>
  </si>
  <si>
    <t>鎏金铜勺</t>
    <phoneticPr fontId="1" type="noConversion"/>
  </si>
  <si>
    <t>汉代</t>
    <phoneticPr fontId="1" type="noConversion"/>
  </si>
  <si>
    <t>铜</t>
    <phoneticPr fontId="1" type="noConversion"/>
  </si>
  <si>
    <t>鎏金铜壶</t>
    <phoneticPr fontId="1" type="noConversion"/>
  </si>
  <si>
    <t>包金龙纹铜牌饰</t>
  </si>
  <si>
    <t>战国</t>
    <phoneticPr fontId="1" type="noConversion"/>
  </si>
  <si>
    <t>束腰形金牌饰</t>
  </si>
  <si>
    <t>金</t>
    <phoneticPr fontId="1" type="noConversion"/>
  </si>
  <si>
    <t>完整</t>
    <phoneticPr fontId="1" type="noConversion"/>
  </si>
  <si>
    <t>直径11.1</t>
    <phoneticPr fontId="1" type="noConversion"/>
  </si>
  <si>
    <t>长5.5/宽4.5</t>
    <phoneticPr fontId="1" type="noConversion"/>
  </si>
  <si>
    <t>长16/宽11</t>
    <phoneticPr fontId="1" type="noConversion"/>
  </si>
  <si>
    <t>直径21/高30</t>
    <phoneticPr fontId="1" type="noConversion"/>
  </si>
  <si>
    <t>83.5/61.8/49.4</t>
  </si>
  <si>
    <t>大61</t>
    <phoneticPr fontId="1" type="noConversion"/>
  </si>
  <si>
    <t>小66.7</t>
  </si>
  <si>
    <t>圆形，分六瓣，上作圆顶，下有方形銎（qiong二声）。顶端嵌玛瑙一颗，外周错金作正六角形，六角内相间嵌水滴形绿松石和玛瑙。六角外为六个错银三角花瓣，花瓣内亦嵌绿松石和玛瑙，花瓣下错金，并嵌珠六颗。</t>
    <phoneticPr fontId="1" type="noConversion"/>
  </si>
  <si>
    <t>环上有等距离的三个鎏金铜兽面，兽面左右对称，眼睛鼓出，眼珠用双圆圈阴线表示，小耳竖立。</t>
    <phoneticPr fontId="1" type="noConversion"/>
  </si>
  <si>
    <t>器物表面均铸以龙纹。</t>
  </si>
  <si>
    <t>征集购买</t>
    <phoneticPr fontId="1" type="noConversion"/>
  </si>
  <si>
    <t>上部分饰以盘旋龙纹，下部分装饰为凤尾形。</t>
  </si>
  <si>
    <t>错金银工艺，纹饰精美，风格华丽。</t>
  </si>
  <si>
    <t>器身饰勾云纹，上有两孔。</t>
  </si>
  <si>
    <t>顶部柿蒂纹，以龙纹围绕。帽身上部一圈为螭龙纹，下部以三面夔凤纹环绕。</t>
  </si>
  <si>
    <t>通体错金，在帽顶部，镶嵌有红、蓝、绿色宝石。</t>
  </si>
  <si>
    <t>器身饰错银螭龙纹和云纹，顶部中心有四字铭文“陵里郭氏”，周边围绕两条螭龙。</t>
  </si>
  <si>
    <t>错银卷云纹饰，顶部柿蒂纹的中心铭文为“陵里”。</t>
  </si>
  <si>
    <t>器物顶部饰以三瓣柿蒂纹，上部为变形云纹，下部为勾连纹。</t>
  </si>
  <si>
    <t>青铜铸造，戈身鎏金，装金质筒形龠，顶饰一只回首鸟形，这件铜戈，形制与战国时期的相仿，堪称西汉铜戈的精品。</t>
  </si>
  <si>
    <t>通体鎏金，色泽靓丽，流光溢彩。和匜搭配使用，用于承接弃水。</t>
  </si>
  <si>
    <t>这件鎏金当卢整体轮廓呈尖叶状，绳纹带作为边框，以 “龙”为主题图案，头上有角、身上有鳞、耳直立、目暴凸、长有翅膀，呈腾空状，突出动感美。</t>
    <phoneticPr fontId="1" type="noConversion"/>
  </si>
  <si>
    <t>是马身上连接皮带、缰绳的部件。错银工艺，质地为铜，环身分别饰以云纹和变形鸟纹。</t>
  </si>
  <si>
    <t>一对银制的环状装饰物，有开口，可以调节大小。正面中部较宽而有弧度，横向有一道圆润的棱。在两边末端包裹有一段带有纵向棱线的装饰。</t>
  </si>
  <si>
    <t>虎作卷卧状，下颌支于后胯，口阔鼻宽，两爪并拢于前，虎身健壮，肌肉突起，身上的斑纹均以阴线刻划。虎身通体鎏金银。</t>
  </si>
  <si>
    <t>通体鎏金，多处镶嵌宝石，部分已脱落，整体作蹲坐状，周身用阴刻线表示毛发，双目圆睁，长鼻尖吻，竖耳张口，露出锋利的牙齿，爪向上做托举状。</t>
  </si>
  <si>
    <t>樽身呈圆筒形，樽身突饰三条宽带纹。上有平顶尊盖，下有三足，支撑器身立于承盘之上。樽盖上有一只鸟形钮，翅膀和尾巴自然向上，头上雕琢花状高冠，周围铸造四朵花瓣图案。</t>
  </si>
  <si>
    <t>扁椭圆，弧形壁，浅腹平底，饼形足，口缘两侧的半月形耳如鸟振翅，别称羽觞。</t>
  </si>
  <si>
    <t>是漆案或漆木托盘四角的装饰</t>
  </si>
  <si>
    <t>器物从口沿到腹部分饰三条凸起的水平浮雕带，腹部两侧分饰兽面衔环铺首，盖顶有三个圆形立钮。</t>
  </si>
  <si>
    <t>椭圆形勺首，圆底。柄斜出，中空成銎，断面作马蹄形，柄端应有圆銎和木柄套接使用。内外通体鎏金。</t>
  </si>
  <si>
    <t>带扣、鞍具饰片</t>
  </si>
  <si>
    <t>纯金。此器物采用锤揲和錾刻工艺，表面有浅浮雕的兽形和缎带纹饰，中间有一圆形装饰。</t>
    <phoneticPr fontId="1" type="noConversion"/>
  </si>
  <si>
    <t>瑟枘上饰两条高浮雕蟠龙纹，龙首衔尾，以涡纹作龙鳞，非常精美。</t>
  </si>
  <si>
    <t>通体鎏金，钩身正面以弦纹分隔为三部分，内嵌玉石，玉质温润，有沁斑。此件带钩做工精美，器型流畅。</t>
  </si>
  <si>
    <t>钩端作龙首形，带钩正面饰错金、错银的菱形图案。钩背面有扁圆形钮。</t>
  </si>
  <si>
    <t>钩首小巧玲珑，钩身细长纤瘦，错嵌漩涡纹、菱形纹，以点状模仿龙鳞，是典型的战国末期至秦朝秦国人喜用的带钩。</t>
  </si>
  <si>
    <t xml:space="preserve">
    </t>
    <phoneticPr fontId="1" type="noConversion"/>
  </si>
  <si>
    <t xml:space="preserve"> 弩机保存完整，郭、牙、望山、牛、悬刀、栓塞等部件一应俱全。郭呈长方形，上有三道凹槽，为箭道，中间主箭道较深，两边副箭道较浅。郭体上有两个栓塞，固定牙和悬刀于郭上。栓塞一端有盖帽
    </t>
    <phoneticPr fontId="1" type="noConversion"/>
  </si>
  <si>
    <t>该器物通体鎏金。柄呈柱状，上细下粗，柄上部收束成一细颈，顶部伸出圆形花盘和凸起的花蕊。柄上部伸出弧曲向上的弯钩。</t>
  </si>
  <si>
    <t>长7/高6.2</t>
  </si>
  <si>
    <t>长7.7/高10</t>
  </si>
  <si>
    <t>编号</t>
    <phoneticPr fontId="1" type="noConversion"/>
  </si>
  <si>
    <t>鎏金鹿形嵌贝铜镇</t>
  </si>
  <si>
    <t>西汉</t>
    <phoneticPr fontId="1" type="noConversion"/>
  </si>
  <si>
    <t>鹿首上昂，大角伸向后方，四肢弯曲伏地，背嵌半球形虎斑贝，卧鹿身底中部呈凹槽形，可填充铅等材料来加重分量。</t>
    <phoneticPr fontId="1" type="noConversion"/>
  </si>
  <si>
    <t>鎏金鹅形铜带钩</t>
    <phoneticPr fontId="1" type="noConversion"/>
  </si>
  <si>
    <t>鎏金凤鸟钮盖铜壶</t>
    <phoneticPr fontId="1" type="noConversion"/>
  </si>
  <si>
    <t>错金银车马饰</t>
  </si>
  <si>
    <t>直径6.9/高2.5</t>
  </si>
  <si>
    <t>长9.7/宽5.8/高5</t>
  </si>
  <si>
    <t>长3.8</t>
  </si>
  <si>
    <t>高58/最大直径41</t>
  </si>
  <si>
    <t>长颈，鼓腹，上腹两侧各饰一个铺首衔环，下腹内收，平底，圈足。盖顶隆起，内圈饰云纹，外圈饰蕉叶纹，上有三只鎏金凤鸟钮。器身主体纹饰为卷云纹，云间有作奔走状的熊、虎、兔子等瑞兽。</t>
  </si>
  <si>
    <t>铜胎，鎏金，钩身短，钩首位于钩身上方并延伸到钩身外。钩首呈鹅头形，头有高髻，嘴扁长，眼部、双翼处镶嵌物已脱落，背部与尾部为羽毛状，两翼延至尾上，造型别致。战汉时期的带钩形制多样，以水禽形带钩最为常见。</t>
    <phoneticPr fontId="1" type="noConversion"/>
  </si>
  <si>
    <t>镂金错彩——战汉金属工艺与贵族生活特展展品清单（69组93件）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</si>
</sst>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</xdr:colOff>
      <xdr:row>8</xdr:row>
      <xdr:rowOff>114826</xdr:rowOff>
    </xdr:from>
    <xdr:to>
      <xdr:col>10</xdr:col>
      <xdr:colOff>1000125</xdr:colOff>
      <xdr:row>8</xdr:row>
      <xdr:rowOff>503764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CF312153-D93A-4EAD-1F07-E70FCC26E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0" y="2448451"/>
          <a:ext cx="933450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9</xdr:row>
      <xdr:rowOff>54445</xdr:rowOff>
    </xdr:from>
    <xdr:to>
      <xdr:col>10</xdr:col>
      <xdr:colOff>866775</xdr:colOff>
      <xdr:row>9</xdr:row>
      <xdr:rowOff>608144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3837F94C-5B74-A8D8-5A1C-1CC745D40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3076" y="3016720"/>
          <a:ext cx="676274" cy="553699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11</xdr:row>
      <xdr:rowOff>47979</xdr:rowOff>
    </xdr:from>
    <xdr:to>
      <xdr:col>10</xdr:col>
      <xdr:colOff>904875</xdr:colOff>
      <xdr:row>11</xdr:row>
      <xdr:rowOff>590629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864F30E4-C0BE-CB61-92ED-E4E1A12F5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4975" y="3638904"/>
          <a:ext cx="752475" cy="5426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12</xdr:row>
      <xdr:rowOff>89305</xdr:rowOff>
    </xdr:from>
    <xdr:to>
      <xdr:col>10</xdr:col>
      <xdr:colOff>981075</xdr:colOff>
      <xdr:row>12</xdr:row>
      <xdr:rowOff>541083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xmlns="" id="{01BEC729-1163-3A7F-333B-B2D6D9C81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91150" y="4308880"/>
          <a:ext cx="952500" cy="45177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13</xdr:row>
      <xdr:rowOff>28269</xdr:rowOff>
    </xdr:from>
    <xdr:to>
      <xdr:col>10</xdr:col>
      <xdr:colOff>891388</xdr:colOff>
      <xdr:row>13</xdr:row>
      <xdr:rowOff>590550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xmlns="" id="{54363331-A922-3052-341D-529D75E3F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95925" y="4876494"/>
          <a:ext cx="758038" cy="562281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16</xdr:row>
      <xdr:rowOff>43587</xdr:rowOff>
    </xdr:from>
    <xdr:to>
      <xdr:col>10</xdr:col>
      <xdr:colOff>781050</xdr:colOff>
      <xdr:row>16</xdr:row>
      <xdr:rowOff>562800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xmlns="" id="{654A87A2-CAF1-FF7C-DE45-F108E1814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43550" y="5520462"/>
          <a:ext cx="600075" cy="519213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17</xdr:row>
      <xdr:rowOff>38100</xdr:rowOff>
    </xdr:from>
    <xdr:to>
      <xdr:col>10</xdr:col>
      <xdr:colOff>867975</xdr:colOff>
      <xdr:row>17</xdr:row>
      <xdr:rowOff>580691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xmlns="" id="{D280EDE8-E374-6C80-780F-3C2464DF7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72125" y="6143625"/>
          <a:ext cx="658425" cy="542591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209551</xdr:colOff>
      <xdr:row>18</xdr:row>
      <xdr:rowOff>47702</xdr:rowOff>
    </xdr:from>
    <xdr:to>
      <xdr:col>10</xdr:col>
      <xdr:colOff>847725</xdr:colOff>
      <xdr:row>18</xdr:row>
      <xdr:rowOff>598643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xmlns="" id="{240DE6E3-9233-1E7C-9795-9018E4DB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72126" y="6781877"/>
          <a:ext cx="638174" cy="550941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19</xdr:row>
      <xdr:rowOff>38099</xdr:rowOff>
    </xdr:from>
    <xdr:to>
      <xdr:col>10</xdr:col>
      <xdr:colOff>884323</xdr:colOff>
      <xdr:row>19</xdr:row>
      <xdr:rowOff>733425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xmlns="" id="{D1DE5A37-FD8D-76B6-BEAE-3E00FD589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087475" y="16163924"/>
          <a:ext cx="731923" cy="695326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228601</xdr:colOff>
      <xdr:row>20</xdr:row>
      <xdr:rowOff>90326</xdr:rowOff>
    </xdr:from>
    <xdr:to>
      <xdr:col>10</xdr:col>
      <xdr:colOff>800101</xdr:colOff>
      <xdr:row>20</xdr:row>
      <xdr:rowOff>653101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85204CAE-6B5B-AB5B-59AD-19F9C3691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163676" y="16978151"/>
          <a:ext cx="571500" cy="562775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21</xdr:row>
      <xdr:rowOff>190192</xdr:rowOff>
    </xdr:from>
    <xdr:to>
      <xdr:col>10</xdr:col>
      <xdr:colOff>990600</xdr:colOff>
      <xdr:row>21</xdr:row>
      <xdr:rowOff>556692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xmlns="" id="{6973B01D-FFE3-62E1-CCC3-7A77CDAD9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10200" y="9181792"/>
          <a:ext cx="942975" cy="36650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22</xdr:row>
      <xdr:rowOff>66675</xdr:rowOff>
    </xdr:from>
    <xdr:to>
      <xdr:col>10</xdr:col>
      <xdr:colOff>903707</xdr:colOff>
      <xdr:row>22</xdr:row>
      <xdr:rowOff>568898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xmlns="" id="{FA409BAB-1A31-FB51-4F3F-2AD68FE7C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57825" y="9686925"/>
          <a:ext cx="808457" cy="502223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23</xdr:row>
      <xdr:rowOff>38100</xdr:rowOff>
    </xdr:from>
    <xdr:to>
      <xdr:col>10</xdr:col>
      <xdr:colOff>895350</xdr:colOff>
      <xdr:row>23</xdr:row>
      <xdr:rowOff>559469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xmlns="" id="{91178FC2-C0D9-AC2A-2FC2-EAC2E9F60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95925" y="10287000"/>
          <a:ext cx="762000" cy="521369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25</xdr:row>
      <xdr:rowOff>151333</xdr:rowOff>
    </xdr:from>
    <xdr:to>
      <xdr:col>10</xdr:col>
      <xdr:colOff>942975</xdr:colOff>
      <xdr:row>25</xdr:row>
      <xdr:rowOff>563549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xmlns="" id="{1868697F-4BB1-4FFB-9D69-67D3AC84F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19725" y="11657533"/>
          <a:ext cx="885825" cy="412216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26</xdr:row>
      <xdr:rowOff>48513</xdr:rowOff>
    </xdr:from>
    <xdr:to>
      <xdr:col>10</xdr:col>
      <xdr:colOff>895350</xdr:colOff>
      <xdr:row>26</xdr:row>
      <xdr:rowOff>621499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xmlns="" id="{73EDBD2D-C71F-4BE1-5F0B-E826D8C9D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05450" y="12183363"/>
          <a:ext cx="752475" cy="572986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27</xdr:row>
      <xdr:rowOff>65957</xdr:rowOff>
    </xdr:from>
    <xdr:to>
      <xdr:col>10</xdr:col>
      <xdr:colOff>838200</xdr:colOff>
      <xdr:row>27</xdr:row>
      <xdr:rowOff>598607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306D5729-A9C0-C357-654A-E40AA032A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62600" y="12829457"/>
          <a:ext cx="638175" cy="532650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238125</xdr:colOff>
      <xdr:row>28</xdr:row>
      <xdr:rowOff>43747</xdr:rowOff>
    </xdr:from>
    <xdr:to>
      <xdr:col>10</xdr:col>
      <xdr:colOff>790575</xdr:colOff>
      <xdr:row>28</xdr:row>
      <xdr:rowOff>561306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xmlns="" id="{597EEDD7-2B8B-EBC8-49B9-0C6C80BA3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600700" y="13435897"/>
          <a:ext cx="552450" cy="517559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238125</xdr:colOff>
      <xdr:row>29</xdr:row>
      <xdr:rowOff>76199</xdr:rowOff>
    </xdr:from>
    <xdr:to>
      <xdr:col>10</xdr:col>
      <xdr:colOff>817023</xdr:colOff>
      <xdr:row>29</xdr:row>
      <xdr:rowOff>542230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xmlns="" id="{C4F15331-8EC9-B346-2470-40678FD88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600700" y="14096999"/>
          <a:ext cx="578898" cy="466031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247651</xdr:colOff>
      <xdr:row>33</xdr:row>
      <xdr:rowOff>66675</xdr:rowOff>
    </xdr:from>
    <xdr:to>
      <xdr:col>10</xdr:col>
      <xdr:colOff>791465</xdr:colOff>
      <xdr:row>33</xdr:row>
      <xdr:rowOff>600541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xmlns="" id="{994D9BFD-BEBF-B8B0-1B19-6E107E23D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610226" y="15344775"/>
          <a:ext cx="543814" cy="533866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34</xdr:row>
      <xdr:rowOff>58483</xdr:rowOff>
    </xdr:from>
    <xdr:to>
      <xdr:col>10</xdr:col>
      <xdr:colOff>771525</xdr:colOff>
      <xdr:row>34</xdr:row>
      <xdr:rowOff>598233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xmlns="" id="{4A26F5E4-C47B-C00D-FEEF-A37DEA5FA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648325" y="15965233"/>
          <a:ext cx="485775" cy="539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35</xdr:row>
      <xdr:rowOff>33702</xdr:rowOff>
    </xdr:from>
    <xdr:to>
      <xdr:col>10</xdr:col>
      <xdr:colOff>962025</xdr:colOff>
      <xdr:row>35</xdr:row>
      <xdr:rowOff>514790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xmlns="" id="{1BD161E4-7747-538F-78EF-A6B01ACFE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05450" y="16569102"/>
          <a:ext cx="819150" cy="481088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36</xdr:row>
      <xdr:rowOff>46934</xdr:rowOff>
    </xdr:from>
    <xdr:to>
      <xdr:col>10</xdr:col>
      <xdr:colOff>857250</xdr:colOff>
      <xdr:row>36</xdr:row>
      <xdr:rowOff>589482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xmlns="" id="{194CF0C9-2BC8-3BBE-99DD-E0EE6E23F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543550" y="17839634"/>
          <a:ext cx="676275" cy="542548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40</xdr:row>
      <xdr:rowOff>40100</xdr:rowOff>
    </xdr:from>
    <xdr:to>
      <xdr:col>10</xdr:col>
      <xdr:colOff>809625</xdr:colOff>
      <xdr:row>40</xdr:row>
      <xdr:rowOff>611600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xmlns="" id="{29AEBFE0-B8EE-E923-D424-CAEC3501E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29275" y="18461450"/>
          <a:ext cx="542925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304801</xdr:colOff>
      <xdr:row>42</xdr:row>
      <xdr:rowOff>38100</xdr:rowOff>
    </xdr:from>
    <xdr:to>
      <xdr:col>10</xdr:col>
      <xdr:colOff>737321</xdr:colOff>
      <xdr:row>42</xdr:row>
      <xdr:rowOff>604756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xmlns="" id="{76A20A91-79AC-AC87-B87E-082985440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667376" y="19088100"/>
          <a:ext cx="432520" cy="566656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45</xdr:row>
      <xdr:rowOff>57150</xdr:rowOff>
    </xdr:from>
    <xdr:to>
      <xdr:col>10</xdr:col>
      <xdr:colOff>744502</xdr:colOff>
      <xdr:row>45</xdr:row>
      <xdr:rowOff>578423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xmlns="" id="{75DA7D37-09F0-4573-A3C2-4D5759C8A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657850" y="19735800"/>
          <a:ext cx="449227" cy="521273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46</xdr:row>
      <xdr:rowOff>38099</xdr:rowOff>
    </xdr:from>
    <xdr:to>
      <xdr:col>10</xdr:col>
      <xdr:colOff>818005</xdr:colOff>
      <xdr:row>46</xdr:row>
      <xdr:rowOff>576514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xmlns="" id="{B56255D8-6457-8949-59B5-3F1B40AF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610225" y="20345399"/>
          <a:ext cx="570355" cy="538415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47</xdr:row>
      <xdr:rowOff>26035</xdr:rowOff>
    </xdr:from>
    <xdr:to>
      <xdr:col>10</xdr:col>
      <xdr:colOff>847725</xdr:colOff>
      <xdr:row>47</xdr:row>
      <xdr:rowOff>594045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xmlns="" id="{EC5EFDB1-7676-977C-4BB6-204D9BE4C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610225" y="20961985"/>
          <a:ext cx="600075" cy="56801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48</xdr:row>
      <xdr:rowOff>47625</xdr:rowOff>
    </xdr:from>
    <xdr:to>
      <xdr:col>10</xdr:col>
      <xdr:colOff>790575</xdr:colOff>
      <xdr:row>48</xdr:row>
      <xdr:rowOff>558609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xmlns="" id="{235F95D4-83F5-AC83-B453-02DFF9E66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686425" y="21612225"/>
          <a:ext cx="466725" cy="510984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238125</xdr:colOff>
      <xdr:row>49</xdr:row>
      <xdr:rowOff>73886</xdr:rowOff>
    </xdr:from>
    <xdr:to>
      <xdr:col>10</xdr:col>
      <xdr:colOff>857250</xdr:colOff>
      <xdr:row>49</xdr:row>
      <xdr:rowOff>611974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xmlns="" id="{66BDF0D9-F431-FCA5-AA79-F825961DB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715500" y="32982761"/>
          <a:ext cx="619125" cy="538088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219074</xdr:colOff>
      <xdr:row>51</xdr:row>
      <xdr:rowOff>47624</xdr:rowOff>
    </xdr:from>
    <xdr:to>
      <xdr:col>10</xdr:col>
      <xdr:colOff>781049</xdr:colOff>
      <xdr:row>51</xdr:row>
      <xdr:rowOff>609599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xmlns="" id="{72A4289C-C091-0442-23C6-046121329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039349" y="33585149"/>
          <a:ext cx="561975" cy="561975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55</xdr:row>
      <xdr:rowOff>54091</xdr:rowOff>
    </xdr:from>
    <xdr:to>
      <xdr:col>10</xdr:col>
      <xdr:colOff>857250</xdr:colOff>
      <xdr:row>55</xdr:row>
      <xdr:rowOff>571940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xmlns="" id="{693D6F0C-2F19-CFB3-B772-D502570B8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648825" y="32962966"/>
          <a:ext cx="685800" cy="517849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238125</xdr:colOff>
      <xdr:row>58</xdr:row>
      <xdr:rowOff>48433</xdr:rowOff>
    </xdr:from>
    <xdr:to>
      <xdr:col>10</xdr:col>
      <xdr:colOff>781050</xdr:colOff>
      <xdr:row>58</xdr:row>
      <xdr:rowOff>594839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xmlns="" id="{D76BD071-E2C5-F729-88A6-0CB7FBCA5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600700" y="28528183"/>
          <a:ext cx="542925" cy="546406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59</xdr:row>
      <xdr:rowOff>47625</xdr:rowOff>
    </xdr:from>
    <xdr:to>
      <xdr:col>10</xdr:col>
      <xdr:colOff>765281</xdr:colOff>
      <xdr:row>59</xdr:row>
      <xdr:rowOff>587188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xmlns="" id="{A49F8D89-390D-F5F7-158E-170881CD6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62600" y="29156025"/>
          <a:ext cx="565256" cy="539563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60</xdr:row>
      <xdr:rowOff>30242</xdr:rowOff>
    </xdr:from>
    <xdr:to>
      <xdr:col>10</xdr:col>
      <xdr:colOff>742950</xdr:colOff>
      <xdr:row>60</xdr:row>
      <xdr:rowOff>611987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xmlns="" id="{5EE43E71-AD6D-F388-B3BB-6615F1D45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581650" y="29767292"/>
          <a:ext cx="523875" cy="58174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62</xdr:row>
      <xdr:rowOff>82459</xdr:rowOff>
    </xdr:from>
    <xdr:to>
      <xdr:col>10</xdr:col>
      <xdr:colOff>942975</xdr:colOff>
      <xdr:row>62</xdr:row>
      <xdr:rowOff>556704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xmlns="" id="{296694D2-AE51-26C0-810A-BEEBEF714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486400" y="31076809"/>
          <a:ext cx="819150" cy="474245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63</xdr:row>
      <xdr:rowOff>19049</xdr:rowOff>
    </xdr:from>
    <xdr:to>
      <xdr:col>10</xdr:col>
      <xdr:colOff>685800</xdr:colOff>
      <xdr:row>63</xdr:row>
      <xdr:rowOff>618370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xmlns="" id="{A03AF041-EB7C-3CD3-EB7F-D3D6173EE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657850" y="31642049"/>
          <a:ext cx="390525" cy="599321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64</xdr:row>
      <xdr:rowOff>19049</xdr:rowOff>
    </xdr:from>
    <xdr:to>
      <xdr:col>10</xdr:col>
      <xdr:colOff>619125</xdr:colOff>
      <xdr:row>64</xdr:row>
      <xdr:rowOff>603738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xmlns="" id="{5B8AB1D7-D0EA-B8EC-B6B5-8A1DBF33B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715000" y="32270699"/>
          <a:ext cx="266700" cy="584689"/>
        </a:xfrm>
        <a:prstGeom prst="rect">
          <a:avLst/>
        </a:prstGeom>
      </xdr:spPr>
    </xdr:pic>
    <xdr:clientData/>
  </xdr:twoCellAnchor>
  <xdr:twoCellAnchor editAs="oneCell">
    <xdr:from>
      <xdr:col>10</xdr:col>
      <xdr:colOff>434386</xdr:colOff>
      <xdr:row>65</xdr:row>
      <xdr:rowOff>38100</xdr:rowOff>
    </xdr:from>
    <xdr:to>
      <xdr:col>10</xdr:col>
      <xdr:colOff>587769</xdr:colOff>
      <xdr:row>65</xdr:row>
      <xdr:rowOff>581026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xmlns="" id="{36B8A6F8-8943-0F05-AC87-BDC53C3B2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5796961" y="32918400"/>
          <a:ext cx="153383" cy="542926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66</xdr:row>
      <xdr:rowOff>22333</xdr:rowOff>
    </xdr:from>
    <xdr:to>
      <xdr:col>10</xdr:col>
      <xdr:colOff>723900</xdr:colOff>
      <xdr:row>66</xdr:row>
      <xdr:rowOff>603892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xmlns="" id="{90963E0E-E53E-9D62-DC03-C7AB899F1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629275" y="33531283"/>
          <a:ext cx="457200" cy="581559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67</xdr:row>
      <xdr:rowOff>63212</xdr:rowOff>
    </xdr:from>
    <xdr:to>
      <xdr:col>10</xdr:col>
      <xdr:colOff>866775</xdr:colOff>
      <xdr:row>67</xdr:row>
      <xdr:rowOff>598994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xmlns="" id="{E949B215-BD8E-F2BF-8BD6-70C773F2D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629775" y="43659137"/>
          <a:ext cx="714375" cy="535782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68</xdr:row>
      <xdr:rowOff>30294</xdr:rowOff>
    </xdr:from>
    <xdr:to>
      <xdr:col>10</xdr:col>
      <xdr:colOff>904237</xdr:colOff>
      <xdr:row>68</xdr:row>
      <xdr:rowOff>609600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xmlns="" id="{25411C0D-2EFF-9017-732F-CA729528C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610725" y="44254869"/>
          <a:ext cx="770887" cy="579306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69</xdr:row>
      <xdr:rowOff>47625</xdr:rowOff>
    </xdr:from>
    <xdr:to>
      <xdr:col>10</xdr:col>
      <xdr:colOff>794837</xdr:colOff>
      <xdr:row>69</xdr:row>
      <xdr:rowOff>595592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xmlns="" id="{56612DA5-1CD1-1AA9-A6A7-483A150FA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048375" y="43643550"/>
          <a:ext cx="518612" cy="547967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70</xdr:row>
      <xdr:rowOff>46500</xdr:rowOff>
    </xdr:from>
    <xdr:to>
      <xdr:col>10</xdr:col>
      <xdr:colOff>828675</xdr:colOff>
      <xdr:row>70</xdr:row>
      <xdr:rowOff>584920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xmlns="" id="{6DC56F09-FCB2-7AD9-E034-BEE282F63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038850" y="44271075"/>
          <a:ext cx="561975" cy="538420"/>
        </a:xfrm>
        <a:prstGeom prst="rect">
          <a:avLst/>
        </a:prstGeom>
      </xdr:spPr>
    </xdr:pic>
    <xdr:clientData/>
  </xdr:twoCellAnchor>
  <xdr:oneCellAnchor>
    <xdr:from>
      <xdr:col>10</xdr:col>
      <xdr:colOff>123825</xdr:colOff>
      <xdr:row>2</xdr:row>
      <xdr:rowOff>50187</xdr:rowOff>
    </xdr:from>
    <xdr:ext cx="790575" cy="529767"/>
    <xdr:pic>
      <xdr:nvPicPr>
        <xdr:cNvPr id="25" name="图片 24">
          <a:extLst>
            <a:ext uri="{FF2B5EF4-FFF2-40B4-BE49-F238E27FC236}">
              <a16:creationId xmlns:a16="http://schemas.microsoft.com/office/drawing/2014/main" xmlns="" id="{5616457B-F2AF-4A36-903D-092ADA16F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601200" y="42769812"/>
          <a:ext cx="790575" cy="529767"/>
        </a:xfrm>
        <a:prstGeom prst="rect">
          <a:avLst/>
        </a:prstGeom>
      </xdr:spPr>
    </xdr:pic>
    <xdr:clientData/>
  </xdr:oneCellAnchor>
  <xdr:oneCellAnchor>
    <xdr:from>
      <xdr:col>10</xdr:col>
      <xdr:colOff>219075</xdr:colOff>
      <xdr:row>3</xdr:row>
      <xdr:rowOff>28575</xdr:rowOff>
    </xdr:from>
    <xdr:ext cx="552450" cy="552450"/>
    <xdr:pic>
      <xdr:nvPicPr>
        <xdr:cNvPr id="39" name="图片 38">
          <a:extLst>
            <a:ext uri="{FF2B5EF4-FFF2-40B4-BE49-F238E27FC236}">
              <a16:creationId xmlns:a16="http://schemas.microsoft.com/office/drawing/2014/main" xmlns="" id="{36AE80E2-5450-4831-849D-5783EFAD2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696450" y="39852600"/>
          <a:ext cx="552450" cy="552450"/>
        </a:xfrm>
        <a:prstGeom prst="rect">
          <a:avLst/>
        </a:prstGeom>
      </xdr:spPr>
    </xdr:pic>
    <xdr:clientData/>
  </xdr:oneCellAnchor>
  <xdr:oneCellAnchor>
    <xdr:from>
      <xdr:col>10</xdr:col>
      <xdr:colOff>152401</xdr:colOff>
      <xdr:row>4</xdr:row>
      <xdr:rowOff>29814</xdr:rowOff>
    </xdr:from>
    <xdr:ext cx="742950" cy="556240"/>
    <xdr:pic>
      <xdr:nvPicPr>
        <xdr:cNvPr id="50" name="图片 49">
          <a:extLst>
            <a:ext uri="{FF2B5EF4-FFF2-40B4-BE49-F238E27FC236}">
              <a16:creationId xmlns:a16="http://schemas.microsoft.com/office/drawing/2014/main" xmlns="" id="{50B764C6-098F-423C-A99D-CF960AF82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629776" y="42997089"/>
          <a:ext cx="742950" cy="556240"/>
        </a:xfrm>
        <a:prstGeom prst="rect">
          <a:avLst/>
        </a:prstGeom>
      </xdr:spPr>
    </xdr:pic>
    <xdr:clientData/>
  </xdr:oneCellAnchor>
  <xdr:oneCellAnchor>
    <xdr:from>
      <xdr:col>10</xdr:col>
      <xdr:colOff>238125</xdr:colOff>
      <xdr:row>5</xdr:row>
      <xdr:rowOff>29959</xdr:rowOff>
    </xdr:from>
    <xdr:ext cx="436831" cy="579641"/>
    <xdr:pic>
      <xdr:nvPicPr>
        <xdr:cNvPr id="67" name="图片 66">
          <a:extLst>
            <a:ext uri="{FF2B5EF4-FFF2-40B4-BE49-F238E27FC236}">
              <a16:creationId xmlns:a16="http://schemas.microsoft.com/office/drawing/2014/main" xmlns="" id="{6BD85B7C-AFDC-4754-BF76-B8C174194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715500" y="39225334"/>
          <a:ext cx="436831" cy="579641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6</xdr:row>
      <xdr:rowOff>781050</xdr:rowOff>
    </xdr:from>
    <xdr:ext cx="967280" cy="904875"/>
    <xdr:pic>
      <xdr:nvPicPr>
        <xdr:cNvPr id="71" name="图片 70">
          <a:extLst>
            <a:ext uri="{FF2B5EF4-FFF2-40B4-BE49-F238E27FC236}">
              <a16:creationId xmlns:a16="http://schemas.microsoft.com/office/drawing/2014/main" xmlns="" id="{D3FB593C-8703-42C8-9A3A-3ED64AA75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525001" y="38061900"/>
          <a:ext cx="967280" cy="904875"/>
        </a:xfrm>
        <a:prstGeom prst="rect">
          <a:avLst/>
        </a:prstGeom>
      </xdr:spPr>
    </xdr:pic>
    <xdr:clientData/>
  </xdr:oneCellAnchor>
  <xdr:oneCellAnchor>
    <xdr:from>
      <xdr:col>10</xdr:col>
      <xdr:colOff>304800</xdr:colOff>
      <xdr:row>7</xdr:row>
      <xdr:rowOff>53569</xdr:rowOff>
    </xdr:from>
    <xdr:ext cx="409575" cy="529817"/>
    <xdr:pic>
      <xdr:nvPicPr>
        <xdr:cNvPr id="79" name="图片 78">
          <a:extLst>
            <a:ext uri="{FF2B5EF4-FFF2-40B4-BE49-F238E27FC236}">
              <a16:creationId xmlns:a16="http://schemas.microsoft.com/office/drawing/2014/main" xmlns="" id="{D1C884F2-56B1-44B1-9829-32C5AC4F2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782175" y="9359494"/>
          <a:ext cx="409575" cy="529817"/>
        </a:xfrm>
        <a:prstGeom prst="rect">
          <a:avLst/>
        </a:prstGeom>
      </xdr:spPr>
    </xdr:pic>
    <xdr:clientData/>
  </xdr:oneCellAnchor>
  <xdr:oneCellAnchor>
    <xdr:from>
      <xdr:col>10</xdr:col>
      <xdr:colOff>85725</xdr:colOff>
      <xdr:row>50</xdr:row>
      <xdr:rowOff>25314</xdr:rowOff>
    </xdr:from>
    <xdr:ext cx="876300" cy="569026"/>
    <xdr:pic>
      <xdr:nvPicPr>
        <xdr:cNvPr id="81" name="图片 80">
          <a:extLst>
            <a:ext uri="{FF2B5EF4-FFF2-40B4-BE49-F238E27FC236}">
              <a16:creationId xmlns:a16="http://schemas.microsoft.com/office/drawing/2014/main" xmlns="" id="{175FB3A3-F61E-4971-9444-9127FD0CC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563100" y="6788064"/>
          <a:ext cx="876300" cy="569026"/>
        </a:xfrm>
        <a:prstGeom prst="rect">
          <a:avLst/>
        </a:prstGeom>
      </xdr:spPr>
    </xdr:pic>
    <xdr:clientData/>
  </xdr:oneCellAnchor>
  <xdr:oneCellAnchor>
    <xdr:from>
      <xdr:col>10</xdr:col>
      <xdr:colOff>257175</xdr:colOff>
      <xdr:row>10</xdr:row>
      <xdr:rowOff>61987</xdr:rowOff>
    </xdr:from>
    <xdr:ext cx="485775" cy="519864"/>
    <xdr:pic>
      <xdr:nvPicPr>
        <xdr:cNvPr id="82" name="图片 81">
          <a:extLst>
            <a:ext uri="{FF2B5EF4-FFF2-40B4-BE49-F238E27FC236}">
              <a16:creationId xmlns:a16="http://schemas.microsoft.com/office/drawing/2014/main" xmlns="" id="{8AFE4E6D-E553-4DBE-927A-672196432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734550" y="32970862"/>
          <a:ext cx="485775" cy="519864"/>
        </a:xfrm>
        <a:prstGeom prst="rect">
          <a:avLst/>
        </a:prstGeom>
      </xdr:spPr>
    </xdr:pic>
    <xdr:clientData/>
  </xdr:oneCellAnchor>
  <xdr:oneCellAnchor>
    <xdr:from>
      <xdr:col>10</xdr:col>
      <xdr:colOff>276225</xdr:colOff>
      <xdr:row>14</xdr:row>
      <xdr:rowOff>46335</xdr:rowOff>
    </xdr:from>
    <xdr:ext cx="485775" cy="531728"/>
    <xdr:pic>
      <xdr:nvPicPr>
        <xdr:cNvPr id="83" name="图片 82">
          <a:extLst>
            <a:ext uri="{FF2B5EF4-FFF2-40B4-BE49-F238E27FC236}">
              <a16:creationId xmlns:a16="http://schemas.microsoft.com/office/drawing/2014/main" xmlns="" id="{8B595C37-0CA5-407D-A470-1DF9E97D4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753600" y="50585985"/>
          <a:ext cx="485775" cy="531728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15</xdr:row>
      <xdr:rowOff>32773</xdr:rowOff>
    </xdr:from>
    <xdr:ext cx="695325" cy="568902"/>
    <xdr:pic>
      <xdr:nvPicPr>
        <xdr:cNvPr id="84" name="图片 83">
          <a:extLst>
            <a:ext uri="{FF2B5EF4-FFF2-40B4-BE49-F238E27FC236}">
              <a16:creationId xmlns:a16="http://schemas.microsoft.com/office/drawing/2014/main" xmlns="" id="{D2394C3C-EDC3-4B31-8BB6-67309C4A7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629775" y="46171873"/>
          <a:ext cx="695325" cy="568902"/>
        </a:xfrm>
        <a:prstGeom prst="rect">
          <a:avLst/>
        </a:prstGeom>
      </xdr:spPr>
    </xdr:pic>
    <xdr:clientData/>
  </xdr:oneCellAnchor>
  <xdr:twoCellAnchor editAs="oneCell">
    <xdr:from>
      <xdr:col>10</xdr:col>
      <xdr:colOff>161925</xdr:colOff>
      <xdr:row>24</xdr:row>
      <xdr:rowOff>28575</xdr:rowOff>
    </xdr:from>
    <xdr:to>
      <xdr:col>10</xdr:col>
      <xdr:colOff>826447</xdr:colOff>
      <xdr:row>24</xdr:row>
      <xdr:rowOff>607745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xmlns="" id="{4D128BB2-51AC-4F04-4147-AE5256BD3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639300" y="17221200"/>
          <a:ext cx="664522" cy="579170"/>
        </a:xfrm>
        <a:prstGeom prst="rect">
          <a:avLst/>
        </a:prstGeom>
      </xdr:spPr>
    </xdr:pic>
    <xdr:clientData/>
  </xdr:twoCellAnchor>
  <xdr:oneCellAnchor>
    <xdr:from>
      <xdr:col>10</xdr:col>
      <xdr:colOff>209550</xdr:colOff>
      <xdr:row>30</xdr:row>
      <xdr:rowOff>50298</xdr:rowOff>
    </xdr:from>
    <xdr:ext cx="561975" cy="547187"/>
    <xdr:pic>
      <xdr:nvPicPr>
        <xdr:cNvPr id="86" name="图片 85">
          <a:extLst>
            <a:ext uri="{FF2B5EF4-FFF2-40B4-BE49-F238E27FC236}">
              <a16:creationId xmlns:a16="http://schemas.microsoft.com/office/drawing/2014/main" xmlns="" id="{2A5EE748-75D8-46CA-AC6E-0B3B86EAD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686925" y="52475898"/>
          <a:ext cx="561975" cy="547187"/>
        </a:xfrm>
        <a:prstGeom prst="rect">
          <a:avLst/>
        </a:prstGeom>
      </xdr:spPr>
    </xdr:pic>
    <xdr:clientData/>
  </xdr:oneCellAnchor>
  <xdr:oneCellAnchor>
    <xdr:from>
      <xdr:col>10</xdr:col>
      <xdr:colOff>198664</xdr:colOff>
      <xdr:row>31</xdr:row>
      <xdr:rowOff>74839</xdr:rowOff>
    </xdr:from>
    <xdr:ext cx="631371" cy="675216"/>
    <xdr:pic>
      <xdr:nvPicPr>
        <xdr:cNvPr id="87" name="图片 86">
          <a:extLst>
            <a:ext uri="{FF2B5EF4-FFF2-40B4-BE49-F238E27FC236}">
              <a16:creationId xmlns:a16="http://schemas.microsoft.com/office/drawing/2014/main" xmlns="" id="{151AB1D6-AE48-4AE7-BABB-453BF7154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4159593" y="25343303"/>
          <a:ext cx="631371" cy="675216"/>
        </a:xfrm>
        <a:prstGeom prst="rect">
          <a:avLst/>
        </a:prstGeom>
      </xdr:spPr>
    </xdr:pic>
    <xdr:clientData/>
  </xdr:oneCellAnchor>
  <xdr:oneCellAnchor>
    <xdr:from>
      <xdr:col>10</xdr:col>
      <xdr:colOff>95250</xdr:colOff>
      <xdr:row>37</xdr:row>
      <xdr:rowOff>25312</xdr:rowOff>
    </xdr:from>
    <xdr:ext cx="771525" cy="578644"/>
    <xdr:pic>
      <xdr:nvPicPr>
        <xdr:cNvPr id="88" name="图片 87">
          <a:extLst>
            <a:ext uri="{FF2B5EF4-FFF2-40B4-BE49-F238E27FC236}">
              <a16:creationId xmlns:a16="http://schemas.microsoft.com/office/drawing/2014/main" xmlns="" id="{3AE5D06A-230C-442F-AC11-9AD96FAE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572625" y="45535762"/>
          <a:ext cx="771525" cy="578644"/>
        </a:xfrm>
        <a:prstGeom prst="rect">
          <a:avLst/>
        </a:prstGeom>
      </xdr:spPr>
    </xdr:pic>
    <xdr:clientData/>
  </xdr:oneCellAnchor>
  <xdr:oneCellAnchor>
    <xdr:from>
      <xdr:col>10</xdr:col>
      <xdr:colOff>276226</xdr:colOff>
      <xdr:row>39</xdr:row>
      <xdr:rowOff>37158</xdr:rowOff>
    </xdr:from>
    <xdr:ext cx="514350" cy="548896"/>
    <xdr:pic>
      <xdr:nvPicPr>
        <xdr:cNvPr id="89" name="图片 88">
          <a:extLst>
            <a:ext uri="{FF2B5EF4-FFF2-40B4-BE49-F238E27FC236}">
              <a16:creationId xmlns:a16="http://schemas.microsoft.com/office/drawing/2014/main" xmlns="" id="{FBB76937-9274-4AD1-AEEB-008777F0F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753601" y="53091408"/>
          <a:ext cx="514350" cy="548896"/>
        </a:xfrm>
        <a:prstGeom prst="rect">
          <a:avLst/>
        </a:prstGeom>
      </xdr:spPr>
    </xdr:pic>
    <xdr:clientData/>
  </xdr:oneCellAnchor>
  <xdr:twoCellAnchor editAs="oneCell">
    <xdr:from>
      <xdr:col>10</xdr:col>
      <xdr:colOff>323851</xdr:colOff>
      <xdr:row>43</xdr:row>
      <xdr:rowOff>38100</xdr:rowOff>
    </xdr:from>
    <xdr:to>
      <xdr:col>10</xdr:col>
      <xdr:colOff>718593</xdr:colOff>
      <xdr:row>43</xdr:row>
      <xdr:rowOff>619125</xdr:rowOff>
    </xdr:to>
    <xdr:pic>
      <xdr:nvPicPr>
        <xdr:cNvPr id="92" name="图片 91">
          <a:extLst>
            <a:ext uri="{FF2B5EF4-FFF2-40B4-BE49-F238E27FC236}">
              <a16:creationId xmlns:a16="http://schemas.microsoft.com/office/drawing/2014/main" xmlns="" id="{F18A8FE4-1691-39F3-A215-F6EE742D5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801226" y="29175075"/>
          <a:ext cx="394742" cy="5810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44</xdr:row>
      <xdr:rowOff>28576</xdr:rowOff>
    </xdr:from>
    <xdr:to>
      <xdr:col>10</xdr:col>
      <xdr:colOff>705987</xdr:colOff>
      <xdr:row>44</xdr:row>
      <xdr:rowOff>581026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xmlns="" id="{462BAD16-41D1-BD62-264A-A7AC28C0A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791700" y="29794201"/>
          <a:ext cx="391662" cy="5524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161926</xdr:colOff>
      <xdr:row>52</xdr:row>
      <xdr:rowOff>38099</xdr:rowOff>
    </xdr:from>
    <xdr:to>
      <xdr:col>10</xdr:col>
      <xdr:colOff>786814</xdr:colOff>
      <xdr:row>52</xdr:row>
      <xdr:rowOff>612320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xmlns="" id="{C62E44FF-1036-DF26-1BD8-866BF4DCC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639301" y="34832924"/>
          <a:ext cx="624888" cy="574221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53</xdr:row>
      <xdr:rowOff>9525</xdr:rowOff>
    </xdr:from>
    <xdr:to>
      <xdr:col>10</xdr:col>
      <xdr:colOff>724342</xdr:colOff>
      <xdr:row>53</xdr:row>
      <xdr:rowOff>619125</xdr:rowOff>
    </xdr:to>
    <xdr:pic>
      <xdr:nvPicPr>
        <xdr:cNvPr id="96" name="图片 95">
          <a:extLst>
            <a:ext uri="{FF2B5EF4-FFF2-40B4-BE49-F238E27FC236}">
              <a16:creationId xmlns:a16="http://schemas.microsoft.com/office/drawing/2014/main" xmlns="" id="{0B950A6E-3EF8-4C82-4BFF-DB6CC9033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753600" y="35433000"/>
          <a:ext cx="448117" cy="609600"/>
        </a:xfrm>
        <a:prstGeom prst="rect">
          <a:avLst/>
        </a:prstGeom>
      </xdr:spPr>
    </xdr:pic>
    <xdr:clientData/>
  </xdr:twoCellAnchor>
  <xdr:oneCellAnchor>
    <xdr:from>
      <xdr:col>10</xdr:col>
      <xdr:colOff>152400</xdr:colOff>
      <xdr:row>54</xdr:row>
      <xdr:rowOff>43719</xdr:rowOff>
    </xdr:from>
    <xdr:ext cx="714375" cy="550982"/>
    <xdr:pic>
      <xdr:nvPicPr>
        <xdr:cNvPr id="97" name="图片 96">
          <a:extLst>
            <a:ext uri="{FF2B5EF4-FFF2-40B4-BE49-F238E27FC236}">
              <a16:creationId xmlns:a16="http://schemas.microsoft.com/office/drawing/2014/main" xmlns="" id="{1E13C408-3D73-4A6D-A5C1-0F64D099A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629775" y="49326069"/>
          <a:ext cx="714375" cy="550982"/>
        </a:xfrm>
        <a:prstGeom prst="rect">
          <a:avLst/>
        </a:prstGeom>
      </xdr:spPr>
    </xdr:pic>
    <xdr:clientData/>
  </xdr:oneCellAnchor>
  <xdr:oneCellAnchor>
    <xdr:from>
      <xdr:col>10</xdr:col>
      <xdr:colOff>123825</xdr:colOff>
      <xdr:row>56</xdr:row>
      <xdr:rowOff>57805</xdr:rowOff>
    </xdr:from>
    <xdr:ext cx="828675" cy="534222"/>
    <xdr:pic>
      <xdr:nvPicPr>
        <xdr:cNvPr id="98" name="图片 97">
          <a:extLst>
            <a:ext uri="{FF2B5EF4-FFF2-40B4-BE49-F238E27FC236}">
              <a16:creationId xmlns:a16="http://schemas.microsoft.com/office/drawing/2014/main" xmlns="" id="{F9127291-682F-402C-B830-19A182ED0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601200" y="56255305"/>
          <a:ext cx="828675" cy="534222"/>
        </a:xfrm>
        <a:prstGeom prst="rect">
          <a:avLst/>
        </a:prstGeom>
      </xdr:spPr>
    </xdr:pic>
    <xdr:clientData/>
  </xdr:oneCellAnchor>
  <xdr:oneCellAnchor>
    <xdr:from>
      <xdr:col>10</xdr:col>
      <xdr:colOff>95250</xdr:colOff>
      <xdr:row>57</xdr:row>
      <xdr:rowOff>64295</xdr:rowOff>
    </xdr:from>
    <xdr:ext cx="914400" cy="536330"/>
    <xdr:pic>
      <xdr:nvPicPr>
        <xdr:cNvPr id="99" name="图片 98">
          <a:extLst>
            <a:ext uri="{FF2B5EF4-FFF2-40B4-BE49-F238E27FC236}">
              <a16:creationId xmlns:a16="http://schemas.microsoft.com/office/drawing/2014/main" xmlns="" id="{37341C4C-6B05-4495-B43F-87DC0BE4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572625" y="24800720"/>
          <a:ext cx="914400" cy="536330"/>
        </a:xfrm>
        <a:prstGeom prst="rect">
          <a:avLst/>
        </a:prstGeom>
      </xdr:spPr>
    </xdr:pic>
    <xdr:clientData/>
  </xdr:oneCellAnchor>
  <xdr:twoCellAnchor editAs="oneCell">
    <xdr:from>
      <xdr:col>10</xdr:col>
      <xdr:colOff>285750</xdr:colOff>
      <xdr:row>41</xdr:row>
      <xdr:rowOff>35720</xdr:rowOff>
    </xdr:from>
    <xdr:to>
      <xdr:col>10</xdr:col>
      <xdr:colOff>789725</xdr:colOff>
      <xdr:row>41</xdr:row>
      <xdr:rowOff>702470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xmlns="" id="{96C279BC-2C5B-DF7E-8CD2-C35B144C6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4227969" y="32932689"/>
          <a:ext cx="503975" cy="666750"/>
        </a:xfrm>
        <a:prstGeom prst="rect">
          <a:avLst/>
        </a:prstGeom>
      </xdr:spPr>
    </xdr:pic>
    <xdr:clientData/>
  </xdr:twoCellAnchor>
  <xdr:twoCellAnchor editAs="oneCell">
    <xdr:from>
      <xdr:col>10</xdr:col>
      <xdr:colOff>59532</xdr:colOff>
      <xdr:row>61</xdr:row>
      <xdr:rowOff>71438</xdr:rowOff>
    </xdr:from>
    <xdr:to>
      <xdr:col>10</xdr:col>
      <xdr:colOff>966282</xdr:colOff>
      <xdr:row>61</xdr:row>
      <xdr:rowOff>690563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xmlns="" id="{1DE56F9C-A3B2-3B73-4498-5F6A03C56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4001751" y="48446532"/>
          <a:ext cx="906750" cy="619125"/>
        </a:xfrm>
        <a:prstGeom prst="rect">
          <a:avLst/>
        </a:prstGeom>
      </xdr:spPr>
    </xdr:pic>
    <xdr:clientData/>
  </xdr:twoCellAnchor>
  <xdr:twoCellAnchor editAs="oneCell">
    <xdr:from>
      <xdr:col>10</xdr:col>
      <xdr:colOff>263639</xdr:colOff>
      <xdr:row>32</xdr:row>
      <xdr:rowOff>48271</xdr:rowOff>
    </xdr:from>
    <xdr:to>
      <xdr:col>10</xdr:col>
      <xdr:colOff>943996</xdr:colOff>
      <xdr:row>32</xdr:row>
      <xdr:rowOff>612102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3A5DE579-DCCE-4E87-A418-F38F2DDA7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4205858" y="26158677"/>
          <a:ext cx="680357" cy="563831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38</xdr:row>
      <xdr:rowOff>47625</xdr:rowOff>
    </xdr:from>
    <xdr:to>
      <xdr:col>10</xdr:col>
      <xdr:colOff>887799</xdr:colOff>
      <xdr:row>38</xdr:row>
      <xdr:rowOff>687760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xmlns="" id="{E8225162-7554-22E6-F871-E025DAA32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4037469" y="30730031"/>
          <a:ext cx="792549" cy="640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zoomScale="80" zoomScaleNormal="80" workbookViewId="0">
      <selection activeCell="O4" sqref="O4"/>
    </sheetView>
  </sheetViews>
  <sheetFormatPr defaultRowHeight="13.5"/>
  <cols>
    <col min="1" max="1" width="7.875" customWidth="1"/>
    <col min="2" max="2" width="22.625" customWidth="1"/>
    <col min="3" max="3" width="9.5" customWidth="1"/>
    <col min="4" max="4" width="9.25" customWidth="1"/>
    <col min="5" max="5" width="41.25" customWidth="1"/>
    <col min="6" max="6" width="10.625" customWidth="1"/>
    <col min="7" max="7" width="16.5" customWidth="1"/>
    <col min="8" max="8" width="14.75" customWidth="1"/>
    <col min="9" max="10" width="10.125" customWidth="1"/>
    <col min="11" max="11" width="13.625" customWidth="1"/>
  </cols>
  <sheetData>
    <row r="1" spans="1:11" ht="54.95" customHeight="1">
      <c r="A1" s="29" t="s">
        <v>211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54.95" customHeight="1">
      <c r="A2" s="2" t="s">
        <v>198</v>
      </c>
      <c r="B2" s="2" t="s">
        <v>0</v>
      </c>
      <c r="C2" s="2" t="s">
        <v>1</v>
      </c>
      <c r="D2" s="2" t="s">
        <v>142</v>
      </c>
      <c r="E2" s="2" t="s">
        <v>143</v>
      </c>
      <c r="F2" s="2" t="s">
        <v>2</v>
      </c>
      <c r="G2" s="2" t="s">
        <v>141</v>
      </c>
      <c r="H2" s="2" t="s">
        <v>146</v>
      </c>
      <c r="I2" s="2" t="s">
        <v>144</v>
      </c>
      <c r="J2" s="2" t="s">
        <v>145</v>
      </c>
      <c r="K2" s="2" t="s">
        <v>3</v>
      </c>
    </row>
    <row r="3" spans="1:11" ht="60" customHeight="1">
      <c r="A3" s="1">
        <f>ROW()-2</f>
        <v>1</v>
      </c>
      <c r="B3" s="1" t="s">
        <v>119</v>
      </c>
      <c r="C3" s="1" t="s">
        <v>8</v>
      </c>
      <c r="D3" s="1">
        <v>4</v>
      </c>
      <c r="E3" s="16"/>
      <c r="F3" s="1" t="s">
        <v>139</v>
      </c>
      <c r="G3" s="1" t="s">
        <v>120</v>
      </c>
      <c r="H3" s="6"/>
      <c r="I3" s="1" t="s">
        <v>155</v>
      </c>
      <c r="J3" s="1" t="s">
        <v>166</v>
      </c>
      <c r="K3" s="1"/>
    </row>
    <row r="4" spans="1:11" ht="60" customHeight="1">
      <c r="A4" s="1">
        <f t="shared" ref="A4:A68" si="0">ROW()-2</f>
        <v>2</v>
      </c>
      <c r="B4" s="1" t="s">
        <v>113</v>
      </c>
      <c r="C4" s="1" t="s">
        <v>18</v>
      </c>
      <c r="D4" s="1">
        <v>1</v>
      </c>
      <c r="E4" s="16"/>
      <c r="F4" s="1" t="s">
        <v>139</v>
      </c>
      <c r="G4" s="1" t="s">
        <v>114</v>
      </c>
      <c r="H4" s="6"/>
      <c r="I4" s="1" t="s">
        <v>155</v>
      </c>
      <c r="J4" s="1" t="s">
        <v>166</v>
      </c>
      <c r="K4" s="1"/>
    </row>
    <row r="5" spans="1:11" ht="60" customHeight="1">
      <c r="A5" s="1">
        <f t="shared" si="0"/>
        <v>3</v>
      </c>
      <c r="B5" s="1" t="s">
        <v>117</v>
      </c>
      <c r="C5" s="1" t="s">
        <v>5</v>
      </c>
      <c r="D5" s="1">
        <v>1</v>
      </c>
      <c r="E5" s="16"/>
      <c r="F5" s="1" t="s">
        <v>139</v>
      </c>
      <c r="G5" s="1" t="s">
        <v>118</v>
      </c>
      <c r="H5" s="6"/>
      <c r="I5" s="1" t="s">
        <v>155</v>
      </c>
      <c r="J5" s="1" t="s">
        <v>166</v>
      </c>
      <c r="K5" s="1"/>
    </row>
    <row r="6" spans="1:11" ht="60" customHeight="1">
      <c r="A6" s="1">
        <f t="shared" si="0"/>
        <v>4</v>
      </c>
      <c r="B6" s="1" t="s">
        <v>107</v>
      </c>
      <c r="C6" s="1" t="s">
        <v>8</v>
      </c>
      <c r="D6" s="1">
        <v>1</v>
      </c>
      <c r="E6" s="16"/>
      <c r="F6" s="1" t="s">
        <v>139</v>
      </c>
      <c r="G6" s="1" t="s">
        <v>108</v>
      </c>
      <c r="H6" s="6"/>
      <c r="I6" s="1" t="s">
        <v>155</v>
      </c>
      <c r="J6" s="1" t="s">
        <v>166</v>
      </c>
      <c r="K6" s="1"/>
    </row>
    <row r="7" spans="1:11" ht="200.25" customHeight="1">
      <c r="A7" s="1">
        <f t="shared" si="0"/>
        <v>5</v>
      </c>
      <c r="B7" s="1" t="s">
        <v>104</v>
      </c>
      <c r="C7" s="1" t="s">
        <v>105</v>
      </c>
      <c r="D7" s="1">
        <v>9</v>
      </c>
      <c r="E7" s="16"/>
      <c r="F7" s="1" t="s">
        <v>139</v>
      </c>
      <c r="G7" s="3" t="s">
        <v>106</v>
      </c>
      <c r="H7" s="22"/>
      <c r="I7" s="1" t="s">
        <v>155</v>
      </c>
      <c r="J7" s="1" t="s">
        <v>166</v>
      </c>
      <c r="K7" s="1"/>
    </row>
    <row r="8" spans="1:11" ht="60" customHeight="1">
      <c r="A8" s="1">
        <f t="shared" si="0"/>
        <v>6</v>
      </c>
      <c r="B8" s="1" t="s">
        <v>7</v>
      </c>
      <c r="C8" s="1" t="s">
        <v>8</v>
      </c>
      <c r="D8" s="1">
        <v>1</v>
      </c>
      <c r="E8" s="16" t="s">
        <v>177</v>
      </c>
      <c r="F8" s="1" t="s">
        <v>139</v>
      </c>
      <c r="G8" s="1" t="s">
        <v>9</v>
      </c>
      <c r="H8" s="5">
        <v>77.400000000000006</v>
      </c>
      <c r="I8" s="1" t="s">
        <v>155</v>
      </c>
      <c r="J8" s="1" t="s">
        <v>166</v>
      </c>
      <c r="K8" s="1"/>
    </row>
    <row r="9" spans="1:11" ht="60" customHeight="1">
      <c r="A9" s="1">
        <f t="shared" si="0"/>
        <v>7</v>
      </c>
      <c r="B9" s="1" t="s">
        <v>10</v>
      </c>
      <c r="C9" s="1" t="s">
        <v>11</v>
      </c>
      <c r="D9" s="1">
        <v>2</v>
      </c>
      <c r="E9" s="16" t="s">
        <v>167</v>
      </c>
      <c r="F9" s="1" t="s">
        <v>139</v>
      </c>
      <c r="G9" s="1" t="s">
        <v>15</v>
      </c>
      <c r="H9" s="5">
        <v>37</v>
      </c>
      <c r="I9" s="1" t="s">
        <v>155</v>
      </c>
      <c r="J9" s="1" t="s">
        <v>166</v>
      </c>
      <c r="K9" s="1"/>
    </row>
    <row r="10" spans="1:11" ht="60" customHeight="1">
      <c r="A10" s="1">
        <f t="shared" si="0"/>
        <v>8</v>
      </c>
      <c r="B10" s="1" t="s">
        <v>12</v>
      </c>
      <c r="C10" s="1" t="s">
        <v>13</v>
      </c>
      <c r="D10" s="1">
        <v>1</v>
      </c>
      <c r="E10" s="16" t="s">
        <v>164</v>
      </c>
      <c r="F10" s="1" t="s">
        <v>139</v>
      </c>
      <c r="G10" s="1" t="s">
        <v>14</v>
      </c>
      <c r="H10" s="5">
        <v>87.6</v>
      </c>
      <c r="I10" s="1" t="s">
        <v>155</v>
      </c>
      <c r="J10" s="1" t="s">
        <v>166</v>
      </c>
      <c r="K10" s="1"/>
    </row>
    <row r="11" spans="1:11" ht="60" customHeight="1">
      <c r="A11" s="1">
        <f t="shared" si="0"/>
        <v>9</v>
      </c>
      <c r="B11" s="1" t="s">
        <v>84</v>
      </c>
      <c r="C11" s="1" t="s">
        <v>8</v>
      </c>
      <c r="D11" s="9">
        <v>2</v>
      </c>
      <c r="E11" s="16"/>
      <c r="F11" s="1" t="s">
        <v>140</v>
      </c>
      <c r="G11" s="1" t="s">
        <v>85</v>
      </c>
      <c r="H11" s="5">
        <v>5.3</v>
      </c>
      <c r="I11" s="1" t="s">
        <v>155</v>
      </c>
      <c r="J11" s="1" t="s">
        <v>166</v>
      </c>
      <c r="K11" s="1"/>
    </row>
    <row r="12" spans="1:11" ht="60" customHeight="1">
      <c r="A12" s="1">
        <f t="shared" si="0"/>
        <v>10</v>
      </c>
      <c r="B12" s="1" t="s">
        <v>16</v>
      </c>
      <c r="C12" s="1" t="s">
        <v>8</v>
      </c>
      <c r="D12" s="1">
        <v>1</v>
      </c>
      <c r="E12" s="16" t="s">
        <v>178</v>
      </c>
      <c r="F12" s="1" t="s">
        <v>139</v>
      </c>
      <c r="G12" s="1" t="s">
        <v>17</v>
      </c>
      <c r="H12" s="5">
        <v>81.5</v>
      </c>
      <c r="I12" s="1" t="s">
        <v>155</v>
      </c>
      <c r="J12" s="1" t="s">
        <v>166</v>
      </c>
      <c r="K12" s="1"/>
    </row>
    <row r="13" spans="1:11" ht="60" customHeight="1">
      <c r="A13" s="1">
        <f t="shared" si="0"/>
        <v>11</v>
      </c>
      <c r="B13" s="1" t="s">
        <v>10</v>
      </c>
      <c r="C13" s="1" t="s">
        <v>18</v>
      </c>
      <c r="D13" s="1">
        <v>1</v>
      </c>
      <c r="E13" s="16" t="s">
        <v>165</v>
      </c>
      <c r="F13" s="1" t="s">
        <v>139</v>
      </c>
      <c r="G13" s="1" t="s">
        <v>19</v>
      </c>
      <c r="H13" s="8" t="s">
        <v>161</v>
      </c>
      <c r="I13" s="1" t="s">
        <v>155</v>
      </c>
      <c r="J13" s="1" t="s">
        <v>166</v>
      </c>
      <c r="K13" s="1"/>
    </row>
    <row r="14" spans="1:11" ht="60" customHeight="1">
      <c r="A14" s="1">
        <f t="shared" si="0"/>
        <v>12</v>
      </c>
      <c r="B14" s="1" t="s">
        <v>20</v>
      </c>
      <c r="C14" s="1" t="s">
        <v>11</v>
      </c>
      <c r="D14" s="1">
        <v>1</v>
      </c>
      <c r="E14" s="16" t="s">
        <v>169</v>
      </c>
      <c r="F14" s="1" t="s">
        <v>139</v>
      </c>
      <c r="G14" s="1" t="s">
        <v>21</v>
      </c>
      <c r="H14" s="5">
        <v>158.19999999999999</v>
      </c>
      <c r="I14" s="1" t="s">
        <v>155</v>
      </c>
      <c r="J14" s="1" t="s">
        <v>166</v>
      </c>
      <c r="K14" s="1"/>
    </row>
    <row r="15" spans="1:11" ht="60" customHeight="1">
      <c r="A15" s="1">
        <f t="shared" si="0"/>
        <v>13</v>
      </c>
      <c r="B15" s="1" t="s">
        <v>132</v>
      </c>
      <c r="C15" s="1" t="s">
        <v>8</v>
      </c>
      <c r="D15" s="1">
        <v>1</v>
      </c>
      <c r="E15" s="16"/>
      <c r="F15" s="1" t="s">
        <v>139</v>
      </c>
      <c r="G15" s="1" t="s">
        <v>133</v>
      </c>
      <c r="H15" s="6"/>
      <c r="I15" s="1" t="s">
        <v>155</v>
      </c>
      <c r="J15" s="1" t="s">
        <v>166</v>
      </c>
      <c r="K15" s="1"/>
    </row>
    <row r="16" spans="1:11" ht="60" customHeight="1">
      <c r="A16" s="1">
        <f t="shared" si="0"/>
        <v>14</v>
      </c>
      <c r="B16" s="1" t="s">
        <v>115</v>
      </c>
      <c r="C16" s="1" t="s">
        <v>8</v>
      </c>
      <c r="D16" s="1">
        <v>1</v>
      </c>
      <c r="E16" s="16"/>
      <c r="F16" s="1" t="s">
        <v>139</v>
      </c>
      <c r="G16" s="1" t="s">
        <v>124</v>
      </c>
      <c r="H16" s="6"/>
      <c r="I16" s="1" t="s">
        <v>155</v>
      </c>
      <c r="J16" s="1" t="s">
        <v>166</v>
      </c>
      <c r="K16" s="1"/>
    </row>
    <row r="17" spans="1:11" ht="60" customHeight="1">
      <c r="A17" s="1">
        <f t="shared" si="0"/>
        <v>15</v>
      </c>
      <c r="B17" s="1" t="s">
        <v>22</v>
      </c>
      <c r="C17" s="1" t="s">
        <v>11</v>
      </c>
      <c r="D17" s="1">
        <v>2</v>
      </c>
      <c r="E17" s="16" t="s">
        <v>168</v>
      </c>
      <c r="F17" s="1" t="s">
        <v>139</v>
      </c>
      <c r="G17" s="1" t="s">
        <v>23</v>
      </c>
      <c r="H17" s="5">
        <v>150.19999999999999</v>
      </c>
      <c r="I17" s="1" t="s">
        <v>155</v>
      </c>
      <c r="J17" s="1" t="s">
        <v>166</v>
      </c>
      <c r="K17" s="1"/>
    </row>
    <row r="18" spans="1:11" ht="60" customHeight="1">
      <c r="A18" s="1">
        <f t="shared" si="0"/>
        <v>16</v>
      </c>
      <c r="B18" s="1" t="s">
        <v>24</v>
      </c>
      <c r="C18" s="1" t="s">
        <v>26</v>
      </c>
      <c r="D18" s="1">
        <v>1</v>
      </c>
      <c r="E18" s="16" t="s">
        <v>170</v>
      </c>
      <c r="F18" s="1" t="s">
        <v>139</v>
      </c>
      <c r="G18" s="1" t="s">
        <v>25</v>
      </c>
      <c r="H18" s="1">
        <v>292.10000000000002</v>
      </c>
      <c r="I18" s="1" t="s">
        <v>155</v>
      </c>
      <c r="J18" s="1" t="s">
        <v>166</v>
      </c>
      <c r="K18" s="1"/>
    </row>
    <row r="19" spans="1:11" ht="60" customHeight="1">
      <c r="A19" s="1">
        <f t="shared" si="0"/>
        <v>17</v>
      </c>
      <c r="B19" s="1" t="s">
        <v>27</v>
      </c>
      <c r="C19" s="1" t="s">
        <v>11</v>
      </c>
      <c r="D19" s="1">
        <v>2</v>
      </c>
      <c r="E19" s="16" t="s">
        <v>171</v>
      </c>
      <c r="F19" s="1" t="s">
        <v>139</v>
      </c>
      <c r="G19" s="1" t="s">
        <v>28</v>
      </c>
      <c r="H19" s="5">
        <v>35.1</v>
      </c>
      <c r="I19" s="1" t="s">
        <v>155</v>
      </c>
      <c r="J19" s="1" t="s">
        <v>166</v>
      </c>
      <c r="K19" s="1"/>
    </row>
    <row r="20" spans="1:11" ht="60" customHeight="1">
      <c r="A20" s="1">
        <f t="shared" si="0"/>
        <v>18</v>
      </c>
      <c r="B20" s="1" t="s">
        <v>29</v>
      </c>
      <c r="C20" s="1" t="s">
        <v>26</v>
      </c>
      <c r="D20" s="1">
        <v>3</v>
      </c>
      <c r="E20" s="16"/>
      <c r="F20" s="1" t="s">
        <v>139</v>
      </c>
      <c r="G20" s="1" t="s">
        <v>30</v>
      </c>
      <c r="H20" s="5" t="s">
        <v>160</v>
      </c>
      <c r="I20" s="1" t="s">
        <v>155</v>
      </c>
      <c r="J20" s="1" t="s">
        <v>166</v>
      </c>
      <c r="K20" s="1"/>
    </row>
    <row r="21" spans="1:11" ht="60" customHeight="1">
      <c r="A21" s="1">
        <f t="shared" si="0"/>
        <v>19</v>
      </c>
      <c r="B21" s="1" t="s">
        <v>31</v>
      </c>
      <c r="C21" s="1" t="s">
        <v>32</v>
      </c>
      <c r="D21" s="1">
        <v>1</v>
      </c>
      <c r="E21" s="16" t="s">
        <v>195</v>
      </c>
      <c r="F21" s="1" t="s">
        <v>139</v>
      </c>
      <c r="G21" s="1" t="s">
        <v>33</v>
      </c>
      <c r="H21" s="5">
        <v>104</v>
      </c>
      <c r="I21" s="1" t="s">
        <v>155</v>
      </c>
      <c r="J21" s="1" t="s">
        <v>166</v>
      </c>
      <c r="K21" s="1"/>
    </row>
    <row r="22" spans="1:11" ht="60" customHeight="1">
      <c r="A22" s="1">
        <f t="shared" si="0"/>
        <v>20</v>
      </c>
      <c r="B22" s="1" t="s">
        <v>34</v>
      </c>
      <c r="C22" s="1" t="s">
        <v>32</v>
      </c>
      <c r="D22" s="1">
        <v>1</v>
      </c>
      <c r="E22" s="16" t="s">
        <v>172</v>
      </c>
      <c r="F22" s="1" t="s">
        <v>139</v>
      </c>
      <c r="G22" s="1" t="s">
        <v>35</v>
      </c>
      <c r="H22" s="1">
        <v>85.9</v>
      </c>
      <c r="I22" s="1" t="s">
        <v>155</v>
      </c>
      <c r="J22" s="1" t="s">
        <v>166</v>
      </c>
      <c r="K22" s="1"/>
    </row>
    <row r="23" spans="1:11" ht="60" customHeight="1">
      <c r="A23" s="1">
        <f t="shared" si="0"/>
        <v>21</v>
      </c>
      <c r="B23" s="1" t="s">
        <v>36</v>
      </c>
      <c r="C23" s="1" t="s">
        <v>37</v>
      </c>
      <c r="D23" s="1">
        <v>1</v>
      </c>
      <c r="E23" s="16" t="s">
        <v>173</v>
      </c>
      <c r="F23" s="1" t="s">
        <v>139</v>
      </c>
      <c r="G23" s="1" t="s">
        <v>38</v>
      </c>
      <c r="H23" s="1">
        <v>105.2</v>
      </c>
      <c r="I23" s="1" t="s">
        <v>155</v>
      </c>
      <c r="J23" s="1" t="s">
        <v>166</v>
      </c>
      <c r="K23" s="1"/>
    </row>
    <row r="24" spans="1:11" ht="60" customHeight="1">
      <c r="A24" s="1">
        <f t="shared" si="0"/>
        <v>22</v>
      </c>
      <c r="B24" s="1" t="s">
        <v>39</v>
      </c>
      <c r="C24" s="1" t="s">
        <v>18</v>
      </c>
      <c r="D24" s="1">
        <v>1</v>
      </c>
      <c r="E24" s="16"/>
      <c r="F24" s="1" t="s">
        <v>139</v>
      </c>
      <c r="G24" s="1" t="s">
        <v>40</v>
      </c>
      <c r="H24" s="5">
        <v>117.4</v>
      </c>
      <c r="I24" s="1" t="s">
        <v>155</v>
      </c>
      <c r="J24" s="1" t="s">
        <v>166</v>
      </c>
      <c r="K24" s="1"/>
    </row>
    <row r="25" spans="1:11" ht="60" customHeight="1">
      <c r="A25" s="1">
        <f t="shared" si="0"/>
        <v>23</v>
      </c>
      <c r="B25" s="1" t="s">
        <v>41</v>
      </c>
      <c r="C25" s="1" t="s">
        <v>42</v>
      </c>
      <c r="D25" s="1">
        <v>1</v>
      </c>
      <c r="E25" s="16"/>
      <c r="F25" s="1" t="s">
        <v>139</v>
      </c>
      <c r="G25" s="1" t="s">
        <v>43</v>
      </c>
      <c r="H25" s="5">
        <v>220.7</v>
      </c>
      <c r="I25" s="1" t="s">
        <v>155</v>
      </c>
      <c r="J25" s="1" t="s">
        <v>166</v>
      </c>
      <c r="K25" s="1"/>
    </row>
    <row r="26" spans="1:11" ht="60" customHeight="1">
      <c r="A26" s="1">
        <f t="shared" si="0"/>
        <v>24</v>
      </c>
      <c r="B26" s="1" t="s">
        <v>44</v>
      </c>
      <c r="C26" s="1" t="s">
        <v>37</v>
      </c>
      <c r="D26" s="1">
        <v>2</v>
      </c>
      <c r="E26" s="16" t="s">
        <v>174</v>
      </c>
      <c r="F26" s="1" t="s">
        <v>139</v>
      </c>
      <c r="G26" s="1" t="s">
        <v>45</v>
      </c>
      <c r="H26" s="6"/>
      <c r="I26" s="1" t="s">
        <v>155</v>
      </c>
      <c r="J26" s="1" t="s">
        <v>166</v>
      </c>
      <c r="K26" s="1"/>
    </row>
    <row r="27" spans="1:11" ht="60" customHeight="1">
      <c r="A27" s="1">
        <f t="shared" si="0"/>
        <v>25</v>
      </c>
      <c r="B27" s="1" t="s">
        <v>46</v>
      </c>
      <c r="C27" s="1" t="s">
        <v>32</v>
      </c>
      <c r="D27" s="1">
        <v>1</v>
      </c>
      <c r="E27" s="16"/>
      <c r="F27" s="1" t="s">
        <v>139</v>
      </c>
      <c r="G27" s="1" t="s">
        <v>47</v>
      </c>
      <c r="H27" s="5">
        <v>160.80000000000001</v>
      </c>
      <c r="I27" s="1" t="s">
        <v>155</v>
      </c>
      <c r="J27" s="1" t="s">
        <v>166</v>
      </c>
      <c r="K27" s="1"/>
    </row>
    <row r="28" spans="1:11" ht="60" customHeight="1">
      <c r="A28" s="1">
        <f t="shared" si="0"/>
        <v>26</v>
      </c>
      <c r="B28" s="1" t="s">
        <v>48</v>
      </c>
      <c r="C28" s="1" t="s">
        <v>49</v>
      </c>
      <c r="D28" s="1">
        <v>2</v>
      </c>
      <c r="E28" s="16"/>
      <c r="F28" s="1" t="s">
        <v>139</v>
      </c>
      <c r="G28" s="1" t="s">
        <v>50</v>
      </c>
      <c r="H28" s="5">
        <v>95</v>
      </c>
      <c r="I28" s="1" t="s">
        <v>155</v>
      </c>
      <c r="J28" s="1" t="s">
        <v>166</v>
      </c>
      <c r="K28" s="1"/>
    </row>
    <row r="29" spans="1:11" ht="60" customHeight="1">
      <c r="A29" s="1">
        <f t="shared" si="0"/>
        <v>27</v>
      </c>
      <c r="B29" s="1" t="s">
        <v>51</v>
      </c>
      <c r="C29" s="1" t="s">
        <v>52</v>
      </c>
      <c r="D29" s="1">
        <v>1</v>
      </c>
      <c r="E29" s="16"/>
      <c r="F29" s="1" t="s">
        <v>139</v>
      </c>
      <c r="G29" s="1" t="s">
        <v>53</v>
      </c>
      <c r="H29" s="5">
        <v>100.5</v>
      </c>
      <c r="I29" s="1" t="s">
        <v>155</v>
      </c>
      <c r="J29" s="1" t="s">
        <v>166</v>
      </c>
      <c r="K29" s="1"/>
    </row>
    <row r="30" spans="1:11" ht="60" customHeight="1">
      <c r="A30" s="1">
        <f t="shared" si="0"/>
        <v>28</v>
      </c>
      <c r="B30" s="1" t="s">
        <v>54</v>
      </c>
      <c r="C30" s="1" t="s">
        <v>52</v>
      </c>
      <c r="D30" s="1">
        <v>1</v>
      </c>
      <c r="E30" s="16" t="s">
        <v>175</v>
      </c>
      <c r="F30" s="1" t="s">
        <v>139</v>
      </c>
      <c r="G30" s="1" t="s">
        <v>55</v>
      </c>
      <c r="H30" s="1">
        <v>317.10000000000002</v>
      </c>
      <c r="I30" s="1" t="s">
        <v>155</v>
      </c>
      <c r="J30" s="1" t="s">
        <v>166</v>
      </c>
      <c r="K30" s="1"/>
    </row>
    <row r="31" spans="1:11" ht="60" customHeight="1">
      <c r="A31" s="1">
        <f t="shared" si="0"/>
        <v>29</v>
      </c>
      <c r="B31" s="1" t="s">
        <v>134</v>
      </c>
      <c r="C31" s="1" t="s">
        <v>8</v>
      </c>
      <c r="D31" s="1">
        <v>1</v>
      </c>
      <c r="E31" s="3" t="s">
        <v>193</v>
      </c>
      <c r="F31" s="1" t="s">
        <v>139</v>
      </c>
      <c r="G31" s="19" t="s">
        <v>197</v>
      </c>
      <c r="H31" s="20">
        <v>267.10000000000002</v>
      </c>
      <c r="I31" s="1" t="s">
        <v>155</v>
      </c>
      <c r="J31" s="1" t="s">
        <v>166</v>
      </c>
      <c r="K31" s="1"/>
    </row>
    <row r="32" spans="1:11" ht="66.75" customHeight="1">
      <c r="A32" s="1">
        <f t="shared" si="0"/>
        <v>30</v>
      </c>
      <c r="B32" s="1" t="s">
        <v>135</v>
      </c>
      <c r="C32" s="1" t="s">
        <v>8</v>
      </c>
      <c r="D32" s="1">
        <v>1</v>
      </c>
      <c r="E32" s="3" t="s">
        <v>194</v>
      </c>
      <c r="F32" s="1" t="s">
        <v>139</v>
      </c>
      <c r="G32" s="18" t="s">
        <v>196</v>
      </c>
      <c r="H32" s="20">
        <v>79.099999999999994</v>
      </c>
      <c r="I32" s="1" t="s">
        <v>155</v>
      </c>
      <c r="J32" s="1" t="s">
        <v>166</v>
      </c>
      <c r="K32" s="1"/>
    </row>
    <row r="33" spans="1:11" ht="60" customHeight="1">
      <c r="A33" s="1">
        <f t="shared" si="0"/>
        <v>31</v>
      </c>
      <c r="B33" s="1" t="s">
        <v>204</v>
      </c>
      <c r="C33" s="1" t="s">
        <v>5</v>
      </c>
      <c r="D33" s="1">
        <v>1</v>
      </c>
      <c r="E33" s="16"/>
      <c r="F33" s="1" t="s">
        <v>139</v>
      </c>
      <c r="G33" s="1" t="s">
        <v>205</v>
      </c>
      <c r="H33" s="1">
        <v>112.9</v>
      </c>
      <c r="I33" s="1" t="s">
        <v>155</v>
      </c>
      <c r="J33" s="1" t="s">
        <v>166</v>
      </c>
      <c r="K33" s="1"/>
    </row>
    <row r="34" spans="1:11" ht="60" customHeight="1">
      <c r="A34" s="1">
        <f t="shared" si="0"/>
        <v>32</v>
      </c>
      <c r="B34" s="1" t="s">
        <v>56</v>
      </c>
      <c r="C34" s="1" t="s">
        <v>52</v>
      </c>
      <c r="D34" s="1">
        <v>2</v>
      </c>
      <c r="E34" s="16"/>
      <c r="F34" s="1" t="s">
        <v>139</v>
      </c>
      <c r="G34" s="1" t="s">
        <v>57</v>
      </c>
      <c r="H34" s="5">
        <v>60.3</v>
      </c>
      <c r="I34" s="1" t="s">
        <v>155</v>
      </c>
      <c r="J34" s="1" t="s">
        <v>166</v>
      </c>
      <c r="K34" s="1"/>
    </row>
    <row r="35" spans="1:11" ht="60" customHeight="1">
      <c r="A35" s="1">
        <f t="shared" si="0"/>
        <v>33</v>
      </c>
      <c r="B35" s="1" t="s">
        <v>58</v>
      </c>
      <c r="C35" s="1" t="s">
        <v>60</v>
      </c>
      <c r="D35" s="1">
        <v>1</v>
      </c>
      <c r="E35" s="16"/>
      <c r="F35" s="1" t="s">
        <v>139</v>
      </c>
      <c r="G35" s="1" t="s">
        <v>59</v>
      </c>
      <c r="H35" s="1">
        <v>236.8</v>
      </c>
      <c r="I35" s="1" t="s">
        <v>155</v>
      </c>
      <c r="J35" s="1" t="s">
        <v>166</v>
      </c>
      <c r="K35" s="1"/>
    </row>
    <row r="36" spans="1:11" ht="60" customHeight="1">
      <c r="A36" s="1">
        <f t="shared" si="0"/>
        <v>34</v>
      </c>
      <c r="B36" s="1" t="s">
        <v>61</v>
      </c>
      <c r="C36" s="1" t="s">
        <v>52</v>
      </c>
      <c r="D36" s="1">
        <v>1</v>
      </c>
      <c r="E36" s="16" t="s">
        <v>176</v>
      </c>
      <c r="F36" s="1" t="s">
        <v>139</v>
      </c>
      <c r="G36" s="1" t="s">
        <v>62</v>
      </c>
      <c r="H36" s="10">
        <v>1151.2</v>
      </c>
      <c r="I36" s="1" t="s">
        <v>155</v>
      </c>
      <c r="J36" s="1" t="s">
        <v>166</v>
      </c>
      <c r="K36" s="1"/>
    </row>
    <row r="37" spans="1:11" ht="60" customHeight="1">
      <c r="A37" s="1">
        <f t="shared" si="0"/>
        <v>35</v>
      </c>
      <c r="B37" s="1" t="s">
        <v>65</v>
      </c>
      <c r="C37" s="1" t="s">
        <v>52</v>
      </c>
      <c r="D37" s="1">
        <v>1</v>
      </c>
      <c r="E37" s="16" t="s">
        <v>180</v>
      </c>
      <c r="F37" s="1" t="s">
        <v>139</v>
      </c>
      <c r="G37" s="1" t="s">
        <v>66</v>
      </c>
      <c r="H37" s="4">
        <v>350.9</v>
      </c>
      <c r="I37" s="1" t="s">
        <v>155</v>
      </c>
      <c r="J37" s="1" t="s">
        <v>166</v>
      </c>
      <c r="K37" s="1"/>
    </row>
    <row r="38" spans="1:11" ht="60" customHeight="1">
      <c r="A38" s="1">
        <f t="shared" si="0"/>
        <v>36</v>
      </c>
      <c r="B38" s="1" t="s">
        <v>109</v>
      </c>
      <c r="C38" s="1" t="s">
        <v>18</v>
      </c>
      <c r="D38" s="1">
        <v>1</v>
      </c>
      <c r="E38" s="16"/>
      <c r="F38" s="1" t="s">
        <v>139</v>
      </c>
      <c r="G38" s="1">
        <v>4.3</v>
      </c>
      <c r="H38" s="6"/>
      <c r="I38" s="1" t="s">
        <v>155</v>
      </c>
      <c r="J38" s="1" t="s">
        <v>166</v>
      </c>
      <c r="K38" s="1"/>
    </row>
    <row r="39" spans="1:11" ht="60" customHeight="1">
      <c r="A39" s="21">
        <f t="shared" si="0"/>
        <v>37</v>
      </c>
      <c r="B39" s="23" t="s">
        <v>199</v>
      </c>
      <c r="C39" s="21" t="s">
        <v>200</v>
      </c>
      <c r="D39" s="21">
        <v>1</v>
      </c>
      <c r="E39" s="24" t="s">
        <v>201</v>
      </c>
      <c r="F39" s="21" t="s">
        <v>139</v>
      </c>
      <c r="G39" s="21" t="s">
        <v>206</v>
      </c>
      <c r="H39" s="21">
        <v>386.7</v>
      </c>
      <c r="I39" s="21" t="s">
        <v>155</v>
      </c>
      <c r="J39" s="21" t="s">
        <v>166</v>
      </c>
      <c r="K39" s="21"/>
    </row>
    <row r="40" spans="1:11" ht="60" customHeight="1">
      <c r="A40" s="1">
        <f t="shared" si="0"/>
        <v>38</v>
      </c>
      <c r="B40" s="1" t="s">
        <v>130</v>
      </c>
      <c r="C40" s="1" t="s">
        <v>8</v>
      </c>
      <c r="D40" s="1">
        <v>1</v>
      </c>
      <c r="E40" s="16"/>
      <c r="F40" s="1" t="s">
        <v>139</v>
      </c>
      <c r="G40" s="1" t="s">
        <v>131</v>
      </c>
      <c r="H40" s="15">
        <v>378.3</v>
      </c>
      <c r="I40" s="1" t="s">
        <v>155</v>
      </c>
      <c r="J40" s="1" t="s">
        <v>166</v>
      </c>
      <c r="K40" s="1"/>
    </row>
    <row r="41" spans="1:11" ht="60" customHeight="1">
      <c r="A41" s="1">
        <f t="shared" si="0"/>
        <v>39</v>
      </c>
      <c r="B41" s="1" t="s">
        <v>67</v>
      </c>
      <c r="C41" s="1" t="s">
        <v>52</v>
      </c>
      <c r="D41" s="1">
        <v>1</v>
      </c>
      <c r="E41" s="16" t="s">
        <v>181</v>
      </c>
      <c r="F41" s="1" t="s">
        <v>139</v>
      </c>
      <c r="G41" s="1" t="s">
        <v>68</v>
      </c>
      <c r="H41" s="11">
        <v>415.5</v>
      </c>
      <c r="I41" s="14" t="s">
        <v>155</v>
      </c>
      <c r="J41" s="1" t="s">
        <v>166</v>
      </c>
      <c r="K41" s="1"/>
    </row>
    <row r="42" spans="1:11" ht="71.25" customHeight="1">
      <c r="A42" s="25">
        <f t="shared" si="0"/>
        <v>40</v>
      </c>
      <c r="B42" s="25" t="s">
        <v>203</v>
      </c>
      <c r="C42" s="25" t="s">
        <v>8</v>
      </c>
      <c r="D42" s="25">
        <v>1</v>
      </c>
      <c r="E42" s="26" t="s">
        <v>209</v>
      </c>
      <c r="F42" s="25" t="s">
        <v>139</v>
      </c>
      <c r="G42" s="25" t="s">
        <v>208</v>
      </c>
      <c r="H42" s="25"/>
      <c r="I42" s="25" t="s">
        <v>155</v>
      </c>
      <c r="J42" s="25" t="s">
        <v>166</v>
      </c>
      <c r="K42" s="25"/>
    </row>
    <row r="43" spans="1:11" ht="60" customHeight="1">
      <c r="A43" s="1">
        <f t="shared" si="0"/>
        <v>41</v>
      </c>
      <c r="B43" s="1" t="s">
        <v>69</v>
      </c>
      <c r="C43" s="1" t="s">
        <v>52</v>
      </c>
      <c r="D43" s="1">
        <v>1</v>
      </c>
      <c r="E43" s="16"/>
      <c r="F43" s="1" t="s">
        <v>139</v>
      </c>
      <c r="G43" s="1" t="s">
        <v>70</v>
      </c>
      <c r="H43" s="4">
        <v>634</v>
      </c>
      <c r="I43" s="1" t="s">
        <v>155</v>
      </c>
      <c r="J43" s="1" t="s">
        <v>166</v>
      </c>
      <c r="K43" s="1"/>
    </row>
    <row r="44" spans="1:11" ht="60" customHeight="1">
      <c r="A44" s="1">
        <f t="shared" si="0"/>
        <v>42</v>
      </c>
      <c r="B44" s="1" t="s">
        <v>147</v>
      </c>
      <c r="C44" s="1" t="s">
        <v>148</v>
      </c>
      <c r="D44" s="1">
        <v>1</v>
      </c>
      <c r="E44" s="16" t="s">
        <v>186</v>
      </c>
      <c r="F44" s="1" t="s">
        <v>149</v>
      </c>
      <c r="G44" s="1" t="s">
        <v>158</v>
      </c>
      <c r="H44" s="4">
        <v>285.39999999999998</v>
      </c>
      <c r="I44" s="1" t="s">
        <v>155</v>
      </c>
      <c r="J44" s="1" t="s">
        <v>166</v>
      </c>
      <c r="K44" s="1"/>
    </row>
    <row r="45" spans="1:11" ht="60" customHeight="1">
      <c r="A45" s="1">
        <f t="shared" si="0"/>
        <v>43</v>
      </c>
      <c r="B45" s="1" t="s">
        <v>150</v>
      </c>
      <c r="C45" s="1" t="s">
        <v>148</v>
      </c>
      <c r="D45" s="1">
        <v>1</v>
      </c>
      <c r="E45" s="16" t="s">
        <v>185</v>
      </c>
      <c r="F45" s="1" t="s">
        <v>149</v>
      </c>
      <c r="G45" s="1" t="s">
        <v>159</v>
      </c>
      <c r="H45" s="1">
        <v>2824.9</v>
      </c>
      <c r="I45" s="1" t="s">
        <v>155</v>
      </c>
      <c r="J45" s="1" t="s">
        <v>166</v>
      </c>
      <c r="K45" s="1"/>
    </row>
    <row r="46" spans="1:11" ht="60" customHeight="1">
      <c r="A46" s="1">
        <f t="shared" si="0"/>
        <v>44</v>
      </c>
      <c r="B46" s="1" t="s">
        <v>71</v>
      </c>
      <c r="C46" s="1" t="s">
        <v>52</v>
      </c>
      <c r="D46" s="1">
        <v>1</v>
      </c>
      <c r="E46" s="16" t="s">
        <v>182</v>
      </c>
      <c r="F46" s="1" t="s">
        <v>139</v>
      </c>
      <c r="G46" s="1" t="s">
        <v>72</v>
      </c>
      <c r="H46" s="4">
        <v>251.3</v>
      </c>
      <c r="I46" s="1" t="s">
        <v>155</v>
      </c>
      <c r="J46" s="1" t="s">
        <v>166</v>
      </c>
      <c r="K46" s="1"/>
    </row>
    <row r="47" spans="1:11" ht="60" customHeight="1">
      <c r="A47" s="1">
        <f t="shared" si="0"/>
        <v>45</v>
      </c>
      <c r="B47" s="1" t="s">
        <v>73</v>
      </c>
      <c r="C47" s="1" t="s">
        <v>52</v>
      </c>
      <c r="D47" s="1">
        <v>1</v>
      </c>
      <c r="E47" s="16"/>
      <c r="F47" s="1" t="s">
        <v>139</v>
      </c>
      <c r="G47" s="1" t="s">
        <v>74</v>
      </c>
      <c r="H47" s="12">
        <v>232</v>
      </c>
      <c r="I47" s="1" t="s">
        <v>155</v>
      </c>
      <c r="J47" s="1" t="s">
        <v>166</v>
      </c>
      <c r="K47" s="1"/>
    </row>
    <row r="48" spans="1:11" ht="60" customHeight="1">
      <c r="A48" s="1">
        <f t="shared" si="0"/>
        <v>46</v>
      </c>
      <c r="B48" s="1" t="s">
        <v>75</v>
      </c>
      <c r="C48" s="1" t="s">
        <v>76</v>
      </c>
      <c r="D48" s="1">
        <v>1</v>
      </c>
      <c r="E48" s="16" t="s">
        <v>183</v>
      </c>
      <c r="F48" s="1" t="s">
        <v>139</v>
      </c>
      <c r="G48" s="1" t="s">
        <v>77</v>
      </c>
      <c r="H48" s="4">
        <v>122.5</v>
      </c>
      <c r="I48" s="1" t="s">
        <v>155</v>
      </c>
      <c r="J48" s="1" t="s">
        <v>166</v>
      </c>
      <c r="K48" s="1"/>
    </row>
    <row r="49" spans="1:11" ht="60" customHeight="1">
      <c r="A49" s="1">
        <f t="shared" si="0"/>
        <v>47</v>
      </c>
      <c r="B49" s="1" t="s">
        <v>78</v>
      </c>
      <c r="C49" s="1" t="s">
        <v>49</v>
      </c>
      <c r="D49" s="1">
        <v>1</v>
      </c>
      <c r="E49" s="16" t="s">
        <v>184</v>
      </c>
      <c r="F49" s="1" t="s">
        <v>139</v>
      </c>
      <c r="G49" s="1" t="s">
        <v>79</v>
      </c>
      <c r="H49" s="4">
        <v>91.2</v>
      </c>
      <c r="I49" s="1" t="s">
        <v>155</v>
      </c>
      <c r="J49" s="1" t="s">
        <v>166</v>
      </c>
      <c r="K49" s="1"/>
    </row>
    <row r="50" spans="1:11" ht="78.75" customHeight="1">
      <c r="A50" s="1">
        <f t="shared" si="0"/>
        <v>48</v>
      </c>
      <c r="B50" s="1" t="s">
        <v>80</v>
      </c>
      <c r="C50" s="1" t="s">
        <v>52</v>
      </c>
      <c r="D50" s="1">
        <v>3</v>
      </c>
      <c r="E50" s="16"/>
      <c r="F50" s="1" t="s">
        <v>139</v>
      </c>
      <c r="G50" s="1" t="s">
        <v>81</v>
      </c>
      <c r="H50" s="12">
        <v>92.6</v>
      </c>
      <c r="I50" s="1" t="s">
        <v>155</v>
      </c>
      <c r="J50" s="1" t="s">
        <v>166</v>
      </c>
      <c r="K50" s="1"/>
    </row>
    <row r="51" spans="1:11" ht="60" customHeight="1">
      <c r="A51" s="1">
        <f t="shared" si="0"/>
        <v>49</v>
      </c>
      <c r="B51" s="1" t="s">
        <v>4</v>
      </c>
      <c r="C51" s="1" t="s">
        <v>5</v>
      </c>
      <c r="D51" s="1">
        <v>2</v>
      </c>
      <c r="E51" s="16" t="s">
        <v>163</v>
      </c>
      <c r="F51" s="1" t="s">
        <v>139</v>
      </c>
      <c r="G51" s="1" t="s">
        <v>6</v>
      </c>
      <c r="H51" s="4">
        <v>127.5</v>
      </c>
      <c r="I51" s="1" t="s">
        <v>155</v>
      </c>
      <c r="J51" s="1" t="s">
        <v>166</v>
      </c>
      <c r="K51" s="1"/>
    </row>
    <row r="52" spans="1:11" ht="60" customHeight="1">
      <c r="A52" s="1">
        <f t="shared" si="0"/>
        <v>50</v>
      </c>
      <c r="B52" s="1" t="s">
        <v>82</v>
      </c>
      <c r="C52" s="1" t="s">
        <v>18</v>
      </c>
      <c r="D52" s="1">
        <v>1</v>
      </c>
      <c r="E52" s="16" t="s">
        <v>189</v>
      </c>
      <c r="F52" s="1" t="s">
        <v>139</v>
      </c>
      <c r="G52" s="1" t="s">
        <v>83</v>
      </c>
      <c r="H52" s="6"/>
      <c r="I52" s="1" t="s">
        <v>155</v>
      </c>
      <c r="J52" s="1" t="s">
        <v>166</v>
      </c>
      <c r="K52" s="1"/>
    </row>
    <row r="53" spans="1:11" ht="60" customHeight="1">
      <c r="A53" s="1">
        <f t="shared" si="0"/>
        <v>51</v>
      </c>
      <c r="B53" s="1" t="s">
        <v>151</v>
      </c>
      <c r="C53" s="1" t="s">
        <v>152</v>
      </c>
      <c r="D53" s="1">
        <v>1</v>
      </c>
      <c r="E53" s="16"/>
      <c r="F53" s="1" t="s">
        <v>149</v>
      </c>
      <c r="G53" s="1" t="s">
        <v>156</v>
      </c>
      <c r="H53" s="6">
        <v>9.6999999999999993</v>
      </c>
      <c r="I53" s="1" t="s">
        <v>155</v>
      </c>
      <c r="J53" s="1" t="s">
        <v>166</v>
      </c>
      <c r="K53" s="1"/>
    </row>
    <row r="54" spans="1:11" ht="60" customHeight="1">
      <c r="A54" s="1">
        <f t="shared" si="0"/>
        <v>52</v>
      </c>
      <c r="B54" s="1" t="s">
        <v>153</v>
      </c>
      <c r="C54" s="1" t="s">
        <v>152</v>
      </c>
      <c r="D54" s="1">
        <v>1</v>
      </c>
      <c r="E54" s="16" t="s">
        <v>188</v>
      </c>
      <c r="F54" s="1" t="s">
        <v>154</v>
      </c>
      <c r="G54" s="1" t="s">
        <v>157</v>
      </c>
      <c r="H54" s="1">
        <v>4.8</v>
      </c>
      <c r="I54" s="1" t="s">
        <v>155</v>
      </c>
      <c r="J54" s="1" t="s">
        <v>166</v>
      </c>
      <c r="K54" s="1"/>
    </row>
    <row r="55" spans="1:11" ht="60" customHeight="1">
      <c r="A55" s="1">
        <f t="shared" si="0"/>
        <v>53</v>
      </c>
      <c r="B55" s="1" t="s">
        <v>116</v>
      </c>
      <c r="C55" s="1" t="s">
        <v>8</v>
      </c>
      <c r="D55" s="1">
        <v>1</v>
      </c>
      <c r="E55" s="16"/>
      <c r="F55" s="1" t="s">
        <v>139</v>
      </c>
      <c r="G55" s="1" t="s">
        <v>123</v>
      </c>
      <c r="H55" s="6"/>
      <c r="I55" s="1" t="s">
        <v>155</v>
      </c>
      <c r="J55" s="1" t="s">
        <v>166</v>
      </c>
      <c r="K55" s="1"/>
    </row>
    <row r="56" spans="1:11" ht="60" customHeight="1">
      <c r="A56" s="1">
        <f t="shared" si="0"/>
        <v>54</v>
      </c>
      <c r="B56" s="1" t="s">
        <v>86</v>
      </c>
      <c r="C56" s="1" t="s">
        <v>49</v>
      </c>
      <c r="D56" s="1">
        <v>1</v>
      </c>
      <c r="E56" s="16" t="s">
        <v>187</v>
      </c>
      <c r="F56" s="1" t="s">
        <v>139</v>
      </c>
      <c r="G56" s="1" t="s">
        <v>87</v>
      </c>
      <c r="H56" s="5">
        <v>22.7</v>
      </c>
      <c r="I56" s="1" t="s">
        <v>155</v>
      </c>
      <c r="J56" s="1" t="s">
        <v>166</v>
      </c>
      <c r="K56" s="1"/>
    </row>
    <row r="57" spans="1:11" s="7" customFormat="1" ht="60" customHeight="1">
      <c r="A57" s="1">
        <f t="shared" si="0"/>
        <v>55</v>
      </c>
      <c r="B57" s="1" t="s">
        <v>136</v>
      </c>
      <c r="C57" s="1" t="s">
        <v>137</v>
      </c>
      <c r="D57" s="1">
        <v>1</v>
      </c>
      <c r="E57" s="16"/>
      <c r="F57" s="1" t="s">
        <v>129</v>
      </c>
      <c r="G57" s="1" t="s">
        <v>138</v>
      </c>
      <c r="H57" s="4">
        <v>47.8</v>
      </c>
      <c r="I57" s="1" t="s">
        <v>155</v>
      </c>
      <c r="J57" s="1" t="s">
        <v>166</v>
      </c>
      <c r="K57" s="1"/>
    </row>
    <row r="58" spans="1:11" ht="60" customHeight="1">
      <c r="A58" s="1">
        <f t="shared" si="0"/>
        <v>56</v>
      </c>
      <c r="B58" s="6" t="s">
        <v>63</v>
      </c>
      <c r="C58" s="6" t="s">
        <v>8</v>
      </c>
      <c r="D58" s="6">
        <v>2</v>
      </c>
      <c r="E58" s="17" t="s">
        <v>179</v>
      </c>
      <c r="F58" s="6" t="s">
        <v>139</v>
      </c>
      <c r="G58" s="6" t="s">
        <v>64</v>
      </c>
      <c r="H58" s="13">
        <v>31.9</v>
      </c>
      <c r="I58" s="1" t="s">
        <v>155</v>
      </c>
      <c r="J58" s="1" t="s">
        <v>166</v>
      </c>
      <c r="K58" s="6"/>
    </row>
    <row r="59" spans="1:11" ht="60" customHeight="1">
      <c r="A59" s="1">
        <f t="shared" si="0"/>
        <v>57</v>
      </c>
      <c r="B59" s="1" t="s">
        <v>88</v>
      </c>
      <c r="C59" s="1" t="s">
        <v>52</v>
      </c>
      <c r="D59" s="1">
        <v>1</v>
      </c>
      <c r="E59" s="16"/>
      <c r="F59" s="1" t="s">
        <v>139</v>
      </c>
      <c r="G59" s="1" t="s">
        <v>89</v>
      </c>
      <c r="H59" s="5">
        <v>101.8</v>
      </c>
      <c r="I59" s="1" t="s">
        <v>155</v>
      </c>
      <c r="J59" s="1" t="s">
        <v>166</v>
      </c>
      <c r="K59" s="1"/>
    </row>
    <row r="60" spans="1:11" ht="60" customHeight="1">
      <c r="A60" s="1">
        <f t="shared" si="0"/>
        <v>58</v>
      </c>
      <c r="B60" s="1" t="s">
        <v>90</v>
      </c>
      <c r="C60" s="1" t="s">
        <v>49</v>
      </c>
      <c r="D60" s="1">
        <v>1</v>
      </c>
      <c r="E60" s="16"/>
      <c r="F60" s="1" t="s">
        <v>139</v>
      </c>
      <c r="G60" s="1" t="s">
        <v>91</v>
      </c>
      <c r="H60" s="6"/>
      <c r="I60" s="1" t="s">
        <v>155</v>
      </c>
      <c r="J60" s="1" t="s">
        <v>166</v>
      </c>
      <c r="K60" s="1"/>
    </row>
    <row r="61" spans="1:11" ht="60" customHeight="1">
      <c r="A61" s="1">
        <f t="shared" si="0"/>
        <v>59</v>
      </c>
      <c r="B61" s="1" t="s">
        <v>92</v>
      </c>
      <c r="C61" s="1" t="s">
        <v>52</v>
      </c>
      <c r="D61" s="1">
        <v>1</v>
      </c>
      <c r="E61" s="16" t="s">
        <v>191</v>
      </c>
      <c r="F61" s="1" t="s">
        <v>139</v>
      </c>
      <c r="G61" s="1" t="s">
        <v>93</v>
      </c>
      <c r="H61" s="5">
        <v>44.5</v>
      </c>
      <c r="I61" s="1" t="s">
        <v>155</v>
      </c>
      <c r="J61" s="1" t="s">
        <v>166</v>
      </c>
      <c r="K61" s="1"/>
    </row>
    <row r="62" spans="1:11" ht="74.25" customHeight="1">
      <c r="A62" s="25">
        <f t="shared" si="0"/>
        <v>60</v>
      </c>
      <c r="B62" s="25" t="s">
        <v>202</v>
      </c>
      <c r="C62" s="25" t="s">
        <v>18</v>
      </c>
      <c r="D62" s="25">
        <v>1</v>
      </c>
      <c r="E62" s="26" t="s">
        <v>210</v>
      </c>
      <c r="F62" s="25" t="s">
        <v>139</v>
      </c>
      <c r="G62" s="25" t="s">
        <v>207</v>
      </c>
      <c r="H62" s="27">
        <v>33</v>
      </c>
      <c r="I62" s="25" t="s">
        <v>155</v>
      </c>
      <c r="J62" s="25" t="s">
        <v>166</v>
      </c>
      <c r="K62" s="25"/>
    </row>
    <row r="63" spans="1:11" ht="60" customHeight="1">
      <c r="A63" s="1">
        <f t="shared" si="0"/>
        <v>61</v>
      </c>
      <c r="B63" s="1" t="s">
        <v>94</v>
      </c>
      <c r="C63" s="1" t="s">
        <v>49</v>
      </c>
      <c r="D63" s="1">
        <v>1</v>
      </c>
      <c r="E63" s="16"/>
      <c r="F63" s="1" t="s">
        <v>139</v>
      </c>
      <c r="G63" s="1" t="s">
        <v>95</v>
      </c>
      <c r="H63" s="5">
        <v>127.8</v>
      </c>
      <c r="I63" s="1" t="s">
        <v>155</v>
      </c>
      <c r="J63" s="1" t="s">
        <v>166</v>
      </c>
      <c r="K63" s="1"/>
    </row>
    <row r="64" spans="1:11" ht="60" customHeight="1">
      <c r="A64" s="1">
        <f t="shared" si="0"/>
        <v>62</v>
      </c>
      <c r="B64" s="1" t="s">
        <v>96</v>
      </c>
      <c r="C64" s="1" t="s">
        <v>52</v>
      </c>
      <c r="D64" s="1">
        <v>1</v>
      </c>
      <c r="E64" s="16" t="s">
        <v>190</v>
      </c>
      <c r="F64" s="1" t="s">
        <v>139</v>
      </c>
      <c r="G64" s="1" t="s">
        <v>97</v>
      </c>
      <c r="H64" s="6"/>
      <c r="I64" s="1" t="s">
        <v>155</v>
      </c>
      <c r="J64" s="1" t="s">
        <v>166</v>
      </c>
      <c r="K64" s="1"/>
    </row>
    <row r="65" spans="1:11" ht="60" customHeight="1">
      <c r="A65" s="1">
        <f t="shared" si="0"/>
        <v>63</v>
      </c>
      <c r="B65" s="1" t="s">
        <v>98</v>
      </c>
      <c r="C65" s="1" t="s">
        <v>49</v>
      </c>
      <c r="D65" s="1">
        <v>1</v>
      </c>
      <c r="E65" s="16"/>
      <c r="F65" s="1" t="s">
        <v>139</v>
      </c>
      <c r="G65" s="1" t="s">
        <v>99</v>
      </c>
      <c r="H65" s="5">
        <v>77</v>
      </c>
      <c r="I65" s="1" t="s">
        <v>155</v>
      </c>
      <c r="J65" s="1" t="s">
        <v>166</v>
      </c>
      <c r="K65" s="1"/>
    </row>
    <row r="66" spans="1:11" ht="60" customHeight="1">
      <c r="A66" s="1">
        <f t="shared" si="0"/>
        <v>64</v>
      </c>
      <c r="B66" s="1" t="s">
        <v>100</v>
      </c>
      <c r="C66" s="1" t="s">
        <v>18</v>
      </c>
      <c r="D66" s="1">
        <v>1</v>
      </c>
      <c r="E66" s="16" t="s">
        <v>192</v>
      </c>
      <c r="F66" s="1" t="s">
        <v>139</v>
      </c>
      <c r="G66" s="1" t="s">
        <v>101</v>
      </c>
      <c r="H66" s="5">
        <v>80</v>
      </c>
      <c r="I66" s="1" t="s">
        <v>155</v>
      </c>
      <c r="J66" s="1" t="s">
        <v>166</v>
      </c>
      <c r="K66" s="1"/>
    </row>
    <row r="67" spans="1:11" ht="60" customHeight="1">
      <c r="A67" s="1">
        <f t="shared" si="0"/>
        <v>65</v>
      </c>
      <c r="B67" s="1" t="s">
        <v>102</v>
      </c>
      <c r="C67" s="1" t="s">
        <v>52</v>
      </c>
      <c r="D67" s="1">
        <v>1</v>
      </c>
      <c r="E67" s="16"/>
      <c r="F67" s="1" t="s">
        <v>139</v>
      </c>
      <c r="G67" s="1" t="s">
        <v>103</v>
      </c>
      <c r="H67" s="1" t="s">
        <v>162</v>
      </c>
      <c r="I67" s="1" t="s">
        <v>155</v>
      </c>
      <c r="J67" s="1" t="s">
        <v>166</v>
      </c>
      <c r="K67" s="1"/>
    </row>
    <row r="68" spans="1:11" ht="60" customHeight="1">
      <c r="A68" s="1">
        <f t="shared" si="0"/>
        <v>66</v>
      </c>
      <c r="B68" s="1" t="s">
        <v>110</v>
      </c>
      <c r="C68" s="1" t="s">
        <v>111</v>
      </c>
      <c r="D68" s="1">
        <v>1</v>
      </c>
      <c r="E68" s="16"/>
      <c r="F68" s="1" t="s">
        <v>139</v>
      </c>
      <c r="G68" s="1" t="s">
        <v>112</v>
      </c>
      <c r="H68" s="6"/>
      <c r="I68" s="1" t="s">
        <v>155</v>
      </c>
      <c r="J68" s="1" t="s">
        <v>166</v>
      </c>
      <c r="K68" s="1"/>
    </row>
    <row r="69" spans="1:11" ht="60" customHeight="1">
      <c r="A69" s="1">
        <f t="shared" ref="A69:A71" si="1">ROW()-2</f>
        <v>67</v>
      </c>
      <c r="B69" s="1" t="s">
        <v>121</v>
      </c>
      <c r="C69" s="1" t="s">
        <v>111</v>
      </c>
      <c r="D69" s="1">
        <v>1</v>
      </c>
      <c r="E69" s="16"/>
      <c r="F69" s="1" t="s">
        <v>139</v>
      </c>
      <c r="G69" s="1" t="s">
        <v>122</v>
      </c>
      <c r="H69" s="5">
        <v>41.9</v>
      </c>
      <c r="I69" s="1" t="s">
        <v>155</v>
      </c>
      <c r="J69" s="1" t="s">
        <v>166</v>
      </c>
      <c r="K69" s="1"/>
    </row>
    <row r="70" spans="1:11" ht="60" customHeight="1">
      <c r="A70" s="1">
        <f t="shared" si="1"/>
        <v>68</v>
      </c>
      <c r="B70" s="1" t="s">
        <v>125</v>
      </c>
      <c r="C70" s="1" t="s">
        <v>111</v>
      </c>
      <c r="D70" s="1">
        <v>1</v>
      </c>
      <c r="E70" s="16"/>
      <c r="F70" s="1" t="s">
        <v>139</v>
      </c>
      <c r="G70" s="1" t="s">
        <v>126</v>
      </c>
      <c r="H70" s="6"/>
      <c r="I70" s="1" t="s">
        <v>155</v>
      </c>
      <c r="J70" s="1" t="s">
        <v>166</v>
      </c>
      <c r="K70" s="1"/>
    </row>
    <row r="71" spans="1:11" ht="60" customHeight="1">
      <c r="A71" s="1">
        <f t="shared" si="1"/>
        <v>69</v>
      </c>
      <c r="B71" s="1" t="s">
        <v>127</v>
      </c>
      <c r="C71" s="1" t="s">
        <v>111</v>
      </c>
      <c r="D71" s="1">
        <v>1</v>
      </c>
      <c r="E71" s="16"/>
      <c r="F71" s="1" t="s">
        <v>139</v>
      </c>
      <c r="G71" s="1" t="s">
        <v>128</v>
      </c>
      <c r="H71" s="6"/>
      <c r="I71" s="1" t="s">
        <v>155</v>
      </c>
      <c r="J71" s="1" t="s">
        <v>166</v>
      </c>
      <c r="K71" s="1"/>
    </row>
    <row r="72" spans="1:11" ht="50.1" customHeight="1">
      <c r="A72" s="1"/>
      <c r="B72" s="1"/>
      <c r="C72" s="1"/>
      <c r="D72" s="28">
        <f>SUM(D3:D71)</f>
        <v>93</v>
      </c>
      <c r="E72" s="1"/>
      <c r="F72" s="1"/>
      <c r="G72" s="1"/>
      <c r="H72" s="1"/>
      <c r="I72" s="1"/>
      <c r="J72" s="1"/>
      <c r="K72" s="1"/>
    </row>
    <row r="73" spans="1:11" ht="50.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50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50.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50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50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50.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50.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50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50.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50.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50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50.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50.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50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50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50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50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50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50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50.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50.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User</cp:lastModifiedBy>
  <dcterms:created xsi:type="dcterms:W3CDTF">2015-06-05T18:19:34Z</dcterms:created>
  <dcterms:modified xsi:type="dcterms:W3CDTF">2026-04-02T07:35:36Z</dcterms:modified>
</cp:coreProperties>
</file>