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】5.4 投标报价汇总表" sheetId="5" r:id="rId1"/>
    <sheet name="清单  第100章  总 则" sheetId="1" r:id="rId2"/>
    <sheet name="清单  第200章  路 基" sheetId="2" r:id="rId3"/>
    <sheet name="清单  第300章  路 面" sheetId="3" r:id="rId4"/>
    <sheet name="清单  第600章  安全设施及预埋管线" sheetId="4" r:id="rId5"/>
  </sheets>
  <definedNames>
    <definedName name="JR_PAGE_ANCHOR_0_1">'清单  第100章  总 则'!$A$1</definedName>
    <definedName name="JR_PAGE_ANCHOR_1_1">'清单  第200章  路 基'!$A$1</definedName>
    <definedName name="JR_PAGE_ANCHOR_2_1">'清单  第300章  路 面'!$A$1</definedName>
    <definedName name="JR_PAGE_ANCHOR_3_1">'清单  第600章  安全设施及预埋管线'!$A$1</definedName>
    <definedName name="JR_PAGE_ANCHOR_4_1">'【】5.4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<sst xmlns="http://schemas.openxmlformats.org/spreadsheetml/2006/main" count="678" uniqueCount="148">
  <si>
    <t/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</si>
  <si>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</si>
  <si>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合同段：马厂村病害路面修复项目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</si>
  <si>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</si>
  <si>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</si>
  <si>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</si>
  <si>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</si>
  <si>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</si>
  <si>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</si>
  <si>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</si>
  <si>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</si>
  <si>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</si>
  <si>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</si>
  <si>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</si>
  <si>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</si>
  <si>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</si>
  <si>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</si>
  <si>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</si>
  <si>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</si>
  <si>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</si>
  <si>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</si>
  <si>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</si>
  <si>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</si>
  <si>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</si>
  <si>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</si>
  <si>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</si>
  <si>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</si>
  <si>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</si>
  <si>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</si>
  <si>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</si>
  <si>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</si>
  <si>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</si>
  <si>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</si>
  <si>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</si>
  <si>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</si>
  <si>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</si>
  <si>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</si>
  <si>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</si>
  <si>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</si>
  <si>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</si>
  <si>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</si>
  <si>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</si>
  <si>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</si>
  <si>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</si>
  <si>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</si>
  <si>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</si>
  <si>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</si>
  <si>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t>按合同条款规定，提供建筑工程一切险，100章-700章之和（不含一切险和第三方责任）的0.3%</t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</si>
  <si>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</si>
  <si>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</si>
  <si>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</si>
  <si>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t>按合同条款规定，提供第三者责任险，100章-700章之和（不含一切险和第三方责任）的0.1%</t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</si>
  <si>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</si>
  <si>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</si>
  <si>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</si>
  <si>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t>安全生产费100章-700章之和（不含一切险和第三方责任和安全生产费）的1.5%</t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</si>
  <si>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</si>
  <si>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</si>
  <si>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</si>
  <si>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</si>
  <si>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</si>
  <si>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</si>
  <si>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</si>
  <si>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</si>
  <si>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</si>
  <si>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</si>
  <si>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</si>
  <si>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</si>
  <si>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431.6544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</si>
  <si>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</si>
  <si>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</si>
  <si>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</si>
  <si>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拆除圬工</t>
    </r>
  </si>
  <si>
    <r>
      <rPr>
        <sz val="8"/>
        <color rgb="FF000000"/>
        <rFont val="Arial Narrow"/>
        <charset val="134"/>
      </rPr>
      <t>3.36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</si>
  <si>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</si>
  <si>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</si>
  <si>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</si>
  <si>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</si>
  <si>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</si>
  <si>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399.75</t>
    </r>
  </si>
  <si>
    <r>
      <rPr>
        <sz val="8"/>
        <color rgb="FF000000"/>
        <rFont val="宋体"/>
        <charset val="134"/>
      </rPr>
      <t>清单  第200章  合计   人民币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</si>
  <si>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</si>
  <si>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</si>
  <si>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</si>
  <si>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304-1</t>
    </r>
  </si>
  <si>
    <r>
      <rPr>
        <sz val="8"/>
        <color rgb="FF000000"/>
        <rFont val="宋体"/>
        <charset val="134"/>
      </rPr>
      <t>水泥稳定土底基层</t>
    </r>
  </si>
  <si>
    <r>
      <rPr>
        <sz val="8"/>
        <color rgb="FF000000"/>
        <rFont val="宋体"/>
        <charset val="134"/>
      </rPr>
      <t>18cm3.5%水泥稳定碎石底基层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</si>
  <si>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</si>
  <si>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975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</si>
  <si>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</si>
  <si>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水泥稳定土基层</t>
    </r>
  </si>
  <si>
    <r>
      <rPr>
        <sz val="8"/>
        <color rgb="FF000000"/>
        <rFont val="宋体"/>
        <charset val="134"/>
      </rPr>
      <t>18cm4.5%水泥稳定碎石基层</t>
    </r>
  </si>
  <si>
    <r>
      <rPr>
        <sz val="8"/>
        <color rgb="FF000000"/>
        <rFont val="Arial Narrow"/>
        <charset val="134"/>
      </rPr>
      <t>1989.09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</si>
  <si>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</si>
  <si>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</si>
  <si>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宋体"/>
        <charset val="134"/>
      </rPr>
      <t>308-1</t>
    </r>
  </si>
  <si>
    <r>
      <rPr>
        <sz val="8"/>
        <color rgb="FF000000"/>
        <rFont val="宋体"/>
        <charset val="134"/>
      </rPr>
      <t>PC-2乳化沥青透层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</si>
  <si>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</si>
  <si>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PC-3乳化沥青粘层</t>
    </r>
  </si>
  <si>
    <r>
      <rPr>
        <sz val="8"/>
        <color rgb="FF000000"/>
        <rFont val="Arial Narrow"/>
        <charset val="134"/>
      </rPr>
      <t>1832</t>
    </r>
  </si>
  <si>
    <r>
      <rPr>
        <sz val="8"/>
        <color rgb="FF000000"/>
        <rFont val="宋体"/>
        <charset val="134"/>
      </rPr>
      <t>311</t>
    </r>
  </si>
  <si>
    <r>
      <rPr>
        <sz val="8"/>
        <color rgb="FF000000"/>
        <rFont val="宋体"/>
        <charset val="134"/>
      </rPr>
      <t>改性沥青及改性沥青混合料</t>
    </r>
  </si>
  <si>
    <r>
      <rPr>
        <sz val="8"/>
        <color rgb="FF000000"/>
        <rFont val="宋体"/>
        <charset val="134"/>
      </rPr>
      <t>311-1</t>
    </r>
  </si>
  <si>
    <r>
      <rPr>
        <sz val="8"/>
        <color rgb="FF000000"/>
        <rFont val="宋体"/>
        <charset val="134"/>
      </rPr>
      <t>细粒式改性沥青混合料路面</t>
    </r>
  </si>
  <si>
    <r>
      <rPr>
        <sz val="8"/>
        <color rgb="FF000000"/>
        <rFont val="宋体"/>
        <charset val="134"/>
      </rPr>
      <t>5cmAC-13沥青混凝土</t>
    </r>
  </si>
  <si>
    <r>
      <rPr>
        <sz val="8"/>
        <color rgb="FF000000"/>
        <rFont val="Arial Narrow"/>
        <charset val="134"/>
      </rPr>
      <t>3821.09</t>
    </r>
  </si>
  <si>
    <r>
      <rPr>
        <sz val="8"/>
        <color rgb="FF000000"/>
        <rFont val="宋体"/>
        <charset val="134"/>
      </rPr>
      <t>抗裂贴</t>
    </r>
  </si>
  <si>
    <r>
      <rPr>
        <sz val="8"/>
        <color rgb="FF000000"/>
        <rFont val="Arial Narrow"/>
        <charset val="134"/>
      </rPr>
      <t>143.2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</si>
  <si>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</si>
  <si>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</si>
  <si>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</si>
  <si>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18cm贫混凝土基层</t>
    </r>
  </si>
  <si>
    <r>
      <rPr>
        <sz val="8"/>
        <color rgb="FF000000"/>
        <rFont val="Arial Narrow"/>
        <charset val="134"/>
      </rPr>
      <t>72</t>
    </r>
  </si>
  <si>
    <r>
      <rPr>
        <sz val="8"/>
        <color rgb="FF000000"/>
        <rFont val="宋体"/>
        <charset val="134"/>
      </rPr>
      <t>水泥路面拉毛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</si>
  <si>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</si>
  <si>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</si>
  <si>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传力杆钢筋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</si>
  <si>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</si>
  <si>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360.64</t>
    </r>
  </si>
  <si>
    <r>
      <rPr>
        <sz val="8"/>
        <color rgb="FF000000"/>
        <rFont val="宋体"/>
        <charset val="134"/>
      </rPr>
      <t>313</t>
    </r>
  </si>
  <si>
    <r>
      <rPr>
        <sz val="6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</si>
  <si>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</si>
  <si>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</si>
  <si>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522.91</t>
    </r>
  </si>
  <si>
    <r>
      <rPr>
        <sz val="8"/>
        <color rgb="FF000000"/>
        <rFont val="宋体"/>
        <charset val="134"/>
      </rPr>
      <t>314</t>
    </r>
  </si>
  <si>
    <r>
      <rPr>
        <sz val="8"/>
        <color rgb="FF000000"/>
        <rFont val="宋体"/>
        <charset val="134"/>
      </rPr>
      <t>路面及中央分隔带排水</t>
    </r>
  </si>
  <si>
    <r>
      <rPr>
        <sz val="8"/>
        <color rgb="FF000000"/>
        <rFont val="宋体"/>
        <charset val="134"/>
      </rPr>
      <t>314-1</t>
    </r>
  </si>
  <si>
    <r>
      <rPr>
        <sz val="8"/>
        <color rgb="FF000000"/>
        <rFont val="宋体"/>
        <charset val="134"/>
      </rPr>
      <t>SN8DN300双壁波纹管(做法见设计）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</si>
  <si>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</si>
  <si>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</si>
  <si>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</si>
  <si>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C25盖板预制盖板</t>
    </r>
  </si>
  <si>
    <r>
      <rPr>
        <sz val="8"/>
        <color rgb="FF000000"/>
        <rFont val="Arial Narrow"/>
        <charset val="134"/>
      </rPr>
      <t>14.33</t>
    </r>
  </si>
  <si>
    <r>
      <rPr>
        <sz val="8"/>
        <color rgb="FF000000"/>
        <rFont val="宋体"/>
        <charset val="134"/>
      </rPr>
      <t>315-2</t>
    </r>
  </si>
  <si>
    <r>
      <rPr>
        <sz val="8"/>
        <color rgb="FF000000"/>
        <rFont val="宋体"/>
        <charset val="134"/>
      </rPr>
      <t>C20边沟（含挖基）</t>
    </r>
  </si>
  <si>
    <r>
      <rPr>
        <sz val="8"/>
        <color rgb="FF000000"/>
        <rFont val="Arial Narrow"/>
        <charset val="134"/>
      </rPr>
      <t>67.24</t>
    </r>
  </si>
  <si>
    <r>
      <rPr>
        <sz val="8"/>
        <color rgb="FF000000"/>
        <rFont val="宋体"/>
        <charset val="134"/>
      </rPr>
      <t>315-3</t>
    </r>
  </si>
  <si>
    <r>
      <rPr>
        <sz val="8"/>
        <color rgb="FF000000"/>
        <rFont val="宋体"/>
        <charset val="134"/>
      </rPr>
      <t>盖板钢筋</t>
    </r>
  </si>
  <si>
    <r>
      <rPr>
        <sz val="8"/>
        <color rgb="FF000000"/>
        <rFont val="Arial Narrow"/>
        <charset val="134"/>
      </rPr>
      <t>1463.44</t>
    </r>
  </si>
  <si>
    <r>
      <rPr>
        <sz val="8"/>
        <color rgb="FF000000"/>
        <rFont val="宋体"/>
        <charset val="134"/>
      </rPr>
      <t>清单  第300章  合计   人民币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</si>
  <si>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</si>
  <si>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</si>
  <si>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</si>
  <si>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</si>
  <si>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</si>
  <si>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振动标线</t>
    </r>
  </si>
  <si>
    <r>
      <rPr>
        <sz val="8"/>
        <color rgb="FF000000"/>
        <rFont val="Arial Narrow"/>
        <charset val="134"/>
      </rPr>
      <t>31.985</t>
    </r>
  </si>
  <si>
    <r>
      <rPr>
        <sz val="8"/>
        <color rgb="FF000000"/>
        <rFont val="宋体"/>
        <charset val="134"/>
      </rPr>
      <t>清单  第600章  合计   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</si>
</sst>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6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wrapText="1"/>
      <protection locked="0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tabSelected="1" topLeftCell="A2" workbookViewId="0">
      <selection activeCell="F7" sqref="F7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19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0" t="s">
        <v>0</v>
      </c>
      <c r="G1" s="1" t="s">
        <v>0</v>
      </c>
    </row>
    <row r="2" ht="27" customHeight="1" spans="1:7">
      <c r="A2" s="1" t="s">
        <v>0</v>
      </c>
      <c r="B2" s="21" t="s">
        <v>1</v>
      </c>
      <c r="C2" s="21" t="s">
        <v>0</v>
      </c>
      <c r="D2" s="21" t="s">
        <v>0</v>
      </c>
      <c r="E2" s="21" t="s">
        <v>0</v>
      </c>
      <c r="F2" s="21" t="s">
        <v>0</v>
      </c>
      <c r="G2" s="1" t="s">
        <v>0</v>
      </c>
    </row>
    <row r="3" ht="15" customHeight="1" spans="1:7">
      <c r="A3" s="1" t="s">
        <v>0</v>
      </c>
      <c r="B3" s="22" t="s">
        <v>2</v>
      </c>
      <c r="C3" s="22" t="s">
        <v>0</v>
      </c>
      <c r="D3" s="22" t="s">
        <v>0</v>
      </c>
      <c r="E3" s="23" t="s">
        <v>0</v>
      </c>
      <c r="F3" s="24" t="s">
        <v>0</v>
      </c>
      <c r="G3" s="1" t="s">
        <v>0</v>
      </c>
    </row>
    <row r="4" ht="1" customHeight="1" spans="1:7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20" t="s">
        <v>0</v>
      </c>
      <c r="G4" s="1" t="s">
        <v>0</v>
      </c>
    </row>
    <row r="5" ht="25" customHeight="1" spans="1:7">
      <c r="A5" s="1" t="s">
        <v>0</v>
      </c>
      <c r="B5" s="25" t="s">
        <v>3</v>
      </c>
      <c r="C5" s="26" t="s">
        <v>4</v>
      </c>
      <c r="D5" s="26" t="s">
        <v>5</v>
      </c>
      <c r="E5" s="26" t="s">
        <v>0</v>
      </c>
      <c r="F5" s="27" t="s">
        <v>6</v>
      </c>
      <c r="G5" s="1" t="s">
        <v>0</v>
      </c>
    </row>
    <row r="6" ht="15" customHeight="1" spans="1:7">
      <c r="A6" s="1" t="s">
        <v>0</v>
      </c>
      <c r="B6" s="8" t="s">
        <v>7</v>
      </c>
      <c r="C6" s="10" t="s">
        <v>8</v>
      </c>
      <c r="D6" s="10" t="s">
        <v>9</v>
      </c>
      <c r="E6" s="10" t="s">
        <v>0</v>
      </c>
      <c r="F6" s="28">
        <f>'清单  第100章  总 则'!D15</f>
        <v>0</v>
      </c>
      <c r="G6" s="1" t="s">
        <v>0</v>
      </c>
    </row>
    <row r="7" ht="15" customHeight="1" spans="1:7">
      <c r="A7" s="1" t="s">
        <v>0</v>
      </c>
      <c r="B7" s="8" t="s">
        <v>10</v>
      </c>
      <c r="C7" s="10" t="s">
        <v>11</v>
      </c>
      <c r="D7" s="10" t="s">
        <v>12</v>
      </c>
      <c r="E7" s="10" t="s">
        <v>0</v>
      </c>
      <c r="F7" s="28">
        <f>'清单  第200章  路 基'!D15</f>
        <v>0</v>
      </c>
      <c r="G7" s="1" t="s">
        <v>0</v>
      </c>
    </row>
    <row r="8" ht="15" customHeight="1" spans="1:7">
      <c r="A8" s="1" t="s">
        <v>0</v>
      </c>
      <c r="B8" s="8" t="s">
        <v>13</v>
      </c>
      <c r="C8" s="10" t="s">
        <v>14</v>
      </c>
      <c r="D8" s="10" t="s">
        <v>15</v>
      </c>
      <c r="E8" s="10" t="s">
        <v>0</v>
      </c>
      <c r="F8" s="28">
        <f>'清单  第300章  路 面'!D32</f>
        <v>0</v>
      </c>
      <c r="G8" s="1" t="s">
        <v>0</v>
      </c>
    </row>
    <row r="9" ht="15" customHeight="1" spans="1:7">
      <c r="A9" s="1" t="s">
        <v>0</v>
      </c>
      <c r="B9" s="8" t="s">
        <v>16</v>
      </c>
      <c r="C9" s="10" t="s">
        <v>17</v>
      </c>
      <c r="D9" s="10" t="s">
        <v>18</v>
      </c>
      <c r="E9" s="10" t="s">
        <v>0</v>
      </c>
      <c r="F9" s="28">
        <f>'清单  第600章  安全设施及预埋管线'!D10</f>
        <v>0</v>
      </c>
      <c r="G9" s="1" t="s">
        <v>0</v>
      </c>
    </row>
    <row r="10" ht="15" customHeight="1" spans="1:7">
      <c r="A10" s="1" t="s">
        <v>0</v>
      </c>
      <c r="B10" s="8" t="s">
        <v>19</v>
      </c>
      <c r="C10" s="10" t="s">
        <v>20</v>
      </c>
      <c r="D10" s="10" t="s">
        <v>0</v>
      </c>
      <c r="E10" s="10" t="s">
        <v>0</v>
      </c>
      <c r="F10" s="28">
        <f>SUM(F1:F9)</f>
        <v>0</v>
      </c>
      <c r="G10" s="1" t="s">
        <v>0</v>
      </c>
    </row>
    <row r="11" ht="15" customHeight="1" spans="1:7">
      <c r="A11" s="1" t="s">
        <v>0</v>
      </c>
      <c r="B11" s="8" t="s">
        <v>21</v>
      </c>
      <c r="C11" s="10" t="s">
        <v>22</v>
      </c>
      <c r="D11" s="10" t="s">
        <v>0</v>
      </c>
      <c r="E11" s="10" t="s">
        <v>0</v>
      </c>
      <c r="F11" s="29" t="s">
        <v>0</v>
      </c>
      <c r="G11" s="1" t="s">
        <v>0</v>
      </c>
    </row>
    <row r="12" ht="15" customHeight="1" spans="1:7">
      <c r="A12" s="1" t="s">
        <v>0</v>
      </c>
      <c r="B12" s="8" t="s">
        <v>23</v>
      </c>
      <c r="C12" s="10" t="s">
        <v>24</v>
      </c>
      <c r="D12" s="10" t="s">
        <v>0</v>
      </c>
      <c r="E12" s="10" t="s">
        <v>0</v>
      </c>
      <c r="F12" s="28">
        <f>F10</f>
        <v>0</v>
      </c>
      <c r="G12" s="1" t="s">
        <v>0</v>
      </c>
    </row>
    <row r="13" ht="15" customHeight="1" spans="1:7">
      <c r="A13" s="1" t="s">
        <v>0</v>
      </c>
      <c r="B13" s="8" t="s">
        <v>25</v>
      </c>
      <c r="C13" s="10" t="s">
        <v>26</v>
      </c>
      <c r="D13" s="10" t="s">
        <v>0</v>
      </c>
      <c r="E13" s="10" t="s">
        <v>0</v>
      </c>
      <c r="F13" s="29" t="s">
        <v>0</v>
      </c>
      <c r="G13" s="1" t="s">
        <v>0</v>
      </c>
    </row>
    <row r="14" ht="15" customHeight="1" spans="1:7">
      <c r="A14" s="1" t="s">
        <v>0</v>
      </c>
      <c r="B14" s="8" t="s">
        <v>27</v>
      </c>
      <c r="C14" s="10" t="s">
        <v>28</v>
      </c>
      <c r="D14" s="10" t="s">
        <v>0</v>
      </c>
      <c r="E14" s="10" t="s">
        <v>0</v>
      </c>
      <c r="F14" s="28">
        <f>F12*2%</f>
        <v>0</v>
      </c>
      <c r="G14" s="1" t="s">
        <v>0</v>
      </c>
    </row>
    <row r="15" ht="15" customHeight="1" spans="1:7">
      <c r="A15" s="1" t="s">
        <v>0</v>
      </c>
      <c r="B15" s="8" t="s">
        <v>29</v>
      </c>
      <c r="C15" s="10" t="s">
        <v>30</v>
      </c>
      <c r="D15" s="10" t="s">
        <v>0</v>
      </c>
      <c r="E15" s="10" t="s">
        <v>0</v>
      </c>
      <c r="F15" s="28">
        <f>F14+F12</f>
        <v>0</v>
      </c>
      <c r="G15" s="1" t="s">
        <v>0</v>
      </c>
    </row>
    <row r="16" ht="409.5" customHeight="1" spans="1:7">
      <c r="A16" s="1" t="s">
        <v>0</v>
      </c>
      <c r="B16" s="8" t="s">
        <v>0</v>
      </c>
      <c r="C16" s="10" t="s">
        <v>0</v>
      </c>
      <c r="D16" s="10" t="s">
        <v>0</v>
      </c>
      <c r="E16" s="10" t="s">
        <v>0</v>
      </c>
      <c r="F16" s="28" t="s">
        <v>0</v>
      </c>
      <c r="G16" s="1" t="s">
        <v>0</v>
      </c>
    </row>
    <row r="17" ht="15" customHeight="1" spans="1:7">
      <c r="A17" s="1" t="s">
        <v>0</v>
      </c>
      <c r="B17" s="30" t="s">
        <v>31</v>
      </c>
      <c r="C17" s="30" t="s">
        <v>0</v>
      </c>
      <c r="D17" s="30" t="s">
        <v>0</v>
      </c>
      <c r="E17" s="30" t="s">
        <v>0</v>
      </c>
      <c r="F17" s="31" t="s">
        <v>32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20" t="s">
        <v>0</v>
      </c>
      <c r="G18" s="1" t="s">
        <v>0</v>
      </c>
    </row>
  </sheetData>
  <sheetProtection algorithmName="SHA-512" hashValue="8R1XyQyWvTpEvS7ARiPMx3LkN8YBMlO+/E5/FAPH+1eFq4R2RAZtGYh3qiwD8owPtnlWI7RsZ0688G6izZ06bg==" saltValue="jaXSIT1zIpIMc4C0sVx5iw==" spinCount="100000" sheet="1" objects="1"/>
  <mergeCells count="15">
    <mergeCell ref="B2:F2"/>
    <mergeCell ref="B3:D3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topLeftCell="A2" workbookViewId="0">
      <selection activeCell="G11" sqref="G1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35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7" t="s">
        <v>41</v>
      </c>
      <c r="H5" s="1" t="s">
        <v>0</v>
      </c>
    </row>
    <row r="6" ht="15" customHeight="1" spans="1:8">
      <c r="A6" s="1" t="s">
        <v>0</v>
      </c>
      <c r="B6" s="8" t="s">
        <v>42</v>
      </c>
      <c r="C6" s="9" t="s">
        <v>43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44</v>
      </c>
      <c r="C7" s="9" t="s">
        <v>45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21" customHeight="1" spans="1:8">
      <c r="A8" s="1" t="s">
        <v>0</v>
      </c>
      <c r="B8" s="8" t="s">
        <v>46</v>
      </c>
      <c r="C8" s="9" t="s">
        <v>47</v>
      </c>
      <c r="D8" s="10" t="s">
        <v>48</v>
      </c>
      <c r="E8" s="11" t="s">
        <v>49</v>
      </c>
      <c r="F8" s="13"/>
      <c r="G8" s="14" t="str">
        <f>IF(ISBLANK(E8),"",IF(ISBLANK(F8),"",E8*F8))</f>
        <v/>
      </c>
      <c r="H8" s="1" t="s">
        <v>0</v>
      </c>
    </row>
    <row r="9" ht="21" customHeight="1" spans="1:8">
      <c r="A9" s="1" t="s">
        <v>0</v>
      </c>
      <c r="B9" s="8" t="s">
        <v>50</v>
      </c>
      <c r="C9" s="9" t="s">
        <v>51</v>
      </c>
      <c r="D9" s="10" t="s">
        <v>48</v>
      </c>
      <c r="E9" s="11" t="s">
        <v>49</v>
      </c>
      <c r="F9" s="13"/>
      <c r="G9" s="14" t="str">
        <f>IF(ISBLANK(E9),"",IF(ISBLANK(F9),"",E9*F9))</f>
        <v/>
      </c>
      <c r="H9" s="1" t="s">
        <v>0</v>
      </c>
    </row>
    <row r="10" ht="15" customHeight="1" spans="1:8">
      <c r="A10" s="1" t="s">
        <v>0</v>
      </c>
      <c r="B10" s="8" t="s">
        <v>52</v>
      </c>
      <c r="C10" s="9" t="s">
        <v>53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21" customHeight="1" spans="1:8">
      <c r="A11" s="1" t="s">
        <v>0</v>
      </c>
      <c r="B11" s="8" t="s">
        <v>54</v>
      </c>
      <c r="C11" s="9" t="s">
        <v>55</v>
      </c>
      <c r="D11" s="10" t="s">
        <v>48</v>
      </c>
      <c r="E11" s="11" t="s">
        <v>49</v>
      </c>
      <c r="F11" s="13"/>
      <c r="G11" s="14" t="str">
        <f>IF(ISBLANK(E11),"",IF(ISBLANK(F11),"",E11*F11))</f>
        <v/>
      </c>
      <c r="H11" s="1" t="s">
        <v>0</v>
      </c>
    </row>
    <row r="12" ht="15" customHeight="1" spans="1:8">
      <c r="A12" s="1" t="s">
        <v>0</v>
      </c>
      <c r="B12" s="8" t="s">
        <v>56</v>
      </c>
      <c r="C12" s="9" t="s">
        <v>57</v>
      </c>
      <c r="D12" s="10" t="s">
        <v>0</v>
      </c>
      <c r="E12" s="11" t="s">
        <v>0</v>
      </c>
      <c r="F12" s="11" t="s">
        <v>0</v>
      </c>
      <c r="G12" s="12" t="s">
        <v>0</v>
      </c>
      <c r="H12" s="1" t="s">
        <v>0</v>
      </c>
    </row>
    <row r="13" ht="15" customHeight="1" spans="1:8">
      <c r="A13" s="1" t="s">
        <v>0</v>
      </c>
      <c r="B13" s="8" t="s">
        <v>58</v>
      </c>
      <c r="C13" s="9" t="s">
        <v>57</v>
      </c>
      <c r="D13" s="10" t="s">
        <v>48</v>
      </c>
      <c r="E13" s="11" t="s">
        <v>49</v>
      </c>
      <c r="F13" s="13"/>
      <c r="G13" s="14" t="str">
        <f>IF(ISBLANK(E13),"",IF(ISBLANK(F13),"",E13*F13))</f>
        <v/>
      </c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59</v>
      </c>
      <c r="C15" s="15" t="s">
        <v>0</v>
      </c>
      <c r="D15" s="16">
        <f>SUM(G1:G14)</f>
        <v>0</v>
      </c>
      <c r="E15" s="16" t="s">
        <v>0</v>
      </c>
      <c r="F15" s="17" t="s">
        <v>60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sheetProtection algorithmName="SHA-512" hashValue="npUMGrlvB4hx5kNnRb8BF2FSCm1P7+3RV3Pw0ebCsBZrGsoXWwKU6OejLowkUsj/epLus/w29UP7whWatbeyCQ==" saltValue="KiNVJt21yOvkrx/POWbT+Q==" spinCount="100000" sheet="1" objects="1"/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workbookViewId="0">
      <selection activeCell="F13" sqref="F1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61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7" t="s">
        <v>41</v>
      </c>
      <c r="H5" s="1" t="s">
        <v>0</v>
      </c>
    </row>
    <row r="6" ht="15" customHeight="1" spans="1:8">
      <c r="A6" s="1" t="s">
        <v>0</v>
      </c>
      <c r="B6" s="8" t="s">
        <v>62</v>
      </c>
      <c r="C6" s="9" t="s">
        <v>63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64</v>
      </c>
      <c r="C7" s="9" t="s">
        <v>65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46</v>
      </c>
      <c r="C8" s="9" t="s">
        <v>66</v>
      </c>
      <c r="D8" s="10" t="s">
        <v>67</v>
      </c>
      <c r="E8" s="11" t="s">
        <v>68</v>
      </c>
      <c r="F8" s="13"/>
      <c r="G8" s="14" t="str">
        <f>IF(ISBLANK(E8),"",IF(ISBLANK(F8),"",E8*F8))</f>
        <v/>
      </c>
      <c r="H8" s="1" t="s">
        <v>0</v>
      </c>
    </row>
    <row r="9" ht="15" customHeight="1" spans="1:8">
      <c r="A9" s="1" t="s">
        <v>0</v>
      </c>
      <c r="B9" s="8" t="s">
        <v>69</v>
      </c>
      <c r="C9" s="9" t="s">
        <v>70</v>
      </c>
      <c r="D9" s="10" t="s">
        <v>0</v>
      </c>
      <c r="E9" s="11" t="s">
        <v>0</v>
      </c>
      <c r="F9" s="11" t="s">
        <v>0</v>
      </c>
      <c r="G9" s="12" t="s">
        <v>0</v>
      </c>
      <c r="H9" s="1" t="s">
        <v>0</v>
      </c>
    </row>
    <row r="10" ht="15" customHeight="1" spans="1:8">
      <c r="A10" s="1" t="s">
        <v>0</v>
      </c>
      <c r="B10" s="8" t="s">
        <v>71</v>
      </c>
      <c r="C10" s="9" t="s">
        <v>72</v>
      </c>
      <c r="D10" s="10" t="s">
        <v>67</v>
      </c>
      <c r="E10" s="11" t="s">
        <v>73</v>
      </c>
      <c r="F10" s="13"/>
      <c r="G10" s="14" t="str">
        <f>IF(ISBLANK(E10),"",IF(ISBLANK(F10),"",E10*F10))</f>
        <v/>
      </c>
      <c r="H10" s="1" t="s">
        <v>0</v>
      </c>
    </row>
    <row r="11" ht="15" customHeight="1" spans="1:8">
      <c r="A11" s="1" t="s">
        <v>0</v>
      </c>
      <c r="B11" s="8" t="s">
        <v>74</v>
      </c>
      <c r="C11" s="9" t="s">
        <v>75</v>
      </c>
      <c r="D11" s="10" t="s">
        <v>0</v>
      </c>
      <c r="E11" s="11" t="s">
        <v>0</v>
      </c>
      <c r="F11" s="11" t="s">
        <v>0</v>
      </c>
      <c r="G11" s="12" t="s">
        <v>0</v>
      </c>
      <c r="H11" s="1" t="s">
        <v>0</v>
      </c>
    </row>
    <row r="12" ht="15" customHeight="1" spans="1:8">
      <c r="A12" s="1" t="s">
        <v>0</v>
      </c>
      <c r="B12" s="8" t="s">
        <v>76</v>
      </c>
      <c r="C12" s="9" t="s">
        <v>77</v>
      </c>
      <c r="D12" s="10" t="s">
        <v>0</v>
      </c>
      <c r="E12" s="11" t="s">
        <v>0</v>
      </c>
      <c r="F12" s="11" t="s">
        <v>0</v>
      </c>
      <c r="G12" s="12" t="s">
        <v>0</v>
      </c>
      <c r="H12" s="1" t="s">
        <v>0</v>
      </c>
    </row>
    <row r="13" ht="15" customHeight="1" spans="1:8">
      <c r="A13" s="1" t="s">
        <v>0</v>
      </c>
      <c r="B13" s="8" t="s">
        <v>46</v>
      </c>
      <c r="C13" s="9" t="s">
        <v>78</v>
      </c>
      <c r="D13" s="10" t="s">
        <v>67</v>
      </c>
      <c r="E13" s="11" t="s">
        <v>79</v>
      </c>
      <c r="F13" s="13"/>
      <c r="G13" s="14" t="str">
        <f>IF(ISBLANK(E13),"",IF(ISBLANK(F13),"",E13*F13))</f>
        <v/>
      </c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80</v>
      </c>
      <c r="C15" s="15" t="s">
        <v>0</v>
      </c>
      <c r="D15" s="16">
        <f>SUM(G1:G14)</f>
        <v>0</v>
      </c>
      <c r="E15" s="16" t="s">
        <v>0</v>
      </c>
      <c r="F15" s="17" t="s">
        <v>60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sheetProtection password="C71F" sheet="1" objects="1" scenarios="1"/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33"/>
  <sheetViews>
    <sheetView workbookViewId="0">
      <selection activeCell="F27" sqref="F27:F3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81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7" t="s">
        <v>41</v>
      </c>
      <c r="H5" s="1" t="s">
        <v>0</v>
      </c>
    </row>
    <row r="6" ht="15" customHeight="1" spans="1:8">
      <c r="A6" s="1" t="s">
        <v>0</v>
      </c>
      <c r="B6" s="8" t="s">
        <v>82</v>
      </c>
      <c r="C6" s="9" t="s">
        <v>83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84</v>
      </c>
      <c r="C7" s="9" t="s">
        <v>85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46</v>
      </c>
      <c r="C8" s="9" t="s">
        <v>86</v>
      </c>
      <c r="D8" s="10" t="s">
        <v>87</v>
      </c>
      <c r="E8" s="11" t="s">
        <v>88</v>
      </c>
      <c r="F8" s="13"/>
      <c r="G8" s="14" t="str">
        <f>IF(ISBLANK(E8),"",IF(ISBLANK(F8),"",E8*F8))</f>
        <v/>
      </c>
      <c r="H8" s="1" t="s">
        <v>0</v>
      </c>
    </row>
    <row r="9" ht="15" customHeight="1" spans="1:8">
      <c r="A9" s="1" t="s">
        <v>0</v>
      </c>
      <c r="B9" s="8" t="s">
        <v>89</v>
      </c>
      <c r="C9" s="9" t="s">
        <v>90</v>
      </c>
      <c r="D9" s="10" t="s">
        <v>0</v>
      </c>
      <c r="E9" s="11" t="s">
        <v>0</v>
      </c>
      <c r="F9" s="11" t="s">
        <v>0</v>
      </c>
      <c r="G9" s="12" t="s">
        <v>0</v>
      </c>
      <c r="H9" s="1" t="s">
        <v>0</v>
      </c>
    </row>
    <row r="10" ht="15" customHeight="1" spans="1:8">
      <c r="A10" s="1" t="s">
        <v>0</v>
      </c>
      <c r="B10" s="8" t="s">
        <v>46</v>
      </c>
      <c r="C10" s="9" t="s">
        <v>91</v>
      </c>
      <c r="D10" s="10" t="s">
        <v>87</v>
      </c>
      <c r="E10" s="11" t="s">
        <v>92</v>
      </c>
      <c r="F10" s="13"/>
      <c r="G10" s="14" t="str">
        <f>IF(ISBLANK(E10),"",IF(ISBLANK(F10),"",E10*F10))</f>
        <v/>
      </c>
      <c r="H10" s="1" t="s">
        <v>0</v>
      </c>
    </row>
    <row r="11" ht="15" customHeight="1" spans="1:8">
      <c r="A11" s="1" t="s">
        <v>0</v>
      </c>
      <c r="B11" s="8" t="s">
        <v>93</v>
      </c>
      <c r="C11" s="9" t="s">
        <v>94</v>
      </c>
      <c r="D11" s="10" t="s">
        <v>0</v>
      </c>
      <c r="E11" s="11" t="s">
        <v>0</v>
      </c>
      <c r="F11" s="11" t="s">
        <v>0</v>
      </c>
      <c r="G11" s="12" t="s">
        <v>0</v>
      </c>
      <c r="H11" s="1" t="s">
        <v>0</v>
      </c>
    </row>
    <row r="12" ht="15" customHeight="1" spans="1:8">
      <c r="A12" s="1" t="s">
        <v>0</v>
      </c>
      <c r="B12" s="8" t="s">
        <v>95</v>
      </c>
      <c r="C12" s="9" t="s">
        <v>96</v>
      </c>
      <c r="D12" s="10" t="s">
        <v>87</v>
      </c>
      <c r="E12" s="11" t="s">
        <v>92</v>
      </c>
      <c r="F12" s="13"/>
      <c r="G12" s="14" t="str">
        <f>IF(ISBLANK(E12),"",IF(ISBLANK(F12),"",E12*F12))</f>
        <v/>
      </c>
      <c r="H12" s="1" t="s">
        <v>0</v>
      </c>
    </row>
    <row r="13" ht="15" customHeight="1" spans="1:8">
      <c r="A13" s="1" t="s">
        <v>0</v>
      </c>
      <c r="B13" s="8" t="s">
        <v>97</v>
      </c>
      <c r="C13" s="9" t="s">
        <v>98</v>
      </c>
      <c r="D13" s="10" t="s">
        <v>87</v>
      </c>
      <c r="E13" s="11" t="s">
        <v>99</v>
      </c>
      <c r="F13" s="13"/>
      <c r="G13" s="14" t="str">
        <f>IF(ISBLANK(E13),"",IF(ISBLANK(F13),"",E13*F13))</f>
        <v/>
      </c>
      <c r="H13" s="1" t="s">
        <v>0</v>
      </c>
    </row>
    <row r="14" ht="15" customHeight="1" spans="1:8">
      <c r="A14" s="1" t="s">
        <v>0</v>
      </c>
      <c r="B14" s="8" t="s">
        <v>100</v>
      </c>
      <c r="C14" s="9" t="s">
        <v>101</v>
      </c>
      <c r="D14" s="10" t="s">
        <v>0</v>
      </c>
      <c r="E14" s="11" t="s">
        <v>0</v>
      </c>
      <c r="F14" s="11" t="s">
        <v>0</v>
      </c>
      <c r="G14" s="12" t="s">
        <v>0</v>
      </c>
      <c r="H14" s="1" t="s">
        <v>0</v>
      </c>
    </row>
    <row r="15" ht="15" customHeight="1" spans="1:8">
      <c r="A15" s="1" t="s">
        <v>0</v>
      </c>
      <c r="B15" s="8" t="s">
        <v>102</v>
      </c>
      <c r="C15" s="9" t="s">
        <v>103</v>
      </c>
      <c r="D15" s="10" t="s">
        <v>0</v>
      </c>
      <c r="E15" s="11" t="s">
        <v>0</v>
      </c>
      <c r="F15" s="11" t="s">
        <v>0</v>
      </c>
      <c r="G15" s="12" t="s">
        <v>0</v>
      </c>
      <c r="H15" s="1" t="s">
        <v>0</v>
      </c>
    </row>
    <row r="16" ht="15" customHeight="1" spans="1:8">
      <c r="A16" s="1" t="s">
        <v>0</v>
      </c>
      <c r="B16" s="8" t="s">
        <v>46</v>
      </c>
      <c r="C16" s="9" t="s">
        <v>104</v>
      </c>
      <c r="D16" s="10" t="s">
        <v>87</v>
      </c>
      <c r="E16" s="11" t="s">
        <v>105</v>
      </c>
      <c r="F16" s="13"/>
      <c r="G16" s="14" t="str">
        <f>IF(ISBLANK(E16),"",IF(ISBLANK(F16),"",E16*F16))</f>
        <v/>
      </c>
      <c r="H16" s="1" t="s">
        <v>0</v>
      </c>
    </row>
    <row r="17" ht="15" customHeight="1" spans="1:8">
      <c r="A17" s="1" t="s">
        <v>0</v>
      </c>
      <c r="B17" s="8" t="s">
        <v>50</v>
      </c>
      <c r="C17" s="9" t="s">
        <v>106</v>
      </c>
      <c r="D17" s="10" t="s">
        <v>87</v>
      </c>
      <c r="E17" s="11" t="s">
        <v>107</v>
      </c>
      <c r="F17" s="13"/>
      <c r="G17" s="14" t="str">
        <f>IF(ISBLANK(E17),"",IF(ISBLANK(F17),"",E17*F17))</f>
        <v/>
      </c>
      <c r="H17" s="1" t="s">
        <v>0</v>
      </c>
    </row>
    <row r="18" ht="15" customHeight="1" spans="1:8">
      <c r="A18" s="1" t="s">
        <v>0</v>
      </c>
      <c r="B18" s="8" t="s">
        <v>108</v>
      </c>
      <c r="C18" s="9" t="s">
        <v>109</v>
      </c>
      <c r="D18" s="10" t="s">
        <v>0</v>
      </c>
      <c r="E18" s="11" t="s">
        <v>0</v>
      </c>
      <c r="F18" s="11" t="s">
        <v>0</v>
      </c>
      <c r="G18" s="12" t="s">
        <v>0</v>
      </c>
      <c r="H18" s="1" t="s">
        <v>0</v>
      </c>
    </row>
    <row r="19" ht="15" customHeight="1" spans="1:8">
      <c r="A19" s="1" t="s">
        <v>0</v>
      </c>
      <c r="B19" s="8" t="s">
        <v>110</v>
      </c>
      <c r="C19" s="9" t="s">
        <v>109</v>
      </c>
      <c r="D19" s="10" t="s">
        <v>0</v>
      </c>
      <c r="E19" s="11" t="s">
        <v>0</v>
      </c>
      <c r="F19" s="11" t="s">
        <v>0</v>
      </c>
      <c r="G19" s="12" t="s">
        <v>0</v>
      </c>
      <c r="H19" s="1" t="s">
        <v>0</v>
      </c>
    </row>
    <row r="20" ht="15" customHeight="1" spans="1:8">
      <c r="A20" s="1" t="s">
        <v>0</v>
      </c>
      <c r="B20" s="8" t="s">
        <v>46</v>
      </c>
      <c r="C20" s="9" t="s">
        <v>111</v>
      </c>
      <c r="D20" s="10" t="s">
        <v>67</v>
      </c>
      <c r="E20" s="11" t="s">
        <v>112</v>
      </c>
      <c r="F20" s="13"/>
      <c r="G20" s="14" t="str">
        <f>IF(ISBLANK(E20),"",IF(ISBLANK(F20),"",E20*F20))</f>
        <v/>
      </c>
      <c r="H20" s="1" t="s">
        <v>0</v>
      </c>
    </row>
    <row r="21" ht="15" customHeight="1" spans="1:8">
      <c r="A21" s="1" t="s">
        <v>0</v>
      </c>
      <c r="B21" s="8" t="s">
        <v>50</v>
      </c>
      <c r="C21" s="9" t="s">
        <v>113</v>
      </c>
      <c r="D21" s="10" t="s">
        <v>87</v>
      </c>
      <c r="E21" s="11" t="s">
        <v>99</v>
      </c>
      <c r="F21" s="13"/>
      <c r="G21" s="14" t="str">
        <f>IF(ISBLANK(E21),"",IF(ISBLANK(F21),"",E21*F21))</f>
        <v/>
      </c>
      <c r="H21" s="1" t="s">
        <v>0</v>
      </c>
    </row>
    <row r="22" ht="15" customHeight="1" spans="1:8">
      <c r="A22" s="1" t="s">
        <v>0</v>
      </c>
      <c r="B22" s="8" t="s">
        <v>114</v>
      </c>
      <c r="C22" s="9" t="s">
        <v>115</v>
      </c>
      <c r="D22" s="10" t="s">
        <v>0</v>
      </c>
      <c r="E22" s="11" t="s">
        <v>0</v>
      </c>
      <c r="F22" s="11" t="s">
        <v>0</v>
      </c>
      <c r="G22" s="12" t="s">
        <v>0</v>
      </c>
      <c r="H22" s="1" t="s">
        <v>0</v>
      </c>
    </row>
    <row r="23" ht="15" customHeight="1" spans="1:8">
      <c r="A23" s="1" t="s">
        <v>0</v>
      </c>
      <c r="B23" s="8" t="s">
        <v>46</v>
      </c>
      <c r="C23" s="9" t="s">
        <v>116</v>
      </c>
      <c r="D23" s="10" t="s">
        <v>117</v>
      </c>
      <c r="E23" s="11" t="s">
        <v>118</v>
      </c>
      <c r="F23" s="13"/>
      <c r="G23" s="14" t="str">
        <f>IF(ISBLANK(E23),"",IF(ISBLANK(F23),"",E23*F23))</f>
        <v/>
      </c>
      <c r="H23" s="1" t="s">
        <v>0</v>
      </c>
    </row>
    <row r="24" ht="15" customHeight="1" spans="1:8">
      <c r="A24" s="1" t="s">
        <v>0</v>
      </c>
      <c r="B24" s="8" t="s">
        <v>119</v>
      </c>
      <c r="C24" s="18" t="s">
        <v>120</v>
      </c>
      <c r="D24" s="10" t="s">
        <v>0</v>
      </c>
      <c r="E24" s="11" t="s">
        <v>0</v>
      </c>
      <c r="F24" s="11" t="s">
        <v>0</v>
      </c>
      <c r="G24" s="12" t="s">
        <v>0</v>
      </c>
      <c r="H24" s="1" t="s">
        <v>0</v>
      </c>
    </row>
    <row r="25" ht="15" customHeight="1" spans="1:8">
      <c r="A25" s="1" t="s">
        <v>0</v>
      </c>
      <c r="B25" s="8" t="s">
        <v>121</v>
      </c>
      <c r="C25" s="9" t="s">
        <v>122</v>
      </c>
      <c r="D25" s="10" t="s">
        <v>67</v>
      </c>
      <c r="E25" s="11" t="s">
        <v>123</v>
      </c>
      <c r="F25" s="13"/>
      <c r="G25" s="14" t="str">
        <f>IF(ISBLANK(E25),"",IF(ISBLANK(F25),"",E25*F25))</f>
        <v/>
      </c>
      <c r="H25" s="1" t="s">
        <v>0</v>
      </c>
    </row>
    <row r="26" ht="15" customHeight="1" spans="1:8">
      <c r="A26" s="1" t="s">
        <v>0</v>
      </c>
      <c r="B26" s="8" t="s">
        <v>124</v>
      </c>
      <c r="C26" s="9" t="s">
        <v>125</v>
      </c>
      <c r="D26" s="10" t="s">
        <v>0</v>
      </c>
      <c r="E26" s="11" t="s">
        <v>0</v>
      </c>
      <c r="F26" s="11" t="s">
        <v>0</v>
      </c>
      <c r="G26" s="12" t="s">
        <v>0</v>
      </c>
      <c r="H26" s="1" t="s">
        <v>0</v>
      </c>
    </row>
    <row r="27" ht="15" customHeight="1" spans="1:8">
      <c r="A27" s="1" t="s">
        <v>0</v>
      </c>
      <c r="B27" s="8" t="s">
        <v>126</v>
      </c>
      <c r="C27" s="9" t="s">
        <v>127</v>
      </c>
      <c r="D27" s="10" t="s">
        <v>128</v>
      </c>
      <c r="E27" s="11" t="s">
        <v>129</v>
      </c>
      <c r="F27" s="13"/>
      <c r="G27" s="14" t="str">
        <f>IF(ISBLANK(E27),"",IF(ISBLANK(F27),"",E27*F27))</f>
        <v/>
      </c>
      <c r="H27" s="1" t="s">
        <v>0</v>
      </c>
    </row>
    <row r="28" ht="15" customHeight="1" spans="1:8">
      <c r="A28" s="1" t="s">
        <v>0</v>
      </c>
      <c r="B28" s="8" t="s">
        <v>130</v>
      </c>
      <c r="C28" s="9" t="s">
        <v>131</v>
      </c>
      <c r="D28" s="10" t="s">
        <v>67</v>
      </c>
      <c r="E28" s="11" t="s">
        <v>132</v>
      </c>
      <c r="F28" s="13"/>
      <c r="G28" s="14" t="str">
        <f>IF(ISBLANK(E28),"",IF(ISBLANK(F28),"",E28*F28))</f>
        <v/>
      </c>
      <c r="H28" s="1" t="s">
        <v>0</v>
      </c>
    </row>
    <row r="29" ht="15" customHeight="1" spans="1:8">
      <c r="A29" s="1" t="s">
        <v>0</v>
      </c>
      <c r="B29" s="8" t="s">
        <v>133</v>
      </c>
      <c r="C29" s="9" t="s">
        <v>134</v>
      </c>
      <c r="D29" s="10" t="s">
        <v>67</v>
      </c>
      <c r="E29" s="11" t="s">
        <v>135</v>
      </c>
      <c r="F29" s="13"/>
      <c r="G29" s="14" t="str">
        <f>IF(ISBLANK(E29),"",IF(ISBLANK(F29),"",E29*F29))</f>
        <v/>
      </c>
      <c r="H29" s="1" t="s">
        <v>0</v>
      </c>
    </row>
    <row r="30" ht="15" customHeight="1" spans="1:8">
      <c r="A30" s="1" t="s">
        <v>0</v>
      </c>
      <c r="B30" s="8" t="s">
        <v>136</v>
      </c>
      <c r="C30" s="9" t="s">
        <v>137</v>
      </c>
      <c r="D30" s="10" t="s">
        <v>117</v>
      </c>
      <c r="E30" s="11" t="s">
        <v>138</v>
      </c>
      <c r="F30" s="13"/>
      <c r="G30" s="14" t="str">
        <f>IF(ISBLANK(E30),"",IF(ISBLANK(F30),"",E30*F30))</f>
        <v/>
      </c>
      <c r="H30" s="1" t="s">
        <v>0</v>
      </c>
    </row>
    <row r="31" ht="248" customHeight="1" spans="1:8">
      <c r="A31" s="1" t="s">
        <v>0</v>
      </c>
      <c r="B31" s="8" t="s">
        <v>0</v>
      </c>
      <c r="C31" s="9" t="s">
        <v>0</v>
      </c>
      <c r="D31" s="10" t="s">
        <v>0</v>
      </c>
      <c r="E31" s="11" t="s">
        <v>0</v>
      </c>
      <c r="F31" s="13" t="s">
        <v>0</v>
      </c>
      <c r="G31" s="14" t="s">
        <v>0</v>
      </c>
      <c r="H31" s="1" t="s">
        <v>0</v>
      </c>
    </row>
    <row r="32" ht="15" customHeight="1" spans="1:8">
      <c r="A32" s="1" t="s">
        <v>0</v>
      </c>
      <c r="B32" s="15" t="s">
        <v>139</v>
      </c>
      <c r="C32" s="15" t="s">
        <v>0</v>
      </c>
      <c r="D32" s="16">
        <f>SUM(G1:G31)</f>
        <v>0</v>
      </c>
      <c r="E32" s="16" t="s">
        <v>0</v>
      </c>
      <c r="F32" s="17" t="s">
        <v>60</v>
      </c>
      <c r="G32" s="17" t="s">
        <v>0</v>
      </c>
      <c r="H32" s="1" t="s">
        <v>0</v>
      </c>
    </row>
    <row r="33" ht="27" customHeight="1" spans="1:8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</row>
  </sheetData>
  <sheetProtection password="C71F" sheet="1" objects="1" scenarios="1"/>
  <mergeCells count="6">
    <mergeCell ref="B2:G2"/>
    <mergeCell ref="B3:G3"/>
    <mergeCell ref="B4:G4"/>
    <mergeCell ref="B32:C32"/>
    <mergeCell ref="D32:E32"/>
    <mergeCell ref="F32:G32"/>
  </mergeCells>
  <pageMargins left="0" right="0" top="0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"/>
  <sheetViews>
    <sheetView workbookViewId="0">
      <selection activeCell="G9" sqref="G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140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7" t="s">
        <v>41</v>
      </c>
      <c r="H5" s="1" t="s">
        <v>0</v>
      </c>
    </row>
    <row r="6" ht="15" customHeight="1" spans="1:8">
      <c r="A6" s="1" t="s">
        <v>0</v>
      </c>
      <c r="B6" s="8" t="s">
        <v>141</v>
      </c>
      <c r="C6" s="9" t="s">
        <v>142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143</v>
      </c>
      <c r="C7" s="9" t="s">
        <v>144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46</v>
      </c>
      <c r="C8" s="9" t="s">
        <v>145</v>
      </c>
      <c r="D8" s="10" t="s">
        <v>87</v>
      </c>
      <c r="E8" s="11" t="s">
        <v>146</v>
      </c>
      <c r="F8" s="13"/>
      <c r="G8" s="14" t="str">
        <f>IF(ISBLANK(E8),"",IF(ISBLANK(F8),"",E8*F8))</f>
        <v/>
      </c>
      <c r="H8" s="1" t="s">
        <v>0</v>
      </c>
    </row>
    <row r="9" ht="409.5" customHeight="1" spans="1:8">
      <c r="A9" s="1" t="s">
        <v>0</v>
      </c>
      <c r="B9" s="8" t="s">
        <v>0</v>
      </c>
      <c r="C9" s="9" t="s">
        <v>0</v>
      </c>
      <c r="D9" s="10" t="s">
        <v>0</v>
      </c>
      <c r="E9" s="11" t="s">
        <v>0</v>
      </c>
      <c r="F9" s="13" t="s">
        <v>0</v>
      </c>
      <c r="G9" s="14" t="s">
        <v>0</v>
      </c>
      <c r="H9" s="1" t="s">
        <v>0</v>
      </c>
    </row>
    <row r="10" ht="15" customHeight="1" spans="1:8">
      <c r="A10" s="1" t="s">
        <v>0</v>
      </c>
      <c r="B10" s="15" t="s">
        <v>147</v>
      </c>
      <c r="C10" s="15" t="s">
        <v>0</v>
      </c>
      <c r="D10" s="16">
        <f>SUM(G1:G9)</f>
        <v>0</v>
      </c>
      <c r="E10" s="16" t="s">
        <v>0</v>
      </c>
      <c r="F10" s="17" t="s">
        <v>60</v>
      </c>
      <c r="G10" s="17" t="s">
        <v>0</v>
      </c>
      <c r="H10" s="1" t="s">
        <v>0</v>
      </c>
    </row>
    <row r="11" ht="27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</sheetData>
  <sheetProtection password="C71F" sheet="1" objects="1" scenarios="1"/>
  <mergeCells count="6">
    <mergeCell ref="B2:G2"/>
    <mergeCell ref="B3:G3"/>
    <mergeCell ref="B4:G4"/>
    <mergeCell ref="B10:C10"/>
    <mergeCell ref="D10:E10"/>
    <mergeCell ref="F10:G10"/>
  </mergeCells>
  <pageMargins left="0" right="0" top="0" bottom="0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1" master="" otherUserPermission="visible"/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【】5.4 投标报价汇总表</vt:lpstr>
      <vt:lpstr>清单  第100章  总 则</vt:lpstr>
      <vt:lpstr>清单  第200章  路 基</vt:lpstr>
      <vt:lpstr>清单  第300章  路 面</vt:lpstr>
      <vt:lpstr>清单  第600章  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风吹花落泪如雨</cp:lastModifiedBy>
  <dcterms:created xsi:type="dcterms:W3CDTF">2025-08-08T08:24:17Z</dcterms:created>
  <dcterms:modified xsi:type="dcterms:W3CDTF">2025-08-08T08:27:18Z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7212EE4AFC1748C4801EC8070E83731B_12</vt:lpwstr>
  </property>
  <property fmtid="{D5CDD505-2E9C-101B-9397-08002B2CF9AE}" pid="3" name="KSOProductBuildVer">
    <vt:lpwstr>2052-12.1.0.21915</vt:lpwstr>
  </property>
</Properties>
</file>