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工程量清单" sheetId="1" r:id="rId1"/>
  </sheets>
  <definedNames>
    <definedName name="_xlnm._FilterDatabase" localSheetId="0" hidden="1">工程量清单!$A$2:$D$46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D07377DC9E51401CB8B4F8ED6D27E687"/>
        <xdr:cNvPicPr>
          <a:picLocks noChangeAspect="1"/>
        </xdr:cNvPicPr>
      </xdr:nvPicPr>
      <xdr:blipFill>
        <a:blip r:embed="rId1"/>
        <a:stretch>
          <a:fillRect/>
        </a:stretch>
      </xdr:blipFill>
      <xdr:spPr>
        <a:xfrm>
          <a:off x="11411585" y="1016000"/>
          <a:ext cx="16744950" cy="7581900"/>
        </a:xfrm>
        <a:prstGeom prst="rect">
          <a:avLst/>
        </a:prstGeom>
        <a:noFill/>
        <a:ln w="9525">
          <a:noFill/>
        </a:ln>
      </xdr:spPr>
    </xdr:pic>
  </etc:cellImage>
  <etc:cellImage>
    <xdr:pic>
      <xdr:nvPicPr>
        <xdr:cNvPr id="3" name="ID_0354B77F3E814833965AD72D44DF9B03"/>
        <xdr:cNvPicPr>
          <a:picLocks noChangeAspect="1"/>
        </xdr:cNvPicPr>
      </xdr:nvPicPr>
      <xdr:blipFill>
        <a:blip r:embed="rId2"/>
        <a:stretch>
          <a:fillRect/>
        </a:stretch>
      </xdr:blipFill>
      <xdr:spPr>
        <a:xfrm>
          <a:off x="13059410" y="1016000"/>
          <a:ext cx="16163925" cy="8191500"/>
        </a:xfrm>
        <a:prstGeom prst="rect">
          <a:avLst/>
        </a:prstGeom>
        <a:noFill/>
        <a:ln w="9525">
          <a:noFill/>
        </a:ln>
      </xdr:spPr>
    </xdr:pic>
  </etc:cellImage>
  <etc:cellImage>
    <xdr:pic>
      <xdr:nvPicPr>
        <xdr:cNvPr id="4" name="ID_C8E81D45D7184078B3A1D5C3C159FEBC"/>
        <xdr:cNvPicPr>
          <a:picLocks noChangeAspect="1"/>
        </xdr:cNvPicPr>
      </xdr:nvPicPr>
      <xdr:blipFill>
        <a:blip r:embed="rId3"/>
        <a:stretch>
          <a:fillRect/>
        </a:stretch>
      </xdr:blipFill>
      <xdr:spPr>
        <a:xfrm>
          <a:off x="11411585" y="2095500"/>
          <a:ext cx="17287875" cy="8839200"/>
        </a:xfrm>
        <a:prstGeom prst="rect">
          <a:avLst/>
        </a:prstGeom>
        <a:noFill/>
        <a:ln w="9525">
          <a:noFill/>
        </a:ln>
      </xdr:spPr>
    </xdr:pic>
  </etc:cellImage>
  <etc:cellImage>
    <xdr:pic>
      <xdr:nvPicPr>
        <xdr:cNvPr id="5" name="ID_C87905D2D8174A8E8B2785D890BF0CAE"/>
        <xdr:cNvPicPr>
          <a:picLocks noChangeAspect="1"/>
        </xdr:cNvPicPr>
      </xdr:nvPicPr>
      <xdr:blipFill>
        <a:blip r:embed="rId4"/>
        <a:stretch>
          <a:fillRect/>
        </a:stretch>
      </xdr:blipFill>
      <xdr:spPr>
        <a:xfrm>
          <a:off x="13059410" y="2095500"/>
          <a:ext cx="16964025" cy="8915400"/>
        </a:xfrm>
        <a:prstGeom prst="rect">
          <a:avLst/>
        </a:prstGeom>
        <a:noFill/>
        <a:ln w="9525">
          <a:noFill/>
        </a:ln>
      </xdr:spPr>
    </xdr:pic>
  </etc:cellImage>
  <etc:cellImage>
    <xdr:pic>
      <xdr:nvPicPr>
        <xdr:cNvPr id="6" name="ID_2C4C3726102543B1A1B564A811BB0D13"/>
        <xdr:cNvPicPr>
          <a:picLocks noChangeAspect="1"/>
        </xdr:cNvPicPr>
      </xdr:nvPicPr>
      <xdr:blipFill>
        <a:blip r:embed="rId5"/>
        <a:stretch>
          <a:fillRect/>
        </a:stretch>
      </xdr:blipFill>
      <xdr:spPr>
        <a:xfrm>
          <a:off x="14116685" y="2095500"/>
          <a:ext cx="16154400" cy="8553450"/>
        </a:xfrm>
        <a:prstGeom prst="rect">
          <a:avLst/>
        </a:prstGeom>
        <a:noFill/>
        <a:ln w="9525">
          <a:noFill/>
        </a:ln>
      </xdr:spPr>
    </xdr:pic>
  </etc:cellImage>
  <etc:cellImage>
    <xdr:pic>
      <xdr:nvPicPr>
        <xdr:cNvPr id="7" name="ID_73DB42863C704FCD935C73BDB6561B4E"/>
        <xdr:cNvPicPr>
          <a:picLocks noChangeAspect="1"/>
        </xdr:cNvPicPr>
      </xdr:nvPicPr>
      <xdr:blipFill>
        <a:blip r:embed="rId6"/>
        <a:stretch>
          <a:fillRect/>
        </a:stretch>
      </xdr:blipFill>
      <xdr:spPr>
        <a:xfrm>
          <a:off x="11411585" y="2717800"/>
          <a:ext cx="16621125" cy="8220075"/>
        </a:xfrm>
        <a:prstGeom prst="rect">
          <a:avLst/>
        </a:prstGeom>
        <a:noFill/>
        <a:ln w="9525">
          <a:noFill/>
        </a:ln>
      </xdr:spPr>
    </xdr:pic>
  </etc:cellImage>
  <etc:cellImage>
    <xdr:pic>
      <xdr:nvPicPr>
        <xdr:cNvPr id="8" name="ID_22F13B9F658D4BF4B3D08B19492BD116"/>
        <xdr:cNvPicPr>
          <a:picLocks noChangeAspect="1"/>
        </xdr:cNvPicPr>
      </xdr:nvPicPr>
      <xdr:blipFill>
        <a:blip r:embed="rId7"/>
        <a:stretch>
          <a:fillRect/>
        </a:stretch>
      </xdr:blipFill>
      <xdr:spPr>
        <a:xfrm>
          <a:off x="13059410" y="2717800"/>
          <a:ext cx="16154400" cy="7858125"/>
        </a:xfrm>
        <a:prstGeom prst="rect">
          <a:avLst/>
        </a:prstGeom>
        <a:noFill/>
        <a:ln w="9525">
          <a:noFill/>
        </a:ln>
      </xdr:spPr>
    </xdr:pic>
  </etc:cellImage>
  <etc:cellImage>
    <xdr:pic>
      <xdr:nvPicPr>
        <xdr:cNvPr id="9" name="ID_5C0B2452101C407DB1B290639231E97E"/>
        <xdr:cNvPicPr>
          <a:picLocks noChangeAspect="1"/>
        </xdr:cNvPicPr>
      </xdr:nvPicPr>
      <xdr:blipFill>
        <a:blip r:embed="rId8"/>
        <a:stretch>
          <a:fillRect/>
        </a:stretch>
      </xdr:blipFill>
      <xdr:spPr>
        <a:xfrm>
          <a:off x="11411585" y="3390900"/>
          <a:ext cx="16144875" cy="8077200"/>
        </a:xfrm>
        <a:prstGeom prst="rect">
          <a:avLst/>
        </a:prstGeom>
        <a:noFill/>
        <a:ln w="9525">
          <a:noFill/>
        </a:ln>
      </xdr:spPr>
    </xdr:pic>
  </etc:cellImage>
  <etc:cellImage>
    <xdr:pic>
      <xdr:nvPicPr>
        <xdr:cNvPr id="10" name="ID_C6596ABC46C8424B9211DF7A41D49D55"/>
        <xdr:cNvPicPr>
          <a:picLocks noChangeAspect="1"/>
        </xdr:cNvPicPr>
      </xdr:nvPicPr>
      <xdr:blipFill>
        <a:blip r:embed="rId9"/>
        <a:stretch>
          <a:fillRect/>
        </a:stretch>
      </xdr:blipFill>
      <xdr:spPr>
        <a:xfrm>
          <a:off x="13059410" y="3390900"/>
          <a:ext cx="15401925" cy="7677150"/>
        </a:xfrm>
        <a:prstGeom prst="rect">
          <a:avLst/>
        </a:prstGeom>
        <a:noFill/>
        <a:ln w="9525">
          <a:noFill/>
        </a:ln>
      </xdr:spPr>
    </xdr:pic>
  </etc:cellImage>
  <etc:cellImage>
    <xdr:pic>
      <xdr:nvPicPr>
        <xdr:cNvPr id="11" name="ID_1E7EBD1BBE304EB8B823C3BE1FA1F614"/>
        <xdr:cNvPicPr>
          <a:picLocks noChangeAspect="1"/>
        </xdr:cNvPicPr>
      </xdr:nvPicPr>
      <xdr:blipFill>
        <a:blip r:embed="rId10"/>
        <a:stretch>
          <a:fillRect/>
        </a:stretch>
      </xdr:blipFill>
      <xdr:spPr>
        <a:xfrm>
          <a:off x="11411585" y="3898900"/>
          <a:ext cx="16430625" cy="8229600"/>
        </a:xfrm>
        <a:prstGeom prst="rect">
          <a:avLst/>
        </a:prstGeom>
        <a:noFill/>
        <a:ln w="9525">
          <a:noFill/>
        </a:ln>
      </xdr:spPr>
    </xdr:pic>
  </etc:cellImage>
  <etc:cellImage>
    <xdr:pic>
      <xdr:nvPicPr>
        <xdr:cNvPr id="12" name="ID_DBF8C24AD0E348849D95B61603C52B31"/>
        <xdr:cNvPicPr>
          <a:picLocks noChangeAspect="1"/>
        </xdr:cNvPicPr>
      </xdr:nvPicPr>
      <xdr:blipFill>
        <a:blip r:embed="rId11"/>
        <a:stretch>
          <a:fillRect/>
        </a:stretch>
      </xdr:blipFill>
      <xdr:spPr>
        <a:xfrm>
          <a:off x="13059410" y="3898900"/>
          <a:ext cx="16516350" cy="7610475"/>
        </a:xfrm>
        <a:prstGeom prst="rect">
          <a:avLst/>
        </a:prstGeom>
        <a:noFill/>
        <a:ln w="9525">
          <a:noFill/>
        </a:ln>
      </xdr:spPr>
    </xdr:pic>
  </etc:cellImage>
  <etc:cellImage>
    <xdr:pic>
      <xdr:nvPicPr>
        <xdr:cNvPr id="14" name="ID_7B512C2082524314BF5C693AF9051996"/>
        <xdr:cNvPicPr>
          <a:picLocks noChangeAspect="1"/>
        </xdr:cNvPicPr>
      </xdr:nvPicPr>
      <xdr:blipFill>
        <a:blip r:embed="rId12"/>
        <a:stretch>
          <a:fillRect/>
        </a:stretch>
      </xdr:blipFill>
      <xdr:spPr>
        <a:xfrm>
          <a:off x="11411585" y="25933400"/>
          <a:ext cx="15716250" cy="7058025"/>
        </a:xfrm>
        <a:prstGeom prst="rect">
          <a:avLst/>
        </a:prstGeom>
        <a:noFill/>
        <a:ln w="9525">
          <a:noFill/>
        </a:ln>
      </xdr:spPr>
    </xdr:pic>
  </etc:cellImage>
  <etc:cellImage>
    <xdr:pic>
      <xdr:nvPicPr>
        <xdr:cNvPr id="15" name="ID_E907286227A94BB98DD592A2A94956F6"/>
        <xdr:cNvPicPr>
          <a:picLocks noChangeAspect="1"/>
        </xdr:cNvPicPr>
      </xdr:nvPicPr>
      <xdr:blipFill>
        <a:blip r:embed="rId13"/>
        <a:stretch>
          <a:fillRect/>
        </a:stretch>
      </xdr:blipFill>
      <xdr:spPr>
        <a:xfrm>
          <a:off x="13059410" y="25933400"/>
          <a:ext cx="16116300" cy="7867650"/>
        </a:xfrm>
        <a:prstGeom prst="rect">
          <a:avLst/>
        </a:prstGeom>
        <a:noFill/>
        <a:ln w="9525">
          <a:noFill/>
        </a:ln>
      </xdr:spPr>
    </xdr:pic>
  </etc:cellImage>
  <etc:cellImage>
    <xdr:pic>
      <xdr:nvPicPr>
        <xdr:cNvPr id="16" name="ID_CD898DCDD7D8467B96DF2997A69D1647"/>
        <xdr:cNvPicPr>
          <a:picLocks noChangeAspect="1"/>
        </xdr:cNvPicPr>
      </xdr:nvPicPr>
      <xdr:blipFill>
        <a:blip r:embed="rId14"/>
        <a:stretch>
          <a:fillRect/>
        </a:stretch>
      </xdr:blipFill>
      <xdr:spPr>
        <a:xfrm>
          <a:off x="11411585" y="25425400"/>
          <a:ext cx="16011525" cy="8486775"/>
        </a:xfrm>
        <a:prstGeom prst="rect">
          <a:avLst/>
        </a:prstGeom>
        <a:noFill/>
        <a:ln w="9525">
          <a:noFill/>
        </a:ln>
      </xdr:spPr>
    </xdr:pic>
  </etc:cellImage>
  <etc:cellImage>
    <xdr:pic>
      <xdr:nvPicPr>
        <xdr:cNvPr id="17" name="ID_7499A7BBC9204354B0DC7836DB3CDA32"/>
        <xdr:cNvPicPr>
          <a:picLocks noChangeAspect="1"/>
        </xdr:cNvPicPr>
      </xdr:nvPicPr>
      <xdr:blipFill>
        <a:blip r:embed="rId15"/>
        <a:stretch>
          <a:fillRect/>
        </a:stretch>
      </xdr:blipFill>
      <xdr:spPr>
        <a:xfrm>
          <a:off x="11411585" y="31229300"/>
          <a:ext cx="16421100" cy="8058150"/>
        </a:xfrm>
        <a:prstGeom prst="rect">
          <a:avLst/>
        </a:prstGeom>
        <a:noFill/>
        <a:ln w="9525">
          <a:noFill/>
        </a:ln>
      </xdr:spPr>
    </xdr:pic>
  </etc:cellImage>
  <etc:cellImage>
    <xdr:pic>
      <xdr:nvPicPr>
        <xdr:cNvPr id="18" name="ID_3CEF838BE36C4273A7AA74A585FB42EB"/>
        <xdr:cNvPicPr>
          <a:picLocks noChangeAspect="1"/>
        </xdr:cNvPicPr>
      </xdr:nvPicPr>
      <xdr:blipFill>
        <a:blip r:embed="rId16"/>
        <a:stretch>
          <a:fillRect/>
        </a:stretch>
      </xdr:blipFill>
      <xdr:spPr>
        <a:xfrm>
          <a:off x="13059410" y="31229300"/>
          <a:ext cx="16363950" cy="8686800"/>
        </a:xfrm>
        <a:prstGeom prst="rect">
          <a:avLst/>
        </a:prstGeom>
        <a:noFill/>
        <a:ln w="9525">
          <a:noFill/>
        </a:ln>
      </xdr:spPr>
    </xdr:pic>
  </etc:cellImage>
  <etc:cellImage>
    <xdr:pic>
      <xdr:nvPicPr>
        <xdr:cNvPr id="19" name="ID_30BEAA0939A8431ABF8DA2920D7B8D9C"/>
        <xdr:cNvPicPr>
          <a:picLocks noChangeAspect="1"/>
        </xdr:cNvPicPr>
      </xdr:nvPicPr>
      <xdr:blipFill>
        <a:blip r:embed="rId17"/>
        <a:stretch>
          <a:fillRect/>
        </a:stretch>
      </xdr:blipFill>
      <xdr:spPr>
        <a:xfrm>
          <a:off x="11411585" y="20726400"/>
          <a:ext cx="15716250" cy="7219950"/>
        </a:xfrm>
        <a:prstGeom prst="rect">
          <a:avLst/>
        </a:prstGeom>
        <a:noFill/>
        <a:ln w="9525">
          <a:noFill/>
        </a:ln>
      </xdr:spPr>
    </xdr:pic>
  </etc:cellImage>
  <etc:cellImage>
    <xdr:pic>
      <xdr:nvPicPr>
        <xdr:cNvPr id="13" name="ID_303A669D368B4A30B9082E4A33130ABB"/>
        <xdr:cNvPicPr>
          <a:picLocks noChangeAspect="1"/>
        </xdr:cNvPicPr>
      </xdr:nvPicPr>
      <xdr:blipFill>
        <a:blip r:embed="rId18"/>
        <a:stretch>
          <a:fillRect/>
        </a:stretch>
      </xdr:blipFill>
      <xdr:spPr>
        <a:xfrm>
          <a:off x="11411585" y="13855700"/>
          <a:ext cx="16849725" cy="8172450"/>
        </a:xfrm>
        <a:prstGeom prst="rect">
          <a:avLst/>
        </a:prstGeom>
        <a:noFill/>
        <a:ln w="9525">
          <a:noFill/>
        </a:ln>
      </xdr:spPr>
    </xdr:pic>
  </etc:cellImage>
  <etc:cellImage>
    <xdr:pic>
      <xdr:nvPicPr>
        <xdr:cNvPr id="20" name="ID_23CF6487FBC84E1FBAE9D443A9264CA3"/>
        <xdr:cNvPicPr>
          <a:picLocks noChangeAspect="1"/>
        </xdr:cNvPicPr>
      </xdr:nvPicPr>
      <xdr:blipFill>
        <a:blip r:embed="rId19"/>
        <a:stretch>
          <a:fillRect/>
        </a:stretch>
      </xdr:blipFill>
      <xdr:spPr>
        <a:xfrm>
          <a:off x="11411585" y="17322800"/>
          <a:ext cx="16030575" cy="7753350"/>
        </a:xfrm>
        <a:prstGeom prst="rect">
          <a:avLst/>
        </a:prstGeom>
        <a:noFill/>
        <a:ln w="9525">
          <a:noFill/>
        </a:ln>
      </xdr:spPr>
    </xdr:pic>
  </etc:cellImage>
  <etc:cellImage>
    <xdr:pic>
      <xdr:nvPicPr>
        <xdr:cNvPr id="21" name="ID_3CF147095A554C85846F5886440A9E8A"/>
        <xdr:cNvPicPr>
          <a:picLocks noChangeAspect="1"/>
        </xdr:cNvPicPr>
      </xdr:nvPicPr>
      <xdr:blipFill>
        <a:blip r:embed="rId20"/>
        <a:stretch>
          <a:fillRect/>
        </a:stretch>
      </xdr:blipFill>
      <xdr:spPr>
        <a:xfrm>
          <a:off x="11411585" y="4673600"/>
          <a:ext cx="16173450" cy="8267700"/>
        </a:xfrm>
        <a:prstGeom prst="rect">
          <a:avLst/>
        </a:prstGeom>
        <a:noFill/>
        <a:ln w="9525">
          <a:noFill/>
        </a:ln>
      </xdr:spPr>
    </xdr:pic>
  </etc:cellImage>
  <etc:cellImage>
    <xdr:pic>
      <xdr:nvPicPr>
        <xdr:cNvPr id="22" name="ID_7C85EA8533F84223A3F3EAA97845D63F"/>
        <xdr:cNvPicPr>
          <a:picLocks noChangeAspect="1"/>
        </xdr:cNvPicPr>
      </xdr:nvPicPr>
      <xdr:blipFill>
        <a:blip r:embed="rId21"/>
        <a:stretch>
          <a:fillRect/>
        </a:stretch>
      </xdr:blipFill>
      <xdr:spPr>
        <a:xfrm>
          <a:off x="11411585" y="6159500"/>
          <a:ext cx="15935325" cy="8020050"/>
        </a:xfrm>
        <a:prstGeom prst="rect">
          <a:avLst/>
        </a:prstGeom>
        <a:noFill/>
        <a:ln w="9525">
          <a:noFill/>
        </a:ln>
      </xdr:spPr>
    </xdr:pic>
  </etc:cellImage>
  <etc:cellImage>
    <xdr:pic>
      <xdr:nvPicPr>
        <xdr:cNvPr id="23" name="ID_7F5FB161ABA343C28C0E5FEB910E5EB1"/>
        <xdr:cNvPicPr>
          <a:picLocks noChangeAspect="1"/>
        </xdr:cNvPicPr>
      </xdr:nvPicPr>
      <xdr:blipFill>
        <a:blip r:embed="rId22"/>
        <a:stretch>
          <a:fillRect/>
        </a:stretch>
      </xdr:blipFill>
      <xdr:spPr>
        <a:xfrm>
          <a:off x="11411585" y="7785100"/>
          <a:ext cx="15954375" cy="7343775"/>
        </a:xfrm>
        <a:prstGeom prst="rect">
          <a:avLst/>
        </a:prstGeom>
        <a:noFill/>
        <a:ln w="9525">
          <a:noFill/>
        </a:ln>
      </xdr:spPr>
    </xdr:pic>
  </etc:cellImage>
  <etc:cellImage>
    <xdr:pic>
      <xdr:nvPicPr>
        <xdr:cNvPr id="24" name="ID_03E07438AC2B4991A3B3DE459A747136"/>
        <xdr:cNvPicPr>
          <a:picLocks noChangeAspect="1"/>
        </xdr:cNvPicPr>
      </xdr:nvPicPr>
      <xdr:blipFill>
        <a:blip r:embed="rId23"/>
        <a:stretch>
          <a:fillRect/>
        </a:stretch>
      </xdr:blipFill>
      <xdr:spPr>
        <a:xfrm>
          <a:off x="11411585" y="7175500"/>
          <a:ext cx="15601950" cy="8258175"/>
        </a:xfrm>
        <a:prstGeom prst="rect">
          <a:avLst/>
        </a:prstGeom>
        <a:noFill/>
        <a:ln w="9525">
          <a:noFill/>
        </a:ln>
      </xdr:spPr>
    </xdr:pic>
  </etc:cellImage>
  <etc:cellImage>
    <xdr:pic>
      <xdr:nvPicPr>
        <xdr:cNvPr id="25" name="ID_161566DDBE294A66903AF4DD55916D52"/>
        <xdr:cNvPicPr>
          <a:picLocks noChangeAspect="1"/>
        </xdr:cNvPicPr>
      </xdr:nvPicPr>
      <xdr:blipFill>
        <a:blip r:embed="rId24"/>
        <a:stretch>
          <a:fillRect/>
        </a:stretch>
      </xdr:blipFill>
      <xdr:spPr>
        <a:xfrm>
          <a:off x="11411585" y="8966200"/>
          <a:ext cx="15601950" cy="7448550"/>
        </a:xfrm>
        <a:prstGeom prst="rect">
          <a:avLst/>
        </a:prstGeom>
        <a:noFill/>
        <a:ln w="9525">
          <a:noFill/>
        </a:ln>
      </xdr:spPr>
    </xdr:pic>
  </etc:cellImage>
  <etc:cellImage>
    <xdr:pic>
      <xdr:nvPicPr>
        <xdr:cNvPr id="26" name="ID_017D910E661641D8B524C89A5661482B"/>
        <xdr:cNvPicPr>
          <a:picLocks noChangeAspect="1"/>
        </xdr:cNvPicPr>
      </xdr:nvPicPr>
      <xdr:blipFill>
        <a:blip r:embed="rId25"/>
        <a:stretch>
          <a:fillRect/>
        </a:stretch>
      </xdr:blipFill>
      <xdr:spPr>
        <a:xfrm>
          <a:off x="11411585" y="9474200"/>
          <a:ext cx="17325975" cy="8210550"/>
        </a:xfrm>
        <a:prstGeom prst="rect">
          <a:avLst/>
        </a:prstGeom>
        <a:noFill/>
        <a:ln w="9525">
          <a:noFill/>
        </a:ln>
      </xdr:spPr>
    </xdr:pic>
  </etc:cellImage>
  <etc:cellImage>
    <xdr:pic>
      <xdr:nvPicPr>
        <xdr:cNvPr id="27" name="ID_4FD53940BEB1454194C3474CE98DA0DE"/>
        <xdr:cNvPicPr>
          <a:picLocks noChangeAspect="1"/>
        </xdr:cNvPicPr>
      </xdr:nvPicPr>
      <xdr:blipFill>
        <a:blip r:embed="rId26"/>
        <a:stretch>
          <a:fillRect/>
        </a:stretch>
      </xdr:blipFill>
      <xdr:spPr>
        <a:xfrm>
          <a:off x="11411585" y="9982200"/>
          <a:ext cx="17125950" cy="8648700"/>
        </a:xfrm>
        <a:prstGeom prst="rect">
          <a:avLst/>
        </a:prstGeom>
        <a:noFill/>
        <a:ln w="9525">
          <a:noFill/>
        </a:ln>
      </xdr:spPr>
    </xdr:pic>
  </etc:cellImage>
  <etc:cellImage>
    <xdr:pic>
      <xdr:nvPicPr>
        <xdr:cNvPr id="28" name="ID_67AC6036EB3A494E9C3C8B4C3EACD2B5"/>
        <xdr:cNvPicPr>
          <a:picLocks noChangeAspect="1"/>
        </xdr:cNvPicPr>
      </xdr:nvPicPr>
      <xdr:blipFill>
        <a:blip r:embed="rId27"/>
        <a:stretch>
          <a:fillRect/>
        </a:stretch>
      </xdr:blipFill>
      <xdr:spPr>
        <a:xfrm>
          <a:off x="13059410" y="9982200"/>
          <a:ext cx="15916275" cy="8020050"/>
        </a:xfrm>
        <a:prstGeom prst="rect">
          <a:avLst/>
        </a:prstGeom>
        <a:noFill/>
        <a:ln w="9525">
          <a:noFill/>
        </a:ln>
      </xdr:spPr>
    </xdr:pic>
  </etc:cellImage>
  <etc:cellImage>
    <xdr:pic>
      <xdr:nvPicPr>
        <xdr:cNvPr id="29" name="ID_D3E28A399DD8493F89C6FD4D73322674"/>
        <xdr:cNvPicPr>
          <a:picLocks noChangeAspect="1"/>
        </xdr:cNvPicPr>
      </xdr:nvPicPr>
      <xdr:blipFill>
        <a:blip r:embed="rId28"/>
        <a:stretch>
          <a:fillRect/>
        </a:stretch>
      </xdr:blipFill>
      <xdr:spPr>
        <a:xfrm>
          <a:off x="11411585" y="11137900"/>
          <a:ext cx="15878175" cy="7486650"/>
        </a:xfrm>
        <a:prstGeom prst="rect">
          <a:avLst/>
        </a:prstGeom>
        <a:noFill/>
        <a:ln w="9525">
          <a:noFill/>
        </a:ln>
      </xdr:spPr>
    </xdr:pic>
  </etc:cellImage>
  <etc:cellImage>
    <xdr:pic>
      <xdr:nvPicPr>
        <xdr:cNvPr id="30" name="ID_8920807F2C6F4A2786D130DBE9EB4608"/>
        <xdr:cNvPicPr>
          <a:picLocks noChangeAspect="1"/>
        </xdr:cNvPicPr>
      </xdr:nvPicPr>
      <xdr:blipFill>
        <a:blip r:embed="rId29"/>
        <a:stretch>
          <a:fillRect/>
        </a:stretch>
      </xdr:blipFill>
      <xdr:spPr>
        <a:xfrm>
          <a:off x="11411585" y="11645900"/>
          <a:ext cx="15735300" cy="7629525"/>
        </a:xfrm>
        <a:prstGeom prst="rect">
          <a:avLst/>
        </a:prstGeom>
        <a:noFill/>
        <a:ln w="9525">
          <a:noFill/>
        </a:ln>
      </xdr:spPr>
    </xdr:pic>
  </etc:cellImage>
  <etc:cellImage>
    <xdr:pic>
      <xdr:nvPicPr>
        <xdr:cNvPr id="31" name="ID_7080E3D8F15B4F2CB91619063D22B030"/>
        <xdr:cNvPicPr>
          <a:picLocks noChangeAspect="1"/>
        </xdr:cNvPicPr>
      </xdr:nvPicPr>
      <xdr:blipFill>
        <a:blip r:embed="rId30"/>
        <a:stretch>
          <a:fillRect/>
        </a:stretch>
      </xdr:blipFill>
      <xdr:spPr>
        <a:xfrm>
          <a:off x="13059410" y="11645900"/>
          <a:ext cx="15897225" cy="7229475"/>
        </a:xfrm>
        <a:prstGeom prst="rect">
          <a:avLst/>
        </a:prstGeom>
        <a:noFill/>
        <a:ln w="9525">
          <a:noFill/>
        </a:ln>
      </xdr:spPr>
    </xdr:pic>
  </etc:cellImage>
  <etc:cellImage>
    <xdr:pic>
      <xdr:nvPicPr>
        <xdr:cNvPr id="32" name="ID_5B9DD46B4EBC477DAAB9BB2A1A06891E"/>
        <xdr:cNvPicPr>
          <a:picLocks noChangeAspect="1"/>
        </xdr:cNvPicPr>
      </xdr:nvPicPr>
      <xdr:blipFill>
        <a:blip r:embed="rId31"/>
        <a:stretch>
          <a:fillRect/>
        </a:stretch>
      </xdr:blipFill>
      <xdr:spPr>
        <a:xfrm>
          <a:off x="11411585" y="12153900"/>
          <a:ext cx="16116300" cy="8477250"/>
        </a:xfrm>
        <a:prstGeom prst="rect">
          <a:avLst/>
        </a:prstGeom>
        <a:noFill/>
        <a:ln w="9525">
          <a:noFill/>
        </a:ln>
      </xdr:spPr>
    </xdr:pic>
  </etc:cellImage>
  <etc:cellImage>
    <xdr:pic>
      <xdr:nvPicPr>
        <xdr:cNvPr id="33" name="ID_81CC656E30704283B467AFD5A06395B4"/>
        <xdr:cNvPicPr>
          <a:picLocks noChangeAspect="1"/>
        </xdr:cNvPicPr>
      </xdr:nvPicPr>
      <xdr:blipFill>
        <a:blip r:embed="rId32"/>
        <a:stretch>
          <a:fillRect/>
        </a:stretch>
      </xdr:blipFill>
      <xdr:spPr>
        <a:xfrm>
          <a:off x="11411585" y="12661900"/>
          <a:ext cx="15906750" cy="8439150"/>
        </a:xfrm>
        <a:prstGeom prst="rect">
          <a:avLst/>
        </a:prstGeom>
        <a:noFill/>
        <a:ln w="9525">
          <a:noFill/>
        </a:ln>
      </xdr:spPr>
    </xdr:pic>
  </etc:cellImage>
  <etc:cellImage>
    <xdr:pic>
      <xdr:nvPicPr>
        <xdr:cNvPr id="34" name="ID_33FA48400ED94840AF0323711183747B"/>
        <xdr:cNvPicPr>
          <a:picLocks noChangeAspect="1"/>
        </xdr:cNvPicPr>
      </xdr:nvPicPr>
      <xdr:blipFill>
        <a:blip r:embed="rId33"/>
        <a:stretch>
          <a:fillRect/>
        </a:stretch>
      </xdr:blipFill>
      <xdr:spPr>
        <a:xfrm>
          <a:off x="11411585" y="14363700"/>
          <a:ext cx="16916400" cy="8620125"/>
        </a:xfrm>
        <a:prstGeom prst="rect">
          <a:avLst/>
        </a:prstGeom>
        <a:noFill/>
        <a:ln w="9525">
          <a:noFill/>
        </a:ln>
      </xdr:spPr>
    </xdr:pic>
  </etc:cellImage>
  <etc:cellImage>
    <xdr:pic>
      <xdr:nvPicPr>
        <xdr:cNvPr id="35" name="ID_B5B228DBDD434E8DB074B640F519E2C7"/>
        <xdr:cNvPicPr>
          <a:picLocks noChangeAspect="1"/>
        </xdr:cNvPicPr>
      </xdr:nvPicPr>
      <xdr:blipFill>
        <a:blip r:embed="rId34"/>
        <a:stretch>
          <a:fillRect/>
        </a:stretch>
      </xdr:blipFill>
      <xdr:spPr>
        <a:xfrm>
          <a:off x="11411585" y="14871700"/>
          <a:ext cx="16611600" cy="7429500"/>
        </a:xfrm>
        <a:prstGeom prst="rect">
          <a:avLst/>
        </a:prstGeom>
        <a:noFill/>
        <a:ln w="9525">
          <a:noFill/>
        </a:ln>
      </xdr:spPr>
    </xdr:pic>
  </etc:cellImage>
  <etc:cellImage>
    <xdr:pic>
      <xdr:nvPicPr>
        <xdr:cNvPr id="36" name="ID_1E2756031DCF46468816329463F3BBC6"/>
        <xdr:cNvPicPr>
          <a:picLocks noChangeAspect="1"/>
        </xdr:cNvPicPr>
      </xdr:nvPicPr>
      <xdr:blipFill>
        <a:blip r:embed="rId35"/>
        <a:stretch>
          <a:fillRect/>
        </a:stretch>
      </xdr:blipFill>
      <xdr:spPr>
        <a:xfrm>
          <a:off x="11411585" y="15697200"/>
          <a:ext cx="16687800" cy="8172450"/>
        </a:xfrm>
        <a:prstGeom prst="rect">
          <a:avLst/>
        </a:prstGeom>
        <a:noFill/>
        <a:ln w="9525">
          <a:noFill/>
        </a:ln>
      </xdr:spPr>
    </xdr:pic>
  </etc:cellImage>
  <etc:cellImage>
    <xdr:pic>
      <xdr:nvPicPr>
        <xdr:cNvPr id="37" name="ID_3B9E7D49C101433BBD88960AA3056A20"/>
        <xdr:cNvPicPr>
          <a:picLocks noChangeAspect="1"/>
        </xdr:cNvPicPr>
      </xdr:nvPicPr>
      <xdr:blipFill>
        <a:blip r:embed="rId36"/>
        <a:stretch>
          <a:fillRect/>
        </a:stretch>
      </xdr:blipFill>
      <xdr:spPr>
        <a:xfrm>
          <a:off x="11411585" y="16306800"/>
          <a:ext cx="16935450" cy="8772525"/>
        </a:xfrm>
        <a:prstGeom prst="rect">
          <a:avLst/>
        </a:prstGeom>
        <a:noFill/>
        <a:ln w="9525">
          <a:noFill/>
        </a:ln>
      </xdr:spPr>
    </xdr:pic>
  </etc:cellImage>
  <etc:cellImage>
    <xdr:pic>
      <xdr:nvPicPr>
        <xdr:cNvPr id="38" name="ID_B21CF4CD224F4BB0AA7C157AFBE92A3D"/>
        <xdr:cNvPicPr>
          <a:picLocks noChangeAspect="1"/>
        </xdr:cNvPicPr>
      </xdr:nvPicPr>
      <xdr:blipFill>
        <a:blip r:embed="rId37"/>
        <a:stretch>
          <a:fillRect/>
        </a:stretch>
      </xdr:blipFill>
      <xdr:spPr>
        <a:xfrm>
          <a:off x="13059410" y="16306800"/>
          <a:ext cx="15563850" cy="7867650"/>
        </a:xfrm>
        <a:prstGeom prst="rect">
          <a:avLst/>
        </a:prstGeom>
        <a:noFill/>
        <a:ln w="9525">
          <a:noFill/>
        </a:ln>
      </xdr:spPr>
    </xdr:pic>
  </etc:cellImage>
</etc:cellImages>
</file>

<file path=xl/sharedStrings.xml><?xml version="1.0" encoding="utf-8"?>
<sst xmlns="http://schemas.openxmlformats.org/spreadsheetml/2006/main" count="137" uniqueCount="98">
  <si>
    <t>周至县2025年困难重度残疾人家庭无障碍改造项目汇总表</t>
  </si>
  <si>
    <t>序号</t>
  </si>
  <si>
    <t>名称</t>
  </si>
  <si>
    <t>单位</t>
  </si>
  <si>
    <t>数量</t>
  </si>
  <si>
    <t>参数</t>
  </si>
  <si>
    <t>GPS定位手环</t>
  </si>
  <si>
    <t>个</t>
  </si>
  <si>
    <t xml:space="preserve">定位手环。设备端集成健康传感器、数据传输模块和音频组件。通过通讯模块和后台管理系统交互信息。后台管理系统+APP双模式对设备监控和管理，包括佩戴者位置信息统计、健康数据按周、月显示、报警信息弹窗、通话等功能。
1：高精度定位  
2：超长待机+精致外观 600毫安超大电池+优化的省电算法+比H10更小巧
3：支持蓝牙定位 蓝牙通知 蓝牙外接血压计血糖仪
4：IP67防水防尘 可以1米水深泡水20分钟。
</t>
  </si>
  <si>
    <t>安装L型扶手</t>
  </si>
  <si>
    <t>1.不锈钢内衬单边厚度为国标1.2mm，外径为25mm，两端配异型螺母。
2. 尼龙面管的单边厚度为4.5mm，外径为35mm，设计有防滑颗粒。  
3.三通、弯头和各种装饰盖为尼龙注塑件，表面抛光处理。</t>
  </si>
  <si>
    <t>安装U型上翻扶手</t>
  </si>
  <si>
    <t>安装不锈钢扶手</t>
  </si>
  <si>
    <t>米</t>
  </si>
  <si>
    <t>201 不锈钢管（1.2mm）+ABS 弯头胶管+201 不锈钢配件+垫圈+弧形法兰盖</t>
  </si>
  <si>
    <t>安装床旁扶手</t>
  </si>
  <si>
    <t>不锈刚加厚底板钢制结构、底板喷塑浸塑工艺，方便行动不便人群的支撑转移。材质：外材是尼龙抗菌、防滑带夜光圈，内材为镀锌管，地板是加重铁板，稳重性强，抗老化、耐腐蚀、 使用寿命长 ，   功能性：用于床边辅助。</t>
  </si>
  <si>
    <t>安装直线灶台</t>
  </si>
  <si>
    <t xml:space="preserve">1.材质：不锈钢台面实厚，实木多层柜体，后背板2.1mm,PET高密度门板门板厚度≥15mm宽度可定制根据个人需求，量身定制。 2.地柜深度600mm,高度根据情况而定，台面做挡水檐。 </t>
  </si>
  <si>
    <t>安装L型灶台</t>
  </si>
  <si>
    <t>安装多功能床边桌</t>
  </si>
  <si>
    <t>张</t>
  </si>
  <si>
    <t xml:space="preserve"> 用于起床不便的客户用餐等</t>
  </si>
  <si>
    <t>安装防撞护角</t>
  </si>
  <si>
    <t>包</t>
  </si>
  <si>
    <t>材质 优质NBR
尺寸 长55mm宽35mm厚度12mm</t>
  </si>
  <si>
    <t>安装尼龙扶手</t>
  </si>
  <si>
    <t xml:space="preserve"> 1.可根据现场定制    外管直径3.5公分内管直径为2.5公分 ，手握部分材质为抗菌、防滑尼龙材料，内衬部分为镀锌管。   抗老化、耐腐蚀、抗菌性强，使用寿命长
2.功能性：用于马桶旁，辅助使用                                                                         
     </t>
  </si>
  <si>
    <t>安装护理床（双摇）</t>
  </si>
  <si>
    <t xml:space="preserve">1.4公分床垫，铝合金护栏，静音轮，餐板2、功能要求：（1）外形整齐，表面无锋棱，焊接牢固、焊缝光滑、均匀（2）床架弯圆处管子外径缘滑喷塑层光滑平整、色泽均匀；（3）床身与床架装配后固定牢固，无松动。手柄转动灵活，不用时可折回（4）主体外部经喷砂除锈，静电喷塑处理。床面铺冷压钢板压制的压楞状带钢。（5）床尾部使用单摇动装置，头部摇动起落（可调节0-85°）。（6）带有防滑静音万向脚轮，可固定锁定位置，两侧有翻转式护栏；（7）床体中间留有翻转便孔。U型抽拉式便孔配吻合PVC光面方厕桶。                                    </t>
  </si>
  <si>
    <t>安装花洒</t>
  </si>
  <si>
    <t>套</t>
  </si>
  <si>
    <t>双出水 金属龙头健康无铅铜，防锈耐磨耐腐蚀，出水口分布均匀，出水细腻。</t>
  </si>
  <si>
    <t>安装马桶</t>
  </si>
  <si>
    <t>台</t>
  </si>
  <si>
    <t>高密陶瓷、优质盖板、抗庠化</t>
  </si>
  <si>
    <t>安装热水器</t>
  </si>
  <si>
    <t>1.产品容量：50L；能效等级: 二级；额定功率：≥2200瓦特，额定电源：≥200V-50Hz，2.产品净重：10KG热水出水率：80%能效等级：3.二级能效，额定电压：0.8MPa,产品尺寸：745*430*430mm</t>
  </si>
  <si>
    <t>安装水路改造</t>
  </si>
  <si>
    <t>水路横平竖直，走向合理，满足设计使用要求。</t>
  </si>
  <si>
    <t>安装洗菜池</t>
  </si>
  <si>
    <t>不锈刚</t>
  </si>
  <si>
    <t>安装洗浴躺椅</t>
  </si>
  <si>
    <t>把</t>
  </si>
  <si>
    <t>材质：椅面采用牛津布，结实耐用</t>
  </si>
  <si>
    <t>安装洗浴椅（带扶手）</t>
  </si>
  <si>
    <t>高强铝合金管壁厚1.3mm，承重150kg；PE吹塑座板；小脚垫，高度五档可调；</t>
  </si>
  <si>
    <t>安装洗浴坐便两用椅</t>
  </si>
  <si>
    <t xml:space="preserve">颜色为浅黄色和白色两种，
材质：外材是尼龙抗菌、防滑带夜光圈，内材为不锈钢管，管直径3.5公分、内管直径2.5公分，稳重性强，抗老化、耐腐蚀 使用寿命长 ，
</t>
  </si>
  <si>
    <t>安装一字尼龙扶手</t>
  </si>
  <si>
    <t>可根据现场定制    外管直径3.5公分内管直径为2.5公分 ，手握部分材质为抗菌、防滑尼龙材料，内衬部分为镀锌管。   抗老化、耐腐蚀、抗菌性强，使用寿命长
2.功能性：用于马桶旁，专为残障人用。</t>
  </si>
  <si>
    <t>安装移动马桶</t>
  </si>
  <si>
    <t>软座圈，高度可替换，房间蹲厕两用，全新环保pp.pu软垫</t>
  </si>
  <si>
    <t>安装移位器</t>
  </si>
  <si>
    <t>多功能移位机主要材质；高碳钢，脚动刹车。产品承重280斤。</t>
  </si>
  <si>
    <t>安装坐便器专用扶手</t>
  </si>
  <si>
    <t>参数:长≥580，宽≥500，高≥520   材质：碳钢
坐便器专用扶手是专门为有腰腿弯曲障碍的人士设计的简便入厕扶手，产品为全铝合金材料加工而成，立体梯形设计，单手用力不侧翻，扶手上下可调节，无需打孔安装，可以直接固定坐便器颈，脱卸方便。</t>
  </si>
  <si>
    <t>安装坐厕椅</t>
  </si>
  <si>
    <t>不锈钢、铁管喷塑、、折叠设计方便存储、龟裂防滑ANS扶手、手提式带盖便桶、防滑脚垫、内置金属垫片；座高42  座宽45.5  扶手离地高度63  折叠高度96</t>
  </si>
  <si>
    <t>侧挂浴霸</t>
  </si>
  <si>
    <t>防水等级：IP2，安装方式：简易壁挂，产品重量：2065G，额定功率：灯暖270W*4，LED照明：4w，安装高度：建议离地面1,8米左右。</t>
  </si>
  <si>
    <t>插线板2.5米</t>
  </si>
  <si>
    <t>五孔插座：GN-Z1043T规格：200mmx68mmx27mm。</t>
  </si>
  <si>
    <t>带锁刀具箱</t>
  </si>
  <si>
    <t xml:space="preserve"> 框架材料 铝 </t>
  </si>
  <si>
    <t>地面硬化</t>
  </si>
  <si>
    <t>平方米</t>
  </si>
  <si>
    <t>1.普通硅酸盐水泥，中粗砂；
2.原台阶表面部分錾毛，浇水湿润，刷水泥素浆一遍；
3.浇筑混凝土垫层，干硬砂浆一道；
4.坡道表面压花做防滑处理。</t>
  </si>
  <si>
    <t>地面硬化报价为335元/㎡，按10CM计算，依据报价混凝土为3350元/m³，远高于市场价格，再考虑到各种不利因素，每平米调整到200元，</t>
  </si>
  <si>
    <t>电源保护插套</t>
  </si>
  <si>
    <t>安全插座，包装：散装，材质：ABS树脂，等级：1级，安装步骤：把插座盖插入并在每个暴露的电源插座盖上，盖上插座套并确认插到底如此即可牢固</t>
  </si>
  <si>
    <t>蹲便改座便</t>
  </si>
  <si>
    <t>项</t>
  </si>
  <si>
    <t>水量：≥3-6L；冲水方式：虹吸式；冲水量：≥3/4.5L；承重：≥70KG；盖板座圈内径：约（210-220）*（310-320）；落地式安装。（含废旧座便器拆除）</t>
  </si>
  <si>
    <t>多功能语音电磁炉</t>
  </si>
  <si>
    <t>1.性能参数：功率：2200W                                          
2.材质：耐高温黑晶板，塑料外壳，耐高温硅胶定位条。★3.功能：1）全程语音播报，按键带有盲文标识。具有无锅具的安全提醒2）4个操作按键。1、开关键；2、功能选择键； 3、减小键;  4、增大键。功能选择键可以选择火锅，爆炒，炒菜，煲汤，蒸煮，烧水，五大功能，增大缩小键可读报实时功率或温度</t>
  </si>
  <si>
    <t>多功能语音电饭煲</t>
  </si>
  <si>
    <t>1.产品组成：电压力锅主机、内胆，量杯、饭勺、电源线2.性能参数：1）功率：1000w    2）容量3.0L
3）全程语音播报功能  LCD显示屏3.材质：不锈钢外壳，不锈钢盖子，食品级塑料盖子防护，铝合金饭锅4.功能：1）具有全程语音提示功能（可一键关闭或打开语音提示））一键功能选择键，具有煲粥、煲汤、蒸鸡、豆/蹄筋、煮饭、肉类、八宝粥、慢炖、蛋糕选择2）具有时间预约功能，按下预约按键可选择小时，按下加减键可以选择分钟。3）任何模式下按下取消键，进入待机模式。4）功能按钮带盲点标识。</t>
  </si>
  <si>
    <t>多功能语音微波炉</t>
  </si>
  <si>
    <t xml:space="preserve"> ★1.微波炉具有全程语音播报，全程语音交互Ai语音控制功能。                                                                          
2.微波键功能描述；微波一共有5个火力档；分别为武火，大火,中火,小火,文火等；                                                     
★3.核心功能：
3.1解冻键功能；
3.2烧烤键功能，有三种模式选择，分别是主体
外观颜色黑色
操控方式电脑版
实际容量24L
规格
底盘类型平板式
功率800W
安装方式台式
产品重量12KG
内腔尺寸（mm）197*340*338
产品尺寸(高*宽*深)287*490*382mm
功能
微波炉功能微波, 光波, 蒸气
开门方式侧开门
内胆不锈钢内胆
容量22L-25L</t>
  </si>
  <si>
    <t>防滑垫</t>
  </si>
  <si>
    <t>材质:PVC树脂；强下部特殊设计多个小吸盘，能吸住任何光滑的地面，防止滑倒。</t>
  </si>
  <si>
    <t>防褥疮床垫</t>
  </si>
  <si>
    <t>1.主要材质：PVC制成。2.功能要求：
（1）微电脑控制气囊循环换气；多条气室交替波动
（2）带便孔，可灵活拆卸。
（3）气囊为高分子环保材料制成。
（4）低噪音设计，≤20分贝；长寿命设计；
（5）附件：充气双管、修补胶水包、布片、1条备用管、PU防污防水透气床罩。
2.主要技术参数：
(1)输出电压：220V/50-60HZ;  压力范围：不小于70-130毫米汞柱；
(2)气垫尺寸：长≥（1800±10）mm×宽≥（890±10）mm ×高≥（105±10）mm ;
(3)出气量：≥5.6L/min; 电流/功率:≤1A/10w
(4)床垫重量：≤（3.5±2）KG  承重≥130KG   交替换气时间：≥10分钟</t>
  </si>
  <si>
    <t>生活自助器</t>
  </si>
  <si>
    <t>粗柄勺：25*4*4cm 弯柄勺：32*4*2cm 吸盘：25*25*7cm 杯架：12*10*6.5cm 
材质：ABS+403 不锈钢 
特点：无毒环保、防滑、防溢、手感舒适、 用途：专为老年人、残疾人、手部掌指关节屈曲功能受限、抓握功能不到位、 握力不足者，针对手部掌关节屈曲功能严重受限，丧失握力或手指屈伸功能， 或手指离断的人，通过扣带把餐具手柄固定在手掌上，代替手指抓握的功能</t>
  </si>
  <si>
    <t>水龙头</t>
  </si>
  <si>
    <t>台阶改坡道8-11公分</t>
  </si>
  <si>
    <t>1.普通硅酸盐水泥，中粗砂。
2.基层夯实，陶粒混凝土或碎石混凝土垫层（或其它适宜的当地材料铺筑）</t>
  </si>
  <si>
    <t>台阶改坡道12-14公分</t>
  </si>
  <si>
    <t>台阶改坡道15-18公分</t>
  </si>
  <si>
    <t>移动坡道90长（金属）</t>
  </si>
  <si>
    <t xml:space="preserve">1.最大承载重量：140kg；
2.用途：主要供老、弱、病、残等需用轮椅代步者，在遇上、下台阶、公交车、低坎时，借助移动坡道，自己或由他人在背后推动使用，完成上、下台阶。     3.宽度cm：70                                                              </t>
  </si>
  <si>
    <t>移动橡胶坡道3-6公分高</t>
  </si>
  <si>
    <t>处</t>
  </si>
  <si>
    <t>1.室内外专用斜坡垫；2.材质：橡胶；3.定制高度。</t>
  </si>
  <si>
    <t>移动橡胶坡道7-8公分高</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</si>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</sst>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宋体"/>
      <charset val="134"/>
      <scheme val="minor"/>
    </font>
    <font>
      <sz val="14"/>
      <color theme="1"/>
      <name val="宋体"/>
      <charset val="134"/>
      <scheme val="minor"/>
    </font>
    <font>
      <b/>
      <sz val="18"/>
      <name val="宋体"/>
      <charset val="134"/>
      <scheme val="major"/>
    </font>
    <font>
      <b/>
      <sz val="12"/>
      <name val="仿宋"/>
      <charset val="134"/>
    </font>
    <font>
      <sz val="12"/>
      <color theme="1"/>
      <name val="宋体"/>
      <charset val="134"/>
      <scheme val="minor"/>
    </font>
    <font>
      <sz val="10"/>
      <name val="仿宋"/>
      <charset val="134"/>
    </font>
    <font>
      <sz val="10"/>
      <color theme="1"/>
      <name val="仿宋"/>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19">
    <xf numFmtId="0" fontId="0" fillId="0" borderId="0" xfId="0">
      <alignmen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49"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xf>
    <xf numFmtId="0" fontId="7" fillId="2" borderId="1" xfId="0" applyNumberFormat="1" applyFont="1" applyFill="1" applyBorder="1" applyAlignment="1">
      <alignment horizontal="left" vertical="center" wrapText="1"/>
    </xf>
    <xf numFmtId="0" fontId="8" fillId="2" borderId="0" xfId="0" applyFont="1" applyFill="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2" fillId="2" borderId="1" xfId="0" applyFont="1" applyFill="1" applyBorder="1" applyAlignment="1">
      <alignment horizontal="left" vertical="center"/>
    </xf>
    <xf numFmtId="10" fontId="1" fillId="2" borderId="0" xfId="0" applyNumberFormat="1"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workbookViewId="0">
      <pane xSplit="1" ySplit="2" topLeftCell="B23" activePane="bottomRight" state="frozen"/>
      <selection/>
      <selection pane="topRight"/>
      <selection pane="bottomLeft"/>
      <selection pane="bottomRight" activeCell="L26" sqref="L26"/>
    </sheetView>
  </sheetViews>
  <sheetFormatPr defaultColWidth="9" defaultRowHeight="40" customHeight="1" outlineLevelCol="7"/>
  <cols>
    <col min="1" max="1" width="6.125" style="2" customWidth="1"/>
    <col min="2" max="2" width="17.375" style="1" customWidth="1"/>
    <col min="3" max="4" width="11.375" style="1" customWidth="1"/>
    <col min="5" max="5" width="67" style="1" customWidth="1"/>
    <col min="6" max="6" width="21.625" style="1" hidden="1" customWidth="1"/>
    <col min="7" max="7" width="13.875" style="1" hidden="1" customWidth="1"/>
    <col min="8" max="8" width="15.0833333333333" style="1" hidden="1" customWidth="1"/>
    <col min="9" max="9" width="9" style="1" hidden="1" customWidth="1"/>
    <col min="10" max="11" width="9" style="1"/>
    <col min="12" max="12" width="19" style="1"/>
    <col min="13" max="16384" width="9" style="1"/>
  </cols>
  <sheetData>
    <row r="1" s="1" customFormat="1" customHeight="1" spans="1:5">
      <c r="A1" s="3" t="s">
        <v>0</v>
      </c>
      <c r="B1" s="3"/>
      <c r="C1" s="3"/>
      <c r="D1" s="3"/>
      <c r="E1" s="3"/>
    </row>
    <row r="2" s="1" customFormat="1" customHeight="1" spans="1:5">
      <c r="A2" s="4" t="s">
        <v>1</v>
      </c>
      <c r="B2" s="5" t="s">
        <v>2</v>
      </c>
      <c r="C2" s="4" t="s">
        <v>3</v>
      </c>
      <c r="D2" s="4" t="s">
        <v>4</v>
      </c>
      <c r="E2" s="4" t="s">
        <v>5</v>
      </c>
    </row>
    <row r="3" s="1" customFormat="1" ht="85" customHeight="1" spans="1:7">
      <c r="A3" s="6">
        <v>1</v>
      </c>
      <c r="B3" s="7" t="s">
        <v>6</v>
      </c>
      <c r="C3" s="6" t="s">
        <v>7</v>
      </c>
      <c r="D3" s="6">
        <v>5</v>
      </c>
      <c r="E3" s="8" t="s">
        <v>8</v>
      </c>
      <c r="F3" s="1" t="str">
        <f>_xlfn.DISPIMG("ID_D07377DC9E51401CB8B4F8ED6D27E687",1)</f>
        <v>=DISPIMG("ID_D07377DC9E51401CB8B4F8ED6D27E687",1)</v>
      </c>
      <c r="G3" s="1" t="str">
        <f>_xlfn.DISPIMG("ID_0354B77F3E814833965AD72D44DF9B03",1)</f>
        <v>=DISPIMG("ID_0354B77F3E814833965AD72D44DF9B03",1)</v>
      </c>
    </row>
    <row r="4" s="1" customFormat="1" ht="69" customHeight="1" spans="1:8">
      <c r="A4" s="6">
        <v>2</v>
      </c>
      <c r="B4" s="7" t="s">
        <v>9</v>
      </c>
      <c r="C4" s="6" t="s">
        <v>7</v>
      </c>
      <c r="D4" s="6">
        <v>3</v>
      </c>
      <c r="E4" s="8" t="s">
        <v>10</v>
      </c>
      <c r="F4" s="1" t="str">
        <f>_xlfn.DISPIMG("ID_C8E81D45D7184078B3A1D5C3C159FEBC",1)</f>
        <v>=DISPIMG("ID_C8E81D45D7184078B3A1D5C3C159FEBC",1)</v>
      </c>
      <c r="G4" s="1" t="str">
        <f>_xlfn.DISPIMG("ID_C87905D2D8174A8E8B2785D890BF0CAE",1)</f>
        <v>=DISPIMG("ID_C87905D2D8174A8E8B2785D890BF0CAE",1)</v>
      </c>
      <c r="H4" s="1" t="str">
        <f>_xlfn.DISPIMG("ID_2C4C3726102543B1A1B564A811BB0D13",1)</f>
        <v>=DISPIMG("ID_2C4C3726102543B1A1B564A811BB0D13",1)</v>
      </c>
    </row>
    <row r="5" s="1" customFormat="1" ht="53" customHeight="1" spans="1:7">
      <c r="A5" s="6">
        <v>3</v>
      </c>
      <c r="B5" s="7" t="s">
        <v>11</v>
      </c>
      <c r="C5" s="6" t="s">
        <v>7</v>
      </c>
      <c r="D5" s="6">
        <v>1</v>
      </c>
      <c r="E5" s="8" t="s">
        <v>10</v>
      </c>
      <c r="F5" s="1" t="str">
        <f>_xlfn.DISPIMG("ID_73DB42863C704FCD935C73BDB6561B4E",1)</f>
        <v>=DISPIMG("ID_73DB42863C704FCD935C73BDB6561B4E",1)</v>
      </c>
      <c r="G5" s="1" t="str">
        <f>_xlfn.DISPIMG("ID_22F13B9F658D4BF4B3D08B19492BD116",1)</f>
        <v>=DISPIMG("ID_22F13B9F658D4BF4B3D08B19492BD116",1)</v>
      </c>
    </row>
    <row r="6" s="1" customFormat="1" customHeight="1" spans="1:7">
      <c r="A6" s="6">
        <v>4</v>
      </c>
      <c r="B6" s="7" t="s">
        <v>12</v>
      </c>
      <c r="C6" s="6" t="s">
        <v>13</v>
      </c>
      <c r="D6" s="6">
        <v>21.5</v>
      </c>
      <c r="E6" s="9" t="s">
        <v>14</v>
      </c>
      <c r="F6" s="1" t="str">
        <f>_xlfn.DISPIMG("ID_5C0B2452101C407DB1B290639231E97E",1)</f>
        <v>=DISPIMG("ID_5C0B2452101C407DB1B290639231E97E",1)</v>
      </c>
      <c r="G6" s="1" t="str">
        <f>_xlfn.DISPIMG("ID_C6596ABC46C8424B9211DF7A41D49D55",1)</f>
        <v>=DISPIMG("ID_C6596ABC46C8424B9211DF7A41D49D55",1)</v>
      </c>
    </row>
    <row r="7" s="1" customFormat="1" ht="61" customHeight="1" spans="1:7">
      <c r="A7" s="6">
        <v>5</v>
      </c>
      <c r="B7" s="7" t="s">
        <v>15</v>
      </c>
      <c r="C7" s="6" t="s">
        <v>7</v>
      </c>
      <c r="D7" s="6">
        <v>6</v>
      </c>
      <c r="E7" s="8" t="s">
        <v>16</v>
      </c>
      <c r="F7" s="1" t="str">
        <f>_xlfn.DISPIMG("ID_1E7EBD1BBE304EB8B823C3BE1FA1F614",1)</f>
        <v>=DISPIMG("ID_1E7EBD1BBE304EB8B823C3BE1FA1F614",1)</v>
      </c>
      <c r="G7" s="1" t="str">
        <f>_xlfn.DISPIMG("ID_DBF8C24AD0E348849D95B61603C52B31",1)</f>
        <v>=DISPIMG("ID_DBF8C24AD0E348849D95B61603C52B31",1)</v>
      </c>
    </row>
    <row r="8" s="1" customFormat="1" ht="64" customHeight="1" spans="1:6">
      <c r="A8" s="6">
        <v>6</v>
      </c>
      <c r="B8" s="7" t="s">
        <v>17</v>
      </c>
      <c r="C8" s="6" t="s">
        <v>13</v>
      </c>
      <c r="D8" s="6">
        <v>63.9</v>
      </c>
      <c r="E8" s="8" t="s">
        <v>18</v>
      </c>
      <c r="F8" s="1" t="str">
        <f>_xlfn.DISPIMG("ID_3CF147095A554C85846F5886440A9E8A",1)</f>
        <v>=DISPIMG("ID_3CF147095A554C85846F5886440A9E8A",1)</v>
      </c>
    </row>
    <row r="9" s="1" customFormat="1" ht="53" customHeight="1" spans="1:5">
      <c r="A9" s="6">
        <v>7</v>
      </c>
      <c r="B9" s="7" t="s">
        <v>19</v>
      </c>
      <c r="C9" s="6" t="s">
        <v>13</v>
      </c>
      <c r="D9" s="6">
        <v>3.2</v>
      </c>
      <c r="E9" s="8" t="s">
        <v>18</v>
      </c>
    </row>
    <row r="10" s="1" customFormat="1" customHeight="1" spans="1:6">
      <c r="A10" s="6">
        <v>8</v>
      </c>
      <c r="B10" s="7" t="s">
        <v>20</v>
      </c>
      <c r="C10" s="6" t="s">
        <v>21</v>
      </c>
      <c r="D10" s="6">
        <v>2</v>
      </c>
      <c r="E10" s="8" t="s">
        <v>22</v>
      </c>
      <c r="F10" s="1" t="str">
        <f>_xlfn.DISPIMG("ID_7C85EA8533F84223A3F3EAA97845D63F",1)</f>
        <v>=DISPIMG("ID_7C85EA8533F84223A3F3EAA97845D63F",1)</v>
      </c>
    </row>
    <row r="11" s="1" customFormat="1" customHeight="1" spans="1:5">
      <c r="A11" s="6">
        <v>9</v>
      </c>
      <c r="B11" s="7" t="s">
        <v>23</v>
      </c>
      <c r="C11" s="6" t="s">
        <v>24</v>
      </c>
      <c r="D11" s="6">
        <v>1</v>
      </c>
      <c r="E11" s="8" t="s">
        <v>25</v>
      </c>
    </row>
    <row r="12" s="1" customFormat="1" ht="48" customHeight="1" spans="1:6">
      <c r="A12" s="6">
        <v>10</v>
      </c>
      <c r="B12" s="7" t="s">
        <v>26</v>
      </c>
      <c r="C12" s="6" t="s">
        <v>13</v>
      </c>
      <c r="D12" s="6">
        <v>40.7</v>
      </c>
      <c r="E12" s="8" t="s">
        <v>27</v>
      </c>
      <c r="F12" s="1" t="str">
        <f>_xlfn.DISPIMG("ID_03E07438AC2B4991A3B3DE459A747136",1)</f>
        <v>=DISPIMG("ID_03E07438AC2B4991A3B3DE459A747136",1)</v>
      </c>
    </row>
    <row r="13" s="1" customFormat="1" ht="93" customHeight="1" spans="1:6">
      <c r="A13" s="6">
        <v>11</v>
      </c>
      <c r="B13" s="7" t="s">
        <v>28</v>
      </c>
      <c r="C13" s="6" t="s">
        <v>7</v>
      </c>
      <c r="D13" s="6">
        <v>2</v>
      </c>
      <c r="E13" s="10" t="s">
        <v>29</v>
      </c>
      <c r="F13" s="1" t="str">
        <f>_xlfn.DISPIMG("ID_7F5FB161ABA343C28C0E5FEB910E5EB1",1)</f>
        <v>=DISPIMG("ID_7F5FB161ABA343C28C0E5FEB910E5EB1",1)</v>
      </c>
    </row>
    <row r="14" s="1" customFormat="1" customHeight="1" spans="1:6">
      <c r="A14" s="6">
        <v>12</v>
      </c>
      <c r="B14" s="7" t="s">
        <v>30</v>
      </c>
      <c r="C14" s="6" t="s">
        <v>31</v>
      </c>
      <c r="D14" s="6">
        <v>12</v>
      </c>
      <c r="E14" s="9" t="s">
        <v>32</v>
      </c>
      <c r="F14" s="1" t="str">
        <f>_xlfn.DISPIMG("ID_161566DDBE294A66903AF4DD55916D52",1)</f>
        <v>=DISPIMG("ID_161566DDBE294A66903AF4DD55916D52",1)</v>
      </c>
    </row>
    <row r="15" s="1" customFormat="1" customHeight="1" spans="1:6">
      <c r="A15" s="6">
        <v>13</v>
      </c>
      <c r="B15" s="7" t="s">
        <v>33</v>
      </c>
      <c r="C15" s="6" t="s">
        <v>34</v>
      </c>
      <c r="D15" s="6">
        <v>2</v>
      </c>
      <c r="E15" s="8" t="s">
        <v>35</v>
      </c>
      <c r="F15" s="1" t="str">
        <f>_xlfn.DISPIMG("ID_017D910E661641D8B524C89A5661482B",1)</f>
        <v>=DISPIMG("ID_017D910E661641D8B524C89A5661482B",1)</v>
      </c>
    </row>
    <row r="16" s="1" customFormat="1" ht="51" customHeight="1" spans="1:7">
      <c r="A16" s="6">
        <v>14</v>
      </c>
      <c r="B16" s="7" t="s">
        <v>36</v>
      </c>
      <c r="C16" s="6" t="s">
        <v>34</v>
      </c>
      <c r="D16" s="6">
        <v>11</v>
      </c>
      <c r="E16" s="8" t="s">
        <v>37</v>
      </c>
      <c r="F16" s="1" t="str">
        <f>_xlfn.DISPIMG("ID_4FD53940BEB1454194C3474CE98DA0DE",1)</f>
        <v>=DISPIMG("ID_4FD53940BEB1454194C3474CE98DA0DE",1)</v>
      </c>
      <c r="G16" s="1" t="str">
        <f>_xlfn.DISPIMG("ID_67AC6036EB3A494E9C3C8B4C3EACD2B5",1)</f>
        <v>=DISPIMG("ID_67AC6036EB3A494E9C3C8B4C3EACD2B5",1)</v>
      </c>
    </row>
    <row r="17" s="1" customFormat="1" customHeight="1" spans="1:5">
      <c r="A17" s="6">
        <v>15</v>
      </c>
      <c r="B17" s="7" t="s">
        <v>38</v>
      </c>
      <c r="C17" s="6" t="s">
        <v>13</v>
      </c>
      <c r="D17" s="6">
        <v>23.4</v>
      </c>
      <c r="E17" s="8" t="s">
        <v>39</v>
      </c>
    </row>
    <row r="18" s="1" customFormat="1" customHeight="1" spans="1:6">
      <c r="A18" s="6">
        <v>16</v>
      </c>
      <c r="B18" s="7" t="s">
        <v>40</v>
      </c>
      <c r="C18" s="6" t="s">
        <v>7</v>
      </c>
      <c r="D18" s="6">
        <v>5</v>
      </c>
      <c r="E18" s="11" t="s">
        <v>41</v>
      </c>
      <c r="F18" s="1" t="str">
        <f>_xlfn.DISPIMG("ID_D3E28A399DD8493F89C6FD4D73322674",1)</f>
        <v>=DISPIMG("ID_D3E28A399DD8493F89C6FD4D73322674",1)</v>
      </c>
    </row>
    <row r="19" s="1" customFormat="1" customHeight="1" spans="1:7">
      <c r="A19" s="6">
        <v>17</v>
      </c>
      <c r="B19" s="7" t="s">
        <v>42</v>
      </c>
      <c r="C19" s="6" t="s">
        <v>43</v>
      </c>
      <c r="D19" s="6">
        <v>8</v>
      </c>
      <c r="E19" s="8" t="s">
        <v>44</v>
      </c>
      <c r="F19" s="1" t="str">
        <f>_xlfn.DISPIMG("ID_8920807F2C6F4A2786D130DBE9EB4608",1)</f>
        <v>=DISPIMG("ID_8920807F2C6F4A2786D130DBE9EB4608",1)</v>
      </c>
      <c r="G19" s="1" t="str">
        <f>_xlfn.DISPIMG("ID_7080E3D8F15B4F2CB91619063D22B030",1)</f>
        <v>=DISPIMG("ID_7080E3D8F15B4F2CB91619063D22B030",1)</v>
      </c>
    </row>
    <row r="20" s="1" customFormat="1" customHeight="1" spans="1:6">
      <c r="A20" s="6">
        <v>18</v>
      </c>
      <c r="B20" s="7" t="s">
        <v>45</v>
      </c>
      <c r="C20" s="6" t="s">
        <v>43</v>
      </c>
      <c r="D20" s="6">
        <v>49</v>
      </c>
      <c r="E20" s="9" t="s">
        <v>46</v>
      </c>
      <c r="F20" s="1" t="str">
        <f>_xlfn.DISPIMG("ID_5B9DD46B4EBC477DAAB9BB2A1A06891E",1)</f>
        <v>=DISPIMG("ID_5B9DD46B4EBC477DAAB9BB2A1A06891E",1)</v>
      </c>
    </row>
    <row r="21" s="1" customFormat="1" ht="50" customHeight="1" spans="1:6">
      <c r="A21" s="6">
        <v>19</v>
      </c>
      <c r="B21" s="7" t="s">
        <v>47</v>
      </c>
      <c r="C21" s="6" t="s">
        <v>43</v>
      </c>
      <c r="D21" s="6">
        <v>24</v>
      </c>
      <c r="E21" s="8" t="s">
        <v>48</v>
      </c>
      <c r="F21" s="1" t="str">
        <f>_xlfn.DISPIMG("ID_81CC656E30704283B467AFD5A06395B4",1)</f>
        <v>=DISPIMG("ID_81CC656E30704283B467AFD5A06395B4",1)</v>
      </c>
    </row>
    <row r="22" s="1" customFormat="1" ht="44" customHeight="1" spans="1:5">
      <c r="A22" s="6">
        <v>20</v>
      </c>
      <c r="B22" s="7" t="s">
        <v>49</v>
      </c>
      <c r="C22" s="6" t="s">
        <v>7</v>
      </c>
      <c r="D22" s="6">
        <v>95</v>
      </c>
      <c r="E22" s="8" t="s">
        <v>50</v>
      </c>
    </row>
    <row r="23" s="1" customFormat="1" customHeight="1" spans="1:6">
      <c r="A23" s="6">
        <v>21</v>
      </c>
      <c r="B23" s="7" t="s">
        <v>51</v>
      </c>
      <c r="C23" s="6" t="s">
        <v>34</v>
      </c>
      <c r="D23" s="6">
        <v>19</v>
      </c>
      <c r="E23" s="8" t="s">
        <v>52</v>
      </c>
      <c r="F23" s="1" t="str">
        <f>_xlfn.DISPIMG("ID_303A669D368B4A30B9082E4A33130ABB",1)</f>
        <v>=DISPIMG("ID_303A669D368B4A30B9082E4A33130ABB",1)</v>
      </c>
    </row>
    <row r="24" s="1" customFormat="1" customHeight="1" spans="1:6">
      <c r="A24" s="6">
        <v>22</v>
      </c>
      <c r="B24" s="7" t="s">
        <v>53</v>
      </c>
      <c r="C24" s="6" t="s">
        <v>7</v>
      </c>
      <c r="D24" s="6">
        <v>2</v>
      </c>
      <c r="E24" s="12" t="s">
        <v>54</v>
      </c>
      <c r="F24" s="1" t="str">
        <f>_xlfn.DISPIMG("ID_33FA48400ED94840AF0323711183747B",1)</f>
        <v>=DISPIMG("ID_33FA48400ED94840AF0323711183747B",1)</v>
      </c>
    </row>
    <row r="25" s="1" customFormat="1" ht="65" customHeight="1" spans="1:6">
      <c r="A25" s="6">
        <v>23</v>
      </c>
      <c r="B25" s="7" t="s">
        <v>55</v>
      </c>
      <c r="C25" s="6" t="s">
        <v>7</v>
      </c>
      <c r="D25" s="6">
        <v>22</v>
      </c>
      <c r="E25" s="8" t="s">
        <v>56</v>
      </c>
      <c r="F25" s="1" t="str">
        <f>_xlfn.DISPIMG("ID_B5B228DBDD434E8DB074B640F519E2C7",1)</f>
        <v>=DISPIMG("ID_B5B228DBDD434E8DB074B640F519E2C7",1)</v>
      </c>
    </row>
    <row r="26" s="1" customFormat="1" ht="48" customHeight="1" spans="1:6">
      <c r="A26" s="6">
        <v>24</v>
      </c>
      <c r="B26" s="7" t="s">
        <v>57</v>
      </c>
      <c r="C26" s="6" t="s">
        <v>43</v>
      </c>
      <c r="D26" s="6">
        <v>5</v>
      </c>
      <c r="E26" s="8" t="s">
        <v>58</v>
      </c>
      <c r="F26" s="1" t="str">
        <f>_xlfn.DISPIMG("ID_1E2756031DCF46468816329463F3BBC6",1)</f>
        <v>=DISPIMG("ID_1E2756031DCF46468816329463F3BBC6",1)</v>
      </c>
    </row>
    <row r="27" s="1" customFormat="1" customHeight="1" spans="1:7">
      <c r="A27" s="6">
        <v>25</v>
      </c>
      <c r="B27" s="7" t="s">
        <v>59</v>
      </c>
      <c r="C27" s="6" t="s">
        <v>7</v>
      </c>
      <c r="D27" s="6">
        <v>3</v>
      </c>
      <c r="E27" s="8" t="s">
        <v>60</v>
      </c>
      <c r="F27" s="1" t="str">
        <f>_xlfn.DISPIMG("ID_3B9E7D49C101433BBD88960AA3056A20",1)</f>
        <v>=DISPIMG("ID_3B9E7D49C101433BBD88960AA3056A20",1)</v>
      </c>
      <c r="G27" s="1" t="str">
        <f>_xlfn.DISPIMG("ID_B21CF4CD224F4BB0AA7C157AFBE92A3D",1)</f>
        <v>=DISPIMG("ID_B21CF4CD224F4BB0AA7C157AFBE92A3D",1)</v>
      </c>
    </row>
    <row r="28" s="1" customFormat="1" customHeight="1" spans="1:5">
      <c r="A28" s="6">
        <v>26</v>
      </c>
      <c r="B28" s="7" t="s">
        <v>61</v>
      </c>
      <c r="C28" s="6" t="s">
        <v>7</v>
      </c>
      <c r="D28" s="6">
        <v>2</v>
      </c>
      <c r="E28" s="8" t="s">
        <v>62</v>
      </c>
    </row>
    <row r="29" s="1" customFormat="1" customHeight="1" spans="1:6">
      <c r="A29" s="6">
        <v>27</v>
      </c>
      <c r="B29" s="7" t="s">
        <v>63</v>
      </c>
      <c r="C29" s="6" t="s">
        <v>7</v>
      </c>
      <c r="D29" s="6">
        <v>5</v>
      </c>
      <c r="E29" s="9" t="s">
        <v>64</v>
      </c>
      <c r="F29" s="1" t="str">
        <f>_xlfn.DISPIMG("ID_23CF6487FBC84E1FBAE9D443A9264CA3",1)</f>
        <v>=DISPIMG("ID_23CF6487FBC84E1FBAE9D443A9264CA3",1)</v>
      </c>
    </row>
    <row r="30" s="1" customFormat="1" ht="62" customHeight="1" spans="1:6">
      <c r="A30" s="6">
        <v>28</v>
      </c>
      <c r="B30" s="7" t="s">
        <v>65</v>
      </c>
      <c r="C30" s="6" t="s">
        <v>66</v>
      </c>
      <c r="D30" s="6">
        <v>149</v>
      </c>
      <c r="E30" s="8" t="s">
        <v>67</v>
      </c>
      <c r="F30" s="13" t="s">
        <v>68</v>
      </c>
    </row>
    <row r="31" s="1" customFormat="1" ht="48" customHeight="1" spans="1:5">
      <c r="A31" s="6">
        <v>29</v>
      </c>
      <c r="B31" s="7" t="s">
        <v>69</v>
      </c>
      <c r="C31" s="6" t="s">
        <v>31</v>
      </c>
      <c r="D31" s="6">
        <v>9</v>
      </c>
      <c r="E31" s="9" t="s">
        <v>70</v>
      </c>
    </row>
    <row r="32" s="1" customFormat="1" customHeight="1" spans="1:5">
      <c r="A32" s="6">
        <v>30</v>
      </c>
      <c r="B32" s="7" t="s">
        <v>71</v>
      </c>
      <c r="C32" s="6" t="s">
        <v>72</v>
      </c>
      <c r="D32" s="6">
        <v>2</v>
      </c>
      <c r="E32" s="9" t="s">
        <v>73</v>
      </c>
    </row>
    <row r="33" s="1" customFormat="1" ht="78" customHeight="1" spans="1:5">
      <c r="A33" s="6">
        <v>31</v>
      </c>
      <c r="B33" s="7" t="s">
        <v>74</v>
      </c>
      <c r="C33" s="6" t="s">
        <v>7</v>
      </c>
      <c r="D33" s="6">
        <v>19</v>
      </c>
      <c r="E33" s="8" t="s">
        <v>75</v>
      </c>
    </row>
    <row r="34" s="1" customFormat="1" ht="114" customHeight="1" spans="1:6">
      <c r="A34" s="6">
        <v>32</v>
      </c>
      <c r="B34" s="7" t="s">
        <v>76</v>
      </c>
      <c r="C34" s="6" t="s">
        <v>7</v>
      </c>
      <c r="D34" s="6">
        <v>18</v>
      </c>
      <c r="E34" s="8" t="s">
        <v>77</v>
      </c>
      <c r="F34" s="1" t="str">
        <f>_xlfn.DISPIMG("ID_30BEAA0939A8431ABF8DA2920D7B8D9C",1)</f>
        <v>=DISPIMG("ID_30BEAA0939A8431ABF8DA2920D7B8D9C",1)</v>
      </c>
    </row>
    <row r="35" s="1" customFormat="1" ht="256" customHeight="1" spans="1:5">
      <c r="A35" s="6">
        <v>33</v>
      </c>
      <c r="B35" s="7" t="s">
        <v>78</v>
      </c>
      <c r="C35" s="6" t="s">
        <v>7</v>
      </c>
      <c r="D35" s="6">
        <v>6</v>
      </c>
      <c r="E35" s="8" t="s">
        <v>79</v>
      </c>
    </row>
    <row r="36" s="1" customFormat="1" customHeight="1" spans="1:6">
      <c r="A36" s="6">
        <v>34</v>
      </c>
      <c r="B36" s="7" t="s">
        <v>80</v>
      </c>
      <c r="C36" s="6" t="s">
        <v>7</v>
      </c>
      <c r="D36" s="6">
        <v>53</v>
      </c>
      <c r="E36" s="8" t="s">
        <v>81</v>
      </c>
      <c r="F36" s="1" t="str">
        <f>_xlfn.DISPIMG("ID_CD898DCDD7D8467B96DF2997A69D1647",1)</f>
        <v>=DISPIMG("ID_CD898DCDD7D8467B96DF2997A69D1647",1)</v>
      </c>
    </row>
    <row r="37" s="1" customFormat="1" ht="149" customHeight="1" spans="1:7">
      <c r="A37" s="6">
        <v>35</v>
      </c>
      <c r="B37" s="7" t="s">
        <v>82</v>
      </c>
      <c r="C37" s="6" t="s">
        <v>31</v>
      </c>
      <c r="D37" s="6">
        <v>12</v>
      </c>
      <c r="E37" s="8" t="s">
        <v>83</v>
      </c>
      <c r="F37" s="1" t="str">
        <f>_xlfn.DISPIMG("ID_7B512C2082524314BF5C693AF9051996",1)</f>
        <v>=DISPIMG("ID_7B512C2082524314BF5C693AF9051996",1)</v>
      </c>
      <c r="G37" s="1" t="str">
        <f>_xlfn.DISPIMG("ID_E907286227A94BB98DD592A2A94956F6",1)</f>
        <v>=DISPIMG("ID_E907286227A94BB98DD592A2A94956F6",1)</v>
      </c>
    </row>
    <row r="38" s="1" customFormat="1" ht="87" customHeight="1" spans="1:5">
      <c r="A38" s="6">
        <v>36</v>
      </c>
      <c r="B38" s="7" t="s">
        <v>84</v>
      </c>
      <c r="C38" s="6" t="s">
        <v>7</v>
      </c>
      <c r="D38" s="6">
        <v>2</v>
      </c>
      <c r="E38" s="8" t="s">
        <v>85</v>
      </c>
    </row>
    <row r="39" s="1" customFormat="1" ht="32" customHeight="1" spans="1:5">
      <c r="A39" s="6">
        <v>37</v>
      </c>
      <c r="B39" s="7" t="s">
        <v>86</v>
      </c>
      <c r="C39" s="6" t="s">
        <v>7</v>
      </c>
      <c r="D39" s="6">
        <v>1</v>
      </c>
      <c r="E39" s="11" t="s">
        <v>41</v>
      </c>
    </row>
    <row r="40" s="1" customFormat="1" customHeight="1" spans="1:5">
      <c r="A40" s="6">
        <v>38</v>
      </c>
      <c r="B40" s="7" t="s">
        <v>87</v>
      </c>
      <c r="C40" s="6" t="s">
        <v>72</v>
      </c>
      <c r="D40" s="6">
        <v>2</v>
      </c>
      <c r="E40" s="9" t="s">
        <v>88</v>
      </c>
    </row>
    <row r="41" s="1" customFormat="1" customHeight="1" spans="1:5">
      <c r="A41" s="6">
        <v>39</v>
      </c>
      <c r="B41" s="7" t="s">
        <v>89</v>
      </c>
      <c r="C41" s="6" t="s">
        <v>72</v>
      </c>
      <c r="D41" s="6">
        <v>4</v>
      </c>
      <c r="E41" s="9" t="s">
        <v>88</v>
      </c>
    </row>
    <row r="42" s="1" customFormat="1" customHeight="1" spans="1:5">
      <c r="A42" s="6">
        <v>40</v>
      </c>
      <c r="B42" s="7" t="s">
        <v>90</v>
      </c>
      <c r="C42" s="6" t="s">
        <v>72</v>
      </c>
      <c r="D42" s="6">
        <v>1</v>
      </c>
      <c r="E42" s="9" t="s">
        <v>88</v>
      </c>
    </row>
    <row r="43" s="1" customFormat="1" ht="59" customHeight="1" spans="1:7">
      <c r="A43" s="6">
        <v>41</v>
      </c>
      <c r="B43" s="7" t="s">
        <v>91</v>
      </c>
      <c r="C43" s="6" t="s">
        <v>7</v>
      </c>
      <c r="D43" s="6">
        <v>3</v>
      </c>
      <c r="E43" s="12" t="s">
        <v>92</v>
      </c>
      <c r="F43" s="1" t="str">
        <f>_xlfn.DISPIMG("ID_7499A7BBC9204354B0DC7836DB3CDA32",1)</f>
        <v>=DISPIMG("ID_7499A7BBC9204354B0DC7836DB3CDA32",1)</v>
      </c>
      <c r="G43" s="1" t="str">
        <f>_xlfn.DISPIMG("ID_3CEF838BE36C4273A7AA74A585FB42EB",1)</f>
        <v>=DISPIMG("ID_3CEF838BE36C4273A7AA74A585FB42EB",1)</v>
      </c>
    </row>
    <row r="44" s="1" customFormat="1" customHeight="1" spans="1:5">
      <c r="A44" s="6">
        <v>42</v>
      </c>
      <c r="B44" s="7" t="s">
        <v>93</v>
      </c>
      <c r="C44" s="6" t="s">
        <v>94</v>
      </c>
      <c r="D44" s="6">
        <v>2</v>
      </c>
      <c r="E44" s="8" t="s">
        <v>95</v>
      </c>
    </row>
    <row r="45" s="1" customFormat="1" customHeight="1" spans="1:5">
      <c r="A45" s="6">
        <v>43</v>
      </c>
      <c r="B45" s="7" t="s">
        <v>96</v>
      </c>
      <c r="C45" s="6" t="s">
        <v>94</v>
      </c>
      <c r="D45" s="6">
        <v>1</v>
      </c>
      <c r="E45" s="8" t="s">
        <v>95</v>
      </c>
    </row>
    <row r="46" s="1" customFormat="1" customHeight="1" spans="1:5">
      <c r="A46" s="14" t="s">
        <v>97</v>
      </c>
      <c r="B46" s="15"/>
      <c r="C46" s="15"/>
      <c r="D46" s="16"/>
      <c r="E46" s="17"/>
    </row>
    <row r="48" customHeight="1" spans="5:5">
      <c r="E48" s="18"/>
    </row>
  </sheetData>
  <autoFilter xmlns:etc="http://www.wps.cn/officeDocument/2017/etCustomData" ref="A2:D46" etc:filterBottomFollowUsedRange="0">
    <extLst/>
  </autoFilter>
  <mergeCells count="2">
    <mergeCell ref="A1:E1"/>
    <mergeCell ref="A46:D46"/>
  </mergeCells>
  <pageMargins left="0.511805555555556" right="0.472222222222222" top="0.472222222222222" bottom="0.432638888888889"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听闻</cp:lastModifiedBy>
  <dcterms:created xsi:type="dcterms:W3CDTF">2023-05-12T11:15:00Z</dcterms:created>
  <dcterms:modified xsi:type="dcterms:W3CDTF">2025-07-23T02:45:19Z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DB68F5BC26F8404AB3A3E2335762C89B_12</vt:lpwstr>
  </property>
  <property fmtid="{D5CDD505-2E9C-101B-9397-08002B2CF9AE}" pid="4" name="KSOReadingLayout">
    <vt:bool>true</vt:bool>
  </property>
</Properties>
</file>