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firstSheet="1" activeTab="1"/>
  </bookViews>
  <sheets>
    <sheet name="汇总表" sheetId="5" r:id="rId1"/>
    <sheet name="【土建工程】" sheetId="6" r:id="rId2"/>
    <sheet name="【强电工程】" sheetId="2" r:id="rId3"/>
    <sheet name="【弱电工程】" sheetId="3" r:id="rId4"/>
    <sheet name="【给排水工程】" sheetId="4" r:id="rId5"/>
  </sheets>
  <definedNames>
    <definedName name="_xlnm.Print_Titles" localSheetId="1">【土建工程】!$2:$3</definedName>
    <definedName name="_xlnm.Print_Titles" localSheetId="2">【强电工程】!$2:$3</definedName>
    <definedName name="_xlnm.Print_Titles" localSheetId="3">【弱电工程】!$2:$3</definedName>
    <definedName name="_xlnm.Print_Titles" localSheetId="4">【给排水工程】!$2:$3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<sst xmlns="http://schemas.openxmlformats.org/spreadsheetml/2006/main" count="713" uniqueCount="369">
  <si>
    <t>新合新苑社区党群服务中心工程建设项目                                                    造价汇总表</t>
  </si>
  <si>
    <t>序号</t>
  </si>
  <si>
    <t>工程名称</t>
  </si>
  <si>
    <t>金额（元）</t>
  </si>
  <si>
    <t>备注</t>
  </si>
  <si>
    <t>（一）土建工程</t>
  </si>
  <si>
    <t>附表1</t>
  </si>
  <si>
    <t>（二）强电工程</t>
  </si>
  <si>
    <t>附表2</t>
  </si>
  <si>
    <t>（三）弱电工程</t>
  </si>
  <si>
    <t>附表3</t>
  </si>
  <si>
    <t>（四）给排水工程</t>
  </si>
  <si>
    <t>附表4</t>
  </si>
  <si>
    <t>合计</t>
  </si>
  <si>
    <t>新合新苑社区党群服务中心工程建设项目                                        全费用综合单价汇总表-附表1</t>
  </si>
  <si>
    <t>项目编码</t>
  </si>
  <si>
    <t>项目名称</t>
  </si>
  <si>
    <t>计量
单位</t>
  </si>
  <si>
    <t>工程数量</t>
  </si>
  <si>
    <t>全费用综合单价（元）</t>
  </si>
  <si>
    <t>合计（元）</t>
  </si>
  <si>
    <t>门头</t>
  </si>
  <si>
    <t>020607004001</t>
  </si>
  <si>
    <t>金属字
[项目特征]
1.尺寸：800*800*10mm
2.骨架：20*40*2mm方管
3.未尽事宜详见图纸
[工作内容]
1.字制作、
2.运输、安装</t>
  </si>
  <si>
    <t>个</t>
  </si>
  <si>
    <t>一层</t>
  </si>
  <si>
    <t>接待室</t>
  </si>
  <si>
    <t>楼地面工程</t>
  </si>
  <si>
    <t>020102002001</t>
  </si>
  <si>
    <t>块料楼面
[项目特征]
1.10mm厚800*800mm地砖铺实拍平,干水泥擦缝
2.40mm厚1:3干硬性水泥砂浆粘接层
3.素水泥浆一道（内掺建筑胶）
4.现浇钢筋混凝土楼板
5.砂浆类型:预拌砂浆
6.未尽事宜详见图纸
[工作内容]
1.基层清理、抹找平层
2.面层铺贴
3.嵌缝
4.材料运输</t>
  </si>
  <si>
    <t>m2</t>
  </si>
  <si>
    <t>020102001001</t>
  </si>
  <si>
    <t>过门石
[项目特征]
1.20mm厚黑金沙过门石,干水泥擦缝
2.20厚1:3干硬性水泥砂浆粘接层
3.素水泥砂浆一道
4.现浇钢筋混凝土楼板
5.未尽事宜详见图纸
[工作内容]
1.基层清理、抹找平层
2.面层铺贴
3.嵌缝
4.材料运输</t>
  </si>
  <si>
    <t>020105007001</t>
  </si>
  <si>
    <t>不锈钢踢脚线
[项目特征]
1.高度:60mm
2.1mm厚黑色不锈钢
3.9mm阻燃板基层
4.未尽事宜详见图纸
[工作内容]
1.基层清理
2.基层铺贴
3.面层铺贴
4.不锈钢踢脚线制作、运输、安装</t>
  </si>
  <si>
    <t>墙、柱面工程</t>
  </si>
  <si>
    <t>020209001001</t>
  </si>
  <si>
    <t>100mm厚轻钢龙骨隔墙
[项目特征]
1.一遍底漆,两遍白色无机涂料
2.5mm厚粉刷石膏抹平,两遍腻子找平
3.十字沉头自攻螺丝
4.双层9.5mm石膏板
5.100轻钢C型龙骨（交错安装）
6.100mm岩棉填充（容重80kg/m³）
7.贯通龙骨间距400mm~600mm
8.双层9.5mm石膏板
9.未尽事宜详见图纸
[工作内容]
1.骨架及边框制作、运输、安装
2.隔板制作、运输、安装
3.刮腻子
4.刷、喷涂料</t>
  </si>
  <si>
    <t>020208001001</t>
  </si>
  <si>
    <t>柱(梁)面装饰
[项目特征]
部位:包管道
1.20*20mm*0.8mm铝合金阳角条
2.一遍底漆,两遍白色无机涂料
3.5mm厚粉刷石膏抹平,两遍腻子找平
4.9.5mm厚石膏板
5.12mm阻燃板
6.75系列隔墙龙骨
7.未尽事宜详见图纸
[工作内容]
1.骨架及边框制作、运输、安装
2.隔板制作、运输、安装
3.刮腻子
4.刷、喷涂料</t>
  </si>
  <si>
    <t>020507001001</t>
  </si>
  <si>
    <t>无机涂料墙面（砖墙）
[项目特征]
1.一遍底漆,两遍白色无机涂料
2.5mm厚粉刷石膏抹平,两遍腻子找平
3.界面剂
4.未尽事宜详见图纸
[工作内容]
1.基层清理
2.刮腻子
3.刷、喷涂料</t>
  </si>
  <si>
    <t>天棚工程</t>
  </si>
  <si>
    <t>020301001001</t>
  </si>
  <si>
    <t>天棚抹灰
[项目特征]
1.灰色无机涂料三遍
2.刮腻子一遍
3.未尽事宜详见图纸
[工作内容]
1.基层清理
2.底层抹灰
3.刮腻子
4.刷、喷涂料</t>
  </si>
  <si>
    <t>其 他 工 程</t>
  </si>
  <si>
    <t>020601020001</t>
  </si>
  <si>
    <t>接待台
[项目特征]
1.尺寸:8000*800*1050mm
2.20mm人造石台面
3.15mm厚木饰面贴皮
4.15mm厚难燃板
5.40*40*4mm热镀锌矩管骨架
6.1mm不锈钢踢脚线
7.未尽事宜详见图纸
[工作内容]
1.制作、运输、安装</t>
  </si>
  <si>
    <t>㎡</t>
  </si>
  <si>
    <t>BB001</t>
  </si>
  <si>
    <t>打印机台
[项目特征]
1.尺寸:2000*600*1050mm
2.20mm人造石台面
3.15mm厚木饰面贴皮
4.15mm厚难燃板
5.40*40*4mm热镀锌矩管骨架
6.1mm不锈钢踢脚线
7.未尽事宜详见图纸
[工作内容]
1.制作、运输、安装</t>
  </si>
  <si>
    <t>020303001001</t>
  </si>
  <si>
    <t>灯带
[项目特征]
部位:接待墙处
1.尺寸:5400*2400mm
2.一遍底漆,两遍白色无机涂料
3.5mm厚粉刷石膏抹平,两遍腻子找平
4.9.5mm石膏板
5.12mm厚基层阻燃板
6..30*50mm木方
7.未尽事宜详见图纸
[工作内容]
1.制作、运输、安装
2.刮腻子
3.刷、喷涂料</t>
  </si>
  <si>
    <t>办公室</t>
  </si>
  <si>
    <t>020102002002</t>
  </si>
  <si>
    <t>020105007002</t>
  </si>
  <si>
    <t>不锈钢踢脚线
[项目特征]
1.高度:60mm
2.1mm厚黑色不锈钢
3.9mm阻燃板基层
4.未尽事宜详见图纸
[工作内容]
1.基层清理
2.基层铺贴
3.面层铺贴
4.不锈钢踢脚线制作、运输、安装</t>
  </si>
  <si>
    <t>020209001002</t>
  </si>
  <si>
    <t>020208001002</t>
  </si>
  <si>
    <t>020507001002</t>
  </si>
  <si>
    <t>020301001002</t>
  </si>
  <si>
    <t>门窗工程</t>
  </si>
  <si>
    <t>020401003001</t>
  </si>
  <si>
    <t>暗门
[项目特征]
1.洞口尺寸:700*1800mm
2.门类型:成品木门
3.五金安装
4.未尽事宜详见图纸
[工作内容]
1.门制作、运输、安装
2.五金安装</t>
  </si>
  <si>
    <t>樘</t>
  </si>
  <si>
    <t>楼梯间</t>
  </si>
  <si>
    <t>020102002003</t>
  </si>
  <si>
    <t>020106002001</t>
  </si>
  <si>
    <t>块料楼梯面层
[项目特征]
1.10mm厚800*800mm地砖铺实拍平,干水泥擦缝
2.15mm厚1:3干硬性水泥砂浆粘接层
3.砂浆类型:预拌砂浆
4.未尽事宜详见图纸
[工作内容]
1.基层清理、抹找平层
2.面层铺贴
3.嵌缝
4.材料运输</t>
  </si>
  <si>
    <t>020105003001</t>
  </si>
  <si>
    <t>块料踢脚线
[项目特征]
1.10mm厚800*800mm地砖铺实拍平,干水泥擦缝
2.15mm厚1:3干硬性水泥砂浆粘接层
3.砂浆类型:预拌砂浆
4.未尽事宜详见图纸
[工作内容]
1.基层清理、抹找平层
2.面层铺贴
3.嵌缝
4.材料运输</t>
  </si>
  <si>
    <t>020102001002</t>
  </si>
  <si>
    <t>020507001003</t>
  </si>
  <si>
    <t>020301001003</t>
  </si>
  <si>
    <t>天棚抹灰
[项目特征]
1.一遍底漆,两遍白色无机涂料
2.5mm厚粉刷石膏抹平,两遍腻子找平
3.15mm厚粉刷石灰砂浆
4.未尽事宜详见图纸
[工作内容]
1.基层清理
2.底层抹灰
3.刮腻子
4.刷、喷涂料</t>
  </si>
  <si>
    <t>二层</t>
  </si>
  <si>
    <t>拆除工程</t>
  </si>
  <si>
    <t>墙体拆除</t>
  </si>
  <si>
    <t>BB002</t>
  </si>
  <si>
    <t>加气块隔墙拆除
[项目特征]
1.墙体厚度:200mm
2.拆除加气块隔墙
[工作内容]
1.拆除加气块隔墙</t>
  </si>
  <si>
    <t>m³</t>
  </si>
  <si>
    <t>垃圾外运</t>
  </si>
  <si>
    <t>BB003</t>
  </si>
  <si>
    <t>垃圾外运
[项目特征]
1.废弃料品种:建筑垃圾
2.运距:运出园区外含装车、运输、卸车、弃置费等
[工作内容]
1.垃圾装卸、运输及消纳</t>
  </si>
  <si>
    <t>书记办公室</t>
  </si>
  <si>
    <t>020102002004</t>
  </si>
  <si>
    <t>020102001003</t>
  </si>
  <si>
    <t>020507001004</t>
  </si>
  <si>
    <t>020105007003</t>
  </si>
  <si>
    <t>020301001004</t>
  </si>
  <si>
    <t>020401003002</t>
  </si>
  <si>
    <t>实木装饰门
[项目特征]
1.门编号: LM-1521
2.洞口尺寸:1500*2100mm
3.门类型:成品木门
4.五金安装
5.未尽事宜详见图纸
[工作内容]
1.门制作、运输、安装
2.五金安装</t>
  </si>
  <si>
    <t>退伍军人服务站</t>
  </si>
  <si>
    <t>020102002005</t>
  </si>
  <si>
    <t>020102001004</t>
  </si>
  <si>
    <t>020209001003</t>
  </si>
  <si>
    <t>020507001005</t>
  </si>
  <si>
    <t>020105007004</t>
  </si>
  <si>
    <t>020301001005</t>
  </si>
  <si>
    <t>020401003003</t>
  </si>
  <si>
    <t>实木装饰门
[项目特征]
1.门编号: LM-1021
2.洞口尺寸:1000*2100mm
3.门类型:成品木门
4.五金安装
5.未尽事宜详见图纸
[工作内容]
1.门制作、运输、安装
2.五金安装</t>
  </si>
  <si>
    <t>人大工作站</t>
  </si>
  <si>
    <t>020102002006</t>
  </si>
  <si>
    <t>020102001005</t>
  </si>
  <si>
    <t>020507001006</t>
  </si>
  <si>
    <t>020507001007</t>
  </si>
  <si>
    <t>无机涂料墙面（轻钢龙骨隔墙）
[项目特征]
1.一遍底漆,两遍白色无机涂料
2.5mm厚粉刷石膏抹平,两遍腻子找平
3.未尽事宜详见图纸
[工作内容]
1.基层清理
2.刮腻子
3.刷、喷涂料</t>
  </si>
  <si>
    <t>020105007005</t>
  </si>
  <si>
    <t>020301001006</t>
  </si>
  <si>
    <t>020401003004</t>
  </si>
  <si>
    <t>多功能室</t>
  </si>
  <si>
    <t>020102002007</t>
  </si>
  <si>
    <t>020102001006</t>
  </si>
  <si>
    <t>020507001008</t>
  </si>
  <si>
    <t>020105007006</t>
  </si>
  <si>
    <t>020301001007</t>
  </si>
  <si>
    <t>020401003005</t>
  </si>
  <si>
    <t>会议室</t>
  </si>
  <si>
    <t>020102002008</t>
  </si>
  <si>
    <t>020102001007</t>
  </si>
  <si>
    <t>020507001009</t>
  </si>
  <si>
    <t>020105007007</t>
  </si>
  <si>
    <t>020301001008</t>
  </si>
  <si>
    <t>020401003006</t>
  </si>
  <si>
    <t>020603009001</t>
  </si>
  <si>
    <t>会议室墙面镜子
[项目特征]
1.40*60mm木龙骨基层
2.15mm厚难燃板,十字沉头自攻螺栓固定
3.6mm厚银镜,玻璃专用胶固定
4.未尽事宜详见图纸
[工作内容]
1.制作、运输、安装</t>
  </si>
  <si>
    <t>妇女儿童活动室</t>
  </si>
  <si>
    <t>020102002009</t>
  </si>
  <si>
    <t>020507001010</t>
  </si>
  <si>
    <t>020105007008</t>
  </si>
  <si>
    <t>020208001003</t>
  </si>
  <si>
    <t>020301001009</t>
  </si>
  <si>
    <t>BB004</t>
  </si>
  <si>
    <t>妇女柜子
[项目特征]
1.厚度:18mm
2.高度:2.4m
3.材质:免漆板
4.未尽事宜详见图纸
[工作内容]
1.制作、运输、安装</t>
  </si>
  <si>
    <t>档案室</t>
  </si>
  <si>
    <t>020102002010</t>
  </si>
  <si>
    <t>020102001008</t>
  </si>
  <si>
    <t>020507001011</t>
  </si>
  <si>
    <t>020105007009</t>
  </si>
  <si>
    <t>020301001010</t>
  </si>
  <si>
    <t>020401003007</t>
  </si>
  <si>
    <t>020401003008</t>
  </si>
  <si>
    <t>洗手间</t>
  </si>
  <si>
    <t>砌 筑 工 程</t>
  </si>
  <si>
    <t>010302006001</t>
  </si>
  <si>
    <t>零星砌砖
[项目特征]
部位：洗手间蹲便外围一圈及隔断下部
1.墙体厚度:240mm
2.砂浆类型:预拌砂浆
[工作内容]
1.砂浆制作、运输
2.砌砖
3.勾缝
4.材料运输</t>
  </si>
  <si>
    <t>m3</t>
  </si>
  <si>
    <t>防水工程</t>
  </si>
  <si>
    <t>010703002001</t>
  </si>
  <si>
    <t>涂膜防水
[项目特征]
1.1.5mm厚合成高分子防水涂膜防水层,四周沿结构层翻起300mm高（清单量已包含上翻量）
2.未尽事宜详见图纸
[工作内容]
1.基层处理
2.铺涂膜防水层</t>
  </si>
  <si>
    <t>010703002002</t>
  </si>
  <si>
    <t>涂膜防水
[项目特征]
部位:卫生间墙体
1.2mm厚JS防水涂膜翻起1800mm高
2.未尽事宜详见图纸
[工作内容]
1.基层处理
2.铺涂膜防水层</t>
  </si>
  <si>
    <t>010703002003</t>
  </si>
  <si>
    <t>涂膜防水
[项目特征]
部位:卫生间蹲便处
1.2mm厚JS防水涂膜翻起1200mm高
2.未尽事宜详见图纸
[工作内容]
1.基层处理
2.铺涂膜防水层</t>
  </si>
  <si>
    <t>010703002004</t>
  </si>
  <si>
    <t>涂膜防水
[项目特征]
1.1.5mm厚合成高分子防水涂膜防水层,洗手池、墩布池翻起1200mm高（清单量已包含上翻量）
2.未尽事宜详见图纸
[工作内容]
1.基层处理
2.铺涂膜防水层</t>
  </si>
  <si>
    <t>010703002005</t>
  </si>
  <si>
    <t>涂膜防水
[项目特征]
部位:过门石
1.1.5mm厚合成高分子防水涂膜防水层
2.未尽事宜详见图纸
[工作内容]
1.基层处理
2.铺涂膜防水层</t>
  </si>
  <si>
    <t>010703002006</t>
  </si>
  <si>
    <t>涂膜防水
[项目特征]
部位:包管道
1.2mm厚聚合物水泥基防水涂料
2.未尽事宜详见图纸
[工作内容]
1.基层处理
2.铺涂膜防水层</t>
  </si>
  <si>
    <t>020102002011</t>
  </si>
  <si>
    <t>块料楼面
[项目特征]
1.10mm厚600*600mm地砖铺实拍平,干水泥擦缝
2.30mm厚1:3干硬性水泥砂浆粘接层
3.1.5mm厚合成高分子防水涂膜防水层,面撒黄沙,四周沿墙上翻300mm高,（洗手池、墩布池上翻1200mm高）（单列）
4.素水泥浆一道（内掺建筑胶）
5.最薄处20mm厚1:3水泥砂浆找坡层
6.现浇钢筋混凝土楼板
7.砂浆类型:预拌砂浆
8.未尽事宜详见图纸
[工作内容]
1.基层清理、抹找平层
2.面层铺贴
3.嵌缝
4.材料运输</t>
  </si>
  <si>
    <t>020102001009</t>
  </si>
  <si>
    <t>过门石
[项目特征]
1.20mm厚黑金沙过门石,干水泥擦缝
2.20厚1:3干硬性水泥砂浆粘接层
3.1.5mm厚合成高分子防水涂膜防水层（单列）
4.素水泥砂浆一道
5.现浇钢筋混凝土楼板
6.未尽事宜详见图纸
[工作内容]
1.基层清理、抹找平层
2.面层铺贴
3.嵌缝
4.材料运输</t>
  </si>
  <si>
    <t>020102002012</t>
  </si>
  <si>
    <t>块料楼面
[项目特征]
部位:卫生间蹲便
1.10mm厚600*600mm地砖铺实拍平,干水泥擦缝
2.30mm厚1:3干硬性水泥砂浆粘接层
3.素水泥浆一道（内掺建筑胶）
4.最薄处20mm厚1:3水泥砂浆找坡层
5.内填100mm陶粒轻骨料
6.120mm红砖基础（单列）
7.10mm水泥砂浆保护层
8.2mm厚JS涂膜防水翻起1200mm高(单列)
9.砂浆类型:预拌砂浆
10.混凝土拌和料要求:商品砼
11.未尽事宜详见图纸
[工作内容]
1.基层清理、抹找平层
2.面层铺贴
3.嵌缝
4.材料运输</t>
  </si>
  <si>
    <t>020204003001</t>
  </si>
  <si>
    <t>块料墙面
[项目特征]
1.10mm厚300*600mm墙砖
2.15mm厚水泥砂浆粘接层
3.10mm厚水泥砂浆保护层
4.2mm厚JS涂膜防水（单列）
5.刷108胶一道
6.未尽事宜详见图纸
[工作内容]
1.基层清理
2.砂浆制作、运输
3.结合层铺贴
4.面层铺贴</t>
  </si>
  <si>
    <t>020208001004</t>
  </si>
  <si>
    <t>柱(梁)面装饰
[项目特征]
部位:包管道
1.2*2mm瓷砖海棠角
2.10mm厚300*600面砖（在面砖的粘面上随贴随刷一道混凝土界面处理剂,增强粘接）
3.干白水泥擦缝
4.10mm厚1:2水泥砂浆粘接层
5.2mm厚聚合物水泥基防水涂料（单列）
6.10mm厚1:3水泥砂浆打底扫毛
7.小红砖
8.未尽事宜详见图纸
[工作内容]
1.骨架及边框制作、运输、安装
2.隔板制作、运输、安装</t>
  </si>
  <si>
    <t>020302001001</t>
  </si>
  <si>
    <t>铝扣板吊顶
[项目特征]
1.吊顶高度:2.8m
2.600*600mm*0.8mm铝扣板
3.铝扣板专用龙骨
4.未尽事宜详见图纸
[工作内容]
1.基层清理
2.龙骨安装
3.面层铺贴
4.刷防护材料、油漆</t>
  </si>
  <si>
    <t>020401003009</t>
  </si>
  <si>
    <t>实木装饰门
[项目特征]
1.门编号: LM-0921
2.洞口尺寸:900*2100mm
3.门类型:成品木门
4.五金安装
5.未尽事宜详见图纸
[工作内容]
1.门制作、运输、安装
2.五金安装</t>
  </si>
  <si>
    <t>020401003010</t>
  </si>
  <si>
    <t>020603001001</t>
  </si>
  <si>
    <t>洗漱台
[项目特征]
1.尺寸:2300*600*500mm
2.20mm米色人造石
3.18mm基层阻燃板
4.50*50*5mm热镀锌角钢
5.柜体采用18mm抗倍特板定制加工
6.未尽事宜详见图纸
[工作内容]
1.台面及支架制作、运输、安装</t>
  </si>
  <si>
    <t>BB005</t>
  </si>
  <si>
    <t>卫生间蹲便门
[项目特征]
1.高度:2200mm
2.18mm厚成品抗倍特板
[工作内容]
1.抗倍特板制作、运输、安装</t>
  </si>
  <si>
    <t>BB006</t>
  </si>
  <si>
    <t>小便隔断
[项目特征]
1.尺寸:450*1500mm
2.18mm厚成品抗倍特板
[工作内容]
1.抗倍特板制作、运输、安装</t>
  </si>
  <si>
    <t>矛盾调解室、心理咨询室</t>
  </si>
  <si>
    <t>020102002013</t>
  </si>
  <si>
    <t>020102001010</t>
  </si>
  <si>
    <t>020507001012</t>
  </si>
  <si>
    <t>020105007010</t>
  </si>
  <si>
    <t>020301001011</t>
  </si>
  <si>
    <t>020401003011</t>
  </si>
  <si>
    <t>书法、图书室</t>
  </si>
  <si>
    <t>020102002014</t>
  </si>
  <si>
    <t>020102001011</t>
  </si>
  <si>
    <t>020507001013</t>
  </si>
  <si>
    <t>020105007011</t>
  </si>
  <si>
    <t>020208001005</t>
  </si>
  <si>
    <t>020301001012</t>
  </si>
  <si>
    <t>020401003012</t>
  </si>
  <si>
    <t>020406001001</t>
  </si>
  <si>
    <t>金属推拉窗
[项目特征]
1.窗编号: C2415
2.洞口尺寸:2400*1500mm
3.窗类型:铝合金窗户5mm+中空+5mm
4.五金安装
5.未尽事宜详见图纸
[工作内容]
1.窗制作、运输、安装
2.五金安装</t>
  </si>
  <si>
    <t>020102002015</t>
  </si>
  <si>
    <t>020106002002</t>
  </si>
  <si>
    <t>020105003002</t>
  </si>
  <si>
    <t>020102001012</t>
  </si>
  <si>
    <t>020507001014</t>
  </si>
  <si>
    <t>020301001013</t>
  </si>
  <si>
    <t>走廊</t>
  </si>
  <si>
    <t>020102002016</t>
  </si>
  <si>
    <t>020507001015</t>
  </si>
  <si>
    <t>020204003002</t>
  </si>
  <si>
    <t>块料墙面
[项目特征]
1.10mm厚400*800mm墙砖
2.15mm厚水泥砂浆粘接层
3.10mm厚水泥砂浆保护层
4.未尽事宜详见图纸
[工作内容]
1.基层清理
2.砂浆制作、运输
3.结合层铺贴
4.面层铺贴</t>
  </si>
  <si>
    <t>020105007012</t>
  </si>
  <si>
    <t>020208001006</t>
  </si>
  <si>
    <t>020301001014</t>
  </si>
  <si>
    <t>BB007</t>
  </si>
  <si>
    <t>水吧台
[项目特征]
1.尺寸:2400*600*1050mm
2.20mm人造石台面
3.15mm厚木饰面贴皮
4.15mm厚难燃板
5.40*40*4mm热镀锌矩管骨架
6.1mm不锈钢踢脚线
7.未尽事宜详见图纸
[工作内容]
1.制作、运输、安装</t>
  </si>
  <si>
    <t>020409003001</t>
  </si>
  <si>
    <t>石材窗台板
[项目特征]
1.20mm人造石窗台板
2.25mm水泥砂浆粘接层
3.未尽事宜详见图纸
[工作内容]
1.制作、运输、安装</t>
  </si>
  <si>
    <t>m</t>
  </si>
  <si>
    <t>家具</t>
  </si>
  <si>
    <t>BB008</t>
  </si>
  <si>
    <t>三连椅
[项目特征]
1.三连椅
2.未尽事宜详见图纸
[工作内容]
1.制作、运输、安装</t>
  </si>
  <si>
    <t>套</t>
  </si>
  <si>
    <t>BB009</t>
  </si>
  <si>
    <t>单人椅
[项目特征]
1.单人椅
2.未尽事宜详见图纸
[工作内容]
1.制作、运输、安装</t>
  </si>
  <si>
    <t>BB010</t>
  </si>
  <si>
    <t>四人位桌椅
[项目特征]
1.四人位桌椅
2.未尽事宜详见图纸
[工作内容]
1.制作、运输、安装</t>
  </si>
  <si>
    <t>BB011</t>
  </si>
  <si>
    <t>单人位含椅
[项目特征]
1.单人位含椅
2.未尽事宜详见图纸
[工作内容]
1.制作、运输、安装</t>
  </si>
  <si>
    <t>BB012</t>
  </si>
  <si>
    <t>老板桌+老板椅
[项目特征]
1.老板桌+老板椅
2.未尽事宜详见图纸
[工作内容]
1.制作、运输、安装</t>
  </si>
  <si>
    <t>BB013</t>
  </si>
  <si>
    <t>双人工位桌椅
[项目特征]
1.双人工位桌椅
2.未尽事宜详见图纸
[工作内容]
1.制作、运输、安装</t>
  </si>
  <si>
    <t>BB014</t>
  </si>
  <si>
    <t>三人位沙发
[项目特征]
1.三人位沙发
2.未尽事宜详见图纸
[工作内容]
1.制作、运输、安装</t>
  </si>
  <si>
    <t>BB015</t>
  </si>
  <si>
    <t>2米会议桌加6把椅
[项目特征]
1.2米会议桌加6把椅
2.未尽事宜详见图纸
[工作内容]
1.制作、运输、安装</t>
  </si>
  <si>
    <t>BB016</t>
  </si>
  <si>
    <t>会议折叠桌
[项目特征]
1.会议折叠桌
2.未尽事宜详见图纸
[工作内容]
1.制作、运输、安装</t>
  </si>
  <si>
    <t>BB017</t>
  </si>
  <si>
    <t>文件柜(6门)
[项目特征]
1.文件柜(6门)
2.未尽事宜详见图纸
[工作内容]
1.制作、运输、安装</t>
  </si>
  <si>
    <t>新合新苑社区党群服务中心工程建设项目                                        全费用综合单价汇总表-附表2</t>
  </si>
  <si>
    <t>合价（元）</t>
  </si>
  <si>
    <t>配管、配线</t>
  </si>
  <si>
    <t>030212001001</t>
  </si>
  <si>
    <t>电气配管
[项目特征]
1.名称:金属软管
2.规格:φ20
3.配置形式及部位:吊顶内明配
[工作内容]
1.电线管路敷设</t>
  </si>
  <si>
    <t>030212001002</t>
  </si>
  <si>
    <t>电气配管
[项目特征]
1.名称:PC20
2.配置形式及部位:暗配
[工作内容]
1.电线管路敷设
2.接线盒（箱）、灯头盒、开关盒、插座盒安装</t>
  </si>
  <si>
    <t>030212001003</t>
  </si>
  <si>
    <t>电气配管
[项目特征]
1.名称:PC25
2.配置形式及部位:暗配
[工作内容]
1.电线管路敷设
2.接线盒（箱）、灯头盒、开关盒、插座盒安装</t>
  </si>
  <si>
    <t>030212003001</t>
  </si>
  <si>
    <t>电气配线
[项目特征]
1.配线形式:照明
2.导线规格:BYJ-4
3.敷设部位或线制:穿管敷设
[工作内容]
1.配线
2.管内穿线</t>
  </si>
  <si>
    <t>030212003002</t>
  </si>
  <si>
    <t>电气配线
[项目特征]
1.配线形式:照明
2.导线规格:BYJ-2.5
3.敷设部位或线制:穿管敷设
[工作内容]
1.配线
2.管内穿线</t>
  </si>
  <si>
    <t>030212003003</t>
  </si>
  <si>
    <t>电气配线
[项目特征]
1.导线规格:BYJ-6
2.敷设部位或线制:穿管敷设
[工作内容]
1.配线
2.管内穿线</t>
  </si>
  <si>
    <t>CB001</t>
  </si>
  <si>
    <t>开槽
[项目特征]
1.开槽
[工作内容]
1.开槽</t>
  </si>
  <si>
    <t>灯具、开关、插座</t>
  </si>
  <si>
    <t>030213003001</t>
  </si>
  <si>
    <t>装饰灯
[项目特征]
1.名称:200*1200吊灯
2.型号:35W/4500K
3.安装方式:明装
[工作内容]
1.安装</t>
  </si>
  <si>
    <t>030213003002</t>
  </si>
  <si>
    <t>装饰灯
[项目特征]
1.名称:暗藏LED灯带
2.型号:28W/4500K
3.安装方式:暗藏
[工作内容]
1.安装</t>
  </si>
  <si>
    <t>030213003003</t>
  </si>
  <si>
    <t>装饰灯
[项目特征]
1.名称:600*600防水集成灯
2.型号:32W/4500k
3.安装方式:嵌装
[工作内容]
1.支架制作、安装
2.安装</t>
  </si>
  <si>
    <t>030213001001</t>
  </si>
  <si>
    <t>普通吸顶灯及其他灯具
[项目特征]
1.名称、型号:吸顶灯 
2.规格:18W/4500k
[工作内容]
1.安装</t>
  </si>
  <si>
    <t>030204031001</t>
  </si>
  <si>
    <t>小电器
[项目特征]
1.名称:地面插座
2.安装高度:H=0.3m
[工作内容]
1.安装</t>
  </si>
  <si>
    <t>030204031002</t>
  </si>
  <si>
    <t>小电器
[项目特征]
1.名称:防潮二级/三级单相地插座
2.安装高度:H=0.3m
[工作内容]
1.安装</t>
  </si>
  <si>
    <t>030204031003</t>
  </si>
  <si>
    <t>小电器
[项目特征]
1.名称:二级/三级单相插座
2.安装高度:H=0.3m
[工作内容]
1.安装</t>
  </si>
  <si>
    <t>030204031004</t>
  </si>
  <si>
    <t>小电器
[项目特征]
1.名称:防水五孔插座
2.安装高度:H=0.55m/H=0.3m
[工作内容]
1.安装</t>
  </si>
  <si>
    <t>030204031005</t>
  </si>
  <si>
    <t>小电器
[项目特征]
1.名称:空调挂机五孔插座
2.安装高度:H=2.2m
[工作内容]
1.安装</t>
  </si>
  <si>
    <t>030204031006</t>
  </si>
  <si>
    <t>小电器
[项目特征]
1.名称:空调柜机五孔插座
2.安装高度:H=0.3m
[工作内容]
1.安装</t>
  </si>
  <si>
    <t>030204031007</t>
  </si>
  <si>
    <t>小电器
[项目特征]
1.名称:单联单控开关面板
2.安装方式:暗装,底距地1.3m
[工作内容]
1.安装</t>
  </si>
  <si>
    <t>030204031008</t>
  </si>
  <si>
    <t>小电器
[项目特征]
1.名称:双联单控开关面板
2.安装方式:暗装,底距地1.3m
[工作内容]
1.安装</t>
  </si>
  <si>
    <t>030204031009</t>
  </si>
  <si>
    <t>小电器
[项目特征]
1.名称:双联双控开关面板
2.安装方式:暗装,底距地1.3m
[工作内容]
1.安装</t>
  </si>
  <si>
    <t>030204031010</t>
  </si>
  <si>
    <t>小电器
[项目特征]
1.名称:电视机插座面板
2.安装高度:安装高度h=1.1m
[工作内容]
1.安装</t>
  </si>
  <si>
    <t>030204031011</t>
  </si>
  <si>
    <t>小电器
[项目特征]
1.名称:小便斗接线口
[工作内容]
1.安装</t>
  </si>
  <si>
    <t>空调</t>
  </si>
  <si>
    <t>030901004001</t>
  </si>
  <si>
    <t>空调器
[项目特征]
1.名称:空调挂机
2.规格:1.5P
[工作内容]
1.安装</t>
  </si>
  <si>
    <t>台</t>
  </si>
  <si>
    <t>030901004002</t>
  </si>
  <si>
    <t>空调器
[项目特征]
1.名称:空调柜机
2.规格:2.0P
[工作内容]
1.安装</t>
  </si>
  <si>
    <t>新合新苑社区党群服务中心工程建设项目                                        全费用综合单价汇总表-附表3</t>
  </si>
  <si>
    <t>综合布线</t>
  </si>
  <si>
    <t>031202007001</t>
  </si>
  <si>
    <t>路由器
[项目特征]
1.名称:路由器
2.安装高度:吸顶
[工作内容]
1.安装
2.单体调试</t>
  </si>
  <si>
    <t>031202008001</t>
  </si>
  <si>
    <t>防火墙
[项目特征]
1.名称:防火墙
[工作内容]
1.安装
2.单体调试</t>
  </si>
  <si>
    <t>031202006001</t>
  </si>
  <si>
    <t>局域网交换机
[项目特征]
1.名称:汇聚（核心）交换机
2.参数:提供8个千兆POE电口,1个千兆电口
[工作内容]
1.安装
2.单体调试</t>
  </si>
  <si>
    <t>031202006002</t>
  </si>
  <si>
    <t>局域网交换机
[项目特征]
1.名称:互联网络交换机
2.参数:24GE电口网络交换机
[工作内容]
1.安装
2.单体调试</t>
  </si>
  <si>
    <t>031202006003</t>
  </si>
  <si>
    <t>局域网交换机
[项目特征]
1.名称:POE网络交换机（wifi）
2.参数:24GE电口网络交换机
[工作内容]
1.安装
2.单体调试</t>
  </si>
  <si>
    <t>031202006004</t>
  </si>
  <si>
    <t>局域网交换机
[项目特征]
1.名称:无线AC控制器
2.参数:24GE光口+20GE电口
[工作内容]
1.安装
2.单体调试</t>
  </si>
  <si>
    <t>031103014001</t>
  </si>
  <si>
    <t>墙挂式机柜、机架
[项目特征]
1.名称:壁挂式机柜
[工作内容]
1.安装</t>
  </si>
  <si>
    <t>架</t>
  </si>
  <si>
    <t>031101029001</t>
  </si>
  <si>
    <t>总配线架
[项目特征]
1.名称:24口配线架
[工作内容]
1.安装</t>
  </si>
  <si>
    <t>031103023001</t>
  </si>
  <si>
    <t>单口非屏蔽八位模块式信息插座
[项目特征]
1.名称:墙面网络插座
2.安装高度:H=0.3m
[工作内容]
1.安装、卡接</t>
  </si>
  <si>
    <t>031103023002</t>
  </si>
  <si>
    <t>单口非屏蔽八位模块式信息插座
[项目特征]
1.名称:地面网络插座
[工作内容]
1.安装、卡接</t>
  </si>
  <si>
    <t>031103017001</t>
  </si>
  <si>
    <t>4对双绞电缆
[项目特征]
1.规格:CAT6 UTP
2.敷设环境:管内敷设
[工作内容]
1.敷设、测试
2.卡接（配线架侧）</t>
  </si>
  <si>
    <t>视频监控</t>
  </si>
  <si>
    <t>031208008001</t>
  </si>
  <si>
    <t>电视监控摄像设备
[项目特征]
1.名称:摄像头球机
2.安装位置:室内顶面安装
[工作内容]
1.本体安装
2.调试
3.试运行</t>
  </si>
  <si>
    <t>031208008002</t>
  </si>
  <si>
    <t>电视监控摄像设备
[项目特征]
1.名称:摄像头枪机
2.安装位置:室外顶面安装
[工作内容]
1.本体安装
2.调试
3.试运行</t>
  </si>
  <si>
    <t>031103017002</t>
  </si>
  <si>
    <t>CB002</t>
  </si>
  <si>
    <t>新合新苑社区党群服务中心工程建设项目                                        全费用综合单价汇总表-附表4</t>
  </si>
  <si>
    <t>卫生洁具</t>
  </si>
  <si>
    <t>030804013001</t>
  </si>
  <si>
    <t>小便器
[项目特征]
1.名称:小便器（含自闭感应式冲水阀）
2.组装形式:成套安装
[工作内容]
1.器具、附件安装</t>
  </si>
  <si>
    <t>030804012001</t>
  </si>
  <si>
    <t>脚踏式冲洗阀大便器
[项目特征]
1.名称:蹲式大便器
2.组装形式:成套安装
[工作内容]
1.器具、附件安装</t>
  </si>
  <si>
    <t>030804003001</t>
  </si>
  <si>
    <t>洗手盆
[项目特征]
1.名称:洗手池（感应水嘴）
2.组装形式:成套安装
[工作内容]
1.器具、附件安装</t>
  </si>
  <si>
    <t>组</t>
  </si>
  <si>
    <t>030804005001</t>
  </si>
  <si>
    <t>拖布池
[项目特征]
1.名称:拖把池
2.组装形式:成套安装
[工作内容]
1.器具、附件安装</t>
  </si>
  <si>
    <t>030804017001</t>
  </si>
  <si>
    <t>地漏
[项目特征]
1.名称:地漏
2.规格:DN50
[工作内容]
1.安装</t>
  </si>
  <si>
    <t>030804017002</t>
  </si>
  <si>
    <t>地漏
[项目特征]
1.名称:地漏
2.规格:DN100
[工作内容]
1.安装</t>
  </si>
  <si>
    <t>030804017003</t>
  </si>
  <si>
    <t>地漏
[项目特征]
1.名称:地漏
2.规格:DN75
[工作内容]
1.安装</t>
  </si>
  <si>
    <t>排水</t>
  </si>
  <si>
    <t>管道</t>
  </si>
  <si>
    <t>030801005001</t>
  </si>
  <si>
    <t>塑料管UPVC、PVC、PP-C、PP-R、PE管等
[项目特征]
1.安装部位（室内、外）:室内
2.输送介质（给水、排水、热媒体、燃气、雨水）:污水
3.材质:UPVC管 
4.规格:DN100
5.连接形式:胶剂粘接               
 [工作内容]
1.管道、管件及弯管的制作安装
2.通球及灌水试验</t>
  </si>
  <si>
    <t>030801005002</t>
  </si>
  <si>
    <t>塑料管UPVC、PVC、PP-C、PP-R、PE管等
[项目特征]
1.安装部位（室内、外）:室内
2.输送介质（给水、排水、热媒体、燃气、雨水）:污水
3.材质:UPVC管 
4.规格:DN75
5.连接形式:胶剂粘接               
 [工作内容]
1.管道、管件及弯管的制作安装
2.通球及灌水试验</t>
  </si>
  <si>
    <t>030801005003</t>
  </si>
  <si>
    <t>塑料管UPVC、PVC、PP-C、PP-R、PE管等
[项目特征]
1.安装部位（室内、外）:室内
2.输送介质（给水、排水、热媒体、燃气、雨水）:污水
3.材质:UPVC管 
4.规格:DN50
5.连接形式:胶剂粘接               
 [工作内容]
1.管道、管件及弯管的制作安装
2.通球及灌水试验</t>
  </si>
  <si>
    <t>给水</t>
  </si>
  <si>
    <t>冷水</t>
  </si>
  <si>
    <t>030801005004</t>
  </si>
  <si>
    <t>塑料管UPVC、PVC、PP-C、PP-R、PE管等
[项目特征]
1.安装部位（室内、外）:室内
2.输送介质（给水、排水、热媒体、燃气、雨水）:给水
3.材质:PPR管
4.规格:DN40
5.连接形式:热熔连接
6.除锈、刷油、防腐、绝热及保护层设计要求：B1级20mm厚橡塑管壳,给水管外壳刷浅蓝色调和漆两道。
[工作内容]
1.管道、管件及弯管的制作安装
2.管道绝热及保护层安装、除锈、刷油
3.给水管道消毒、冲洗
4.水压及泄漏试验</t>
  </si>
  <si>
    <t>030801005005</t>
  </si>
  <si>
    <t>塑料管UPVC、PVC、PP-C、PP-R、PE管等
[项目特征]
1.安装部位（室内、外）:室内
2.输送介质（给水、排水、热媒体、燃气、雨水）:给水
3.材质:PPR管
4.规格:DN32
5.连接形式:热熔连接
6.除锈、刷油、防腐、绝热及保护层设计要求：B1级20mm厚橡塑管壳,给水管外壳刷浅蓝色调和漆两道。
[工作内容]
1.管道、管件及弯管的制作安装
2.管道绝热及保护层安装、除锈、刷油
3.给水管道消毒、冲洗
4.水压及泄漏试验</t>
  </si>
  <si>
    <t>030801005006</t>
  </si>
  <si>
    <t>塑料管UPVC、PVC、PP-C、PP-R、PE管等
[项目特征]
1.安装部位（室内、外）:室内
2.输送介质（给水、排水、热媒体、燃气、雨水）:给水
3.材质:PPR管
4.规格:DN25
5.连接形式:热熔连接
6.除锈、刷油、防腐、绝热及保护层设计要求：B1级20mm厚橡塑管壳,给水管外壳刷浅蓝色调和漆两道。
[工作内容]
1.管道、管件及弯管的制作安装
2.管道绝热及保护层安装、除锈、刷油
3.给水管道消毒、冲洗
4.水压及泄漏试验</t>
  </si>
  <si>
    <t>030801005007</t>
  </si>
  <si>
    <t>塑料管UPVC、PVC、PP-C、PP-R、PE管等
[项目特征]
1.安装部位（室内、外）:室内
2.输送介质（给水、排水、热媒体、燃气、雨水）:给水
3.材质:PPR管
4.规格:DN20
5.连接形式:热熔连接
6.除锈、刷油、防腐、绝热及保护层设计要求：B1级20mm厚橡塑管壳,给水管外壳刷浅蓝色调和漆两道。
[工作内容]
1.管道、管件及弯管的制作安装
2.管道绝热及保护层安装、除锈、刷油
3.给水管道消毒、冲洗
4.水压及泄漏试验</t>
  </si>
  <si>
    <t>030801005008</t>
  </si>
  <si>
    <t>塑料管UPVC、PVC、PP-C、PP-R、PE管等
[项目特征]
1.安装部位（室内、外）:室内
2.输送介质（给水、排水、热媒体、燃气、雨水）:给水
3.材质:PPR管
4.规格:DN15
5.连接形式:热熔连接
6.除锈、刷油、防腐、绝热及保护层设计要求：B1级20mm厚橡塑管壳,给水管外壳刷浅蓝色调和漆两道。
[工作内容]
1.管道、管件及弯管的制作安装
2.管道绝热及保护层安装、除锈、刷油
3.给水管道消毒、冲洗
4.水压及泄漏试验</t>
  </si>
  <si>
    <t>阀门</t>
  </si>
  <si>
    <t>030803001001</t>
  </si>
  <si>
    <t>螺纹阀门
[项目特征]
1.名称:全铜截止阀
2.型号、规格:DN40
[工作内容]
1.安装</t>
  </si>
  <si>
    <t>030803001002</t>
  </si>
  <si>
    <t>螺纹阀门
[项目特征]
1.名称:全铜截止阀
2.型号、规格:DN20
[工作内容]
1.安装</t>
  </si>
  <si>
    <t>030803001003</t>
  </si>
  <si>
    <t>螺纹阀门
[项目特征]
1.名称:止回阀
2.型号、规格:DN20
[工作内容]
1.安装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</si>
</sst>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6"/>
      <color theme="1"/>
      <name val="??"/>
      <charset val="134"/>
      <scheme val="minor"/>
    </font>
    <font>
      <b/>
      <sz val="11"/>
      <color rgb="FF000000"/>
      <name val="??"/>
      <charset val="134"/>
      <scheme val="minor"/>
    </font>
    <font>
      <sz val="11"/>
      <color rgb="FF000000"/>
      <name val="??"/>
      <charset val="134"/>
      <scheme val="minor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rgb="FF000000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rgb="FF000000"/>
      </right>
      <top/>
      <bottom style="thin">
        <color indexed="8"/>
      </bottom>
      <diagonal/>
    </border>
    <border>
      <left style="thin">
        <color indexed="8"/>
      </left>
      <right style="medium">
        <color rgb="FF000000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rgb="FF000000"/>
      </bottom>
      <diagonal/>
    </border>
    <border>
      <left style="thin">
        <color indexed="8"/>
      </left>
      <right style="medium">
        <color rgb="FF000000"/>
      </right>
      <top style="thin">
        <color indexed="8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5" applyNumberFormat="0" applyFill="0" applyAlignment="0" applyProtection="0">
      <alignment vertical="center"/>
    </xf>
    <xf numFmtId="0" fontId="13" fillId="0" borderId="35" applyNumberFormat="0" applyFill="0" applyAlignment="0" applyProtection="0">
      <alignment vertical="center"/>
    </xf>
    <xf numFmtId="0" fontId="14" fillId="0" borderId="3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7" applyNumberFormat="0" applyAlignment="0" applyProtection="0">
      <alignment vertical="center"/>
    </xf>
    <xf numFmtId="0" fontId="16" fillId="4" borderId="38" applyNumberFormat="0" applyAlignment="0" applyProtection="0">
      <alignment vertical="center"/>
    </xf>
    <xf numFmtId="0" fontId="17" fillId="4" borderId="37" applyNumberFormat="0" applyAlignment="0" applyProtection="0">
      <alignment vertical="center"/>
    </xf>
    <xf numFmtId="0" fontId="18" fillId="5" borderId="39" applyNumberFormat="0" applyAlignment="0" applyProtection="0">
      <alignment vertical="center"/>
    </xf>
    <xf numFmtId="0" fontId="19" fillId="0" borderId="40" applyNumberFormat="0" applyFill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0" fillId="0" borderId="0" xfId="49" applyFill="1"/>
    <xf numFmtId="0" fontId="0" fillId="0" borderId="0" xfId="49" applyFill="1" applyAlignment="1">
      <alignment horizontal="center"/>
    </xf>
    <xf numFmtId="176" fontId="0" fillId="0" borderId="0" xfId="49" applyNumberFormat="1" applyFill="1"/>
    <xf numFmtId="0" fontId="1" fillId="0" borderId="0" xfId="49" applyFont="1" applyFill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6" xfId="49" applyFont="1" applyFill="1" applyBorder="1" applyAlignment="1">
      <alignment horizontal="left" vertical="center" wrapText="1"/>
    </xf>
    <xf numFmtId="0" fontId="2" fillId="0" borderId="6" xfId="49" applyFont="1" applyFill="1" applyBorder="1" applyAlignment="1">
      <alignment horizontal="right" vertical="center" wrapText="1"/>
    </xf>
    <xf numFmtId="176" fontId="2" fillId="0" borderId="6" xfId="49" applyNumberFormat="1" applyFont="1" applyFill="1" applyBorder="1" applyAlignment="1">
      <alignment horizontal="right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vertical="center" wrapText="1"/>
    </xf>
    <xf numFmtId="176" fontId="1" fillId="0" borderId="0" xfId="49" applyNumberFormat="1" applyFont="1" applyFill="1" applyAlignment="1">
      <alignment horizontal="center" vertical="center" wrapText="1"/>
    </xf>
    <xf numFmtId="176" fontId="2" fillId="0" borderId="11" xfId="49" applyNumberFormat="1" applyFont="1" applyFill="1" applyBorder="1" applyAlignment="1">
      <alignment horizontal="center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left" vertical="center" wrapText="1"/>
    </xf>
    <xf numFmtId="176" fontId="2" fillId="0" borderId="13" xfId="49" applyNumberFormat="1" applyFont="1" applyFill="1" applyBorder="1" applyAlignment="1">
      <alignment horizontal="right" vertical="center" wrapText="1"/>
    </xf>
    <xf numFmtId="176" fontId="2" fillId="0" borderId="14" xfId="49" applyNumberFormat="1" applyFont="1" applyFill="1" applyBorder="1" applyAlignment="1">
      <alignment horizontal="right" vertical="center" wrapText="1"/>
    </xf>
    <xf numFmtId="176" fontId="2" fillId="0" borderId="4" xfId="49" applyNumberFormat="1" applyFont="1" applyFill="1" applyBorder="1" applyAlignment="1">
      <alignment horizontal="center" vertical="center" wrapText="1"/>
    </xf>
    <xf numFmtId="176" fontId="2" fillId="0" borderId="8" xfId="49" applyNumberFormat="1" applyFont="1" applyFill="1" applyBorder="1" applyAlignment="1">
      <alignment horizontal="center" vertical="center" wrapText="1"/>
    </xf>
    <xf numFmtId="176" fontId="2" fillId="0" borderId="6" xfId="49" applyNumberFormat="1" applyFont="1" applyFill="1" applyBorder="1" applyAlignment="1">
      <alignment horizontal="left" vertical="center" wrapText="1"/>
    </xf>
    <xf numFmtId="176" fontId="2" fillId="0" borderId="10" xfId="49" applyNumberFormat="1" applyFont="1" applyFill="1" applyBorder="1" applyAlignment="1">
      <alignment vertical="center" wrapText="1"/>
    </xf>
    <xf numFmtId="176" fontId="2" fillId="0" borderId="15" xfId="49" applyNumberFormat="1" applyFont="1" applyFill="1" applyBorder="1" applyAlignment="1">
      <alignment horizontal="center" vertical="center" wrapText="1"/>
    </xf>
    <xf numFmtId="176" fontId="2" fillId="0" borderId="16" xfId="49" applyNumberFormat="1" applyFont="1" applyFill="1" applyBorder="1" applyAlignment="1">
      <alignment horizontal="center" vertical="center" wrapText="1"/>
    </xf>
    <xf numFmtId="176" fontId="2" fillId="0" borderId="17" xfId="49" applyNumberFormat="1" applyFont="1" applyFill="1" applyBorder="1" applyAlignment="1">
      <alignment horizontal="center" vertical="center" wrapText="1"/>
    </xf>
    <xf numFmtId="176" fontId="2" fillId="0" borderId="18" xfId="49" applyNumberFormat="1" applyFont="1" applyFill="1" applyBorder="1" applyAlignment="1">
      <alignment horizontal="center" vertical="center" wrapText="1"/>
    </xf>
    <xf numFmtId="176" fontId="2" fillId="0" borderId="19" xfId="49" applyNumberFormat="1" applyFont="1" applyFill="1" applyBorder="1" applyAlignment="1">
      <alignment horizontal="left" vertical="center" wrapText="1"/>
    </xf>
    <xf numFmtId="176" fontId="2" fillId="0" borderId="6" xfId="49" applyNumberFormat="1" applyFont="1" applyFill="1" applyBorder="1" applyAlignment="1">
      <alignment vertical="center" wrapText="1"/>
    </xf>
    <xf numFmtId="176" fontId="2" fillId="0" borderId="19" xfId="49" applyNumberFormat="1" applyFont="1" applyFill="1" applyBorder="1" applyAlignment="1">
      <alignment vertical="center" wrapText="1"/>
    </xf>
    <xf numFmtId="176" fontId="2" fillId="0" borderId="20" xfId="49" applyNumberFormat="1" applyFont="1" applyFill="1" applyBorder="1" applyAlignment="1">
      <alignment vertical="center" wrapText="1"/>
    </xf>
    <xf numFmtId="176" fontId="2" fillId="0" borderId="21" xfId="49" applyNumberFormat="1" applyFont="1" applyFill="1" applyBorder="1" applyAlignment="1">
      <alignment vertical="center" wrapText="1"/>
    </xf>
    <xf numFmtId="0" fontId="2" fillId="0" borderId="22" xfId="49" applyFont="1" applyFill="1" applyBorder="1" applyAlignment="1">
      <alignment horizontal="center" vertical="center" wrapText="1"/>
    </xf>
    <xf numFmtId="0" fontId="2" fillId="0" borderId="23" xfId="49" applyFont="1" applyFill="1" applyBorder="1" applyAlignment="1">
      <alignment horizontal="center" vertical="center" wrapText="1"/>
    </xf>
    <xf numFmtId="176" fontId="2" fillId="0" borderId="23" xfId="49" applyNumberFormat="1" applyFont="1" applyFill="1" applyBorder="1" applyAlignment="1">
      <alignment vertical="center" wrapText="1"/>
    </xf>
    <xf numFmtId="176" fontId="2" fillId="0" borderId="24" xfId="49" applyNumberFormat="1" applyFont="1" applyFill="1" applyBorder="1" applyAlignment="1">
      <alignment vertical="center" wrapText="1"/>
    </xf>
    <xf numFmtId="0" fontId="0" fillId="0" borderId="0" xfId="0" applyFont="1" applyFill="1" applyAlignment="1"/>
    <xf numFmtId="176" fontId="0" fillId="0" borderId="0" xfId="0" applyNumberFormat="1" applyFont="1" applyFill="1" applyAlignment="1">
      <alignment horizontal="right"/>
    </xf>
    <xf numFmtId="176" fontId="0" fillId="0" borderId="0" xfId="0" applyNumberFormat="1" applyFont="1" applyFill="1" applyAlignment="1"/>
    <xf numFmtId="0" fontId="3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right" vertical="center" wrapText="1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176" fontId="4" fillId="0" borderId="26" xfId="0" applyNumberFormat="1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left" vertical="center"/>
    </xf>
    <xf numFmtId="176" fontId="5" fillId="0" borderId="29" xfId="0" applyNumberFormat="1" applyFont="1" applyFill="1" applyBorder="1" applyAlignment="1">
      <alignment horizontal="right" vertical="center"/>
    </xf>
    <xf numFmtId="0" fontId="6" fillId="0" borderId="30" xfId="0" applyFont="1" applyFill="1" applyBorder="1" applyAlignment="1">
      <alignment horizontal="center" vertical="center"/>
    </xf>
    <xf numFmtId="0" fontId="0" fillId="0" borderId="3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 vertical="center"/>
    </xf>
    <xf numFmtId="176" fontId="4" fillId="0" borderId="32" xfId="0" applyNumberFormat="1" applyFont="1" applyFill="1" applyBorder="1" applyAlignment="1">
      <alignment horizontal="right" vertical="center"/>
    </xf>
    <xf numFmtId="0" fontId="0" fillId="0" borderId="33" xfId="0" applyFont="1" applyFill="1" applyBorder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workbookViewId="0">
      <selection activeCell="C3" sqref="C3:C6"/>
    </sheetView>
  </sheetViews>
  <sheetFormatPr defaultColWidth="9" defaultRowHeight="12" outlineLevelCol="5"/>
  <cols>
    <col min="1" max="1" width="9" style="43"/>
    <col min="2" max="2" width="45.1428571428571" style="43" customWidth="1"/>
    <col min="3" max="3" width="27.3333333333333" style="44" customWidth="1"/>
    <col min="4" max="4" width="17.2857142857143" style="43" customWidth="1"/>
    <col min="5" max="5" width="9" style="43"/>
    <col min="6" max="6" width="9" style="45"/>
    <col min="7" max="16384" width="9" style="43"/>
  </cols>
  <sheetData>
    <row r="1" s="43" customFormat="1" ht="56" customHeight="1" spans="1:6">
      <c r="A1" s="46" t="s">
        <v>0</v>
      </c>
      <c r="B1" s="46"/>
      <c r="C1" s="47"/>
      <c r="D1" s="46"/>
      <c r="F1" s="45"/>
    </row>
    <row r="2" s="43" customFormat="1" ht="30" customHeight="1" spans="1:6">
      <c r="A2" s="48" t="s">
        <v>1</v>
      </c>
      <c r="B2" s="49" t="s">
        <v>2</v>
      </c>
      <c r="C2" s="50" t="s">
        <v>3</v>
      </c>
      <c r="D2" s="51" t="s">
        <v>4</v>
      </c>
      <c r="F2" s="45"/>
    </row>
    <row r="3" s="43" customFormat="1" ht="30" customHeight="1" spans="1:6">
      <c r="A3" s="52">
        <v>1</v>
      </c>
      <c r="B3" s="53" t="s">
        <v>5</v>
      </c>
      <c r="C3" s="54"/>
      <c r="D3" s="55" t="s">
        <v>6</v>
      </c>
      <c r="F3" s="45"/>
    </row>
    <row r="4" s="43" customFormat="1" ht="30" customHeight="1" spans="1:6">
      <c r="A4" s="52">
        <v>2</v>
      </c>
      <c r="B4" s="53" t="s">
        <v>7</v>
      </c>
      <c r="C4" s="54"/>
      <c r="D4" s="55" t="s">
        <v>8</v>
      </c>
      <c r="F4" s="45"/>
    </row>
    <row r="5" s="43" customFormat="1" ht="30" customHeight="1" spans="1:6">
      <c r="A5" s="52">
        <v>3</v>
      </c>
      <c r="B5" s="53" t="s">
        <v>9</v>
      </c>
      <c r="C5" s="54"/>
      <c r="D5" s="55" t="s">
        <v>10</v>
      </c>
      <c r="F5" s="45"/>
    </row>
    <row r="6" s="43" customFormat="1" ht="30" customHeight="1" spans="1:6">
      <c r="A6" s="52">
        <v>4</v>
      </c>
      <c r="B6" s="53" t="s">
        <v>11</v>
      </c>
      <c r="C6" s="54"/>
      <c r="D6" s="55" t="s">
        <v>12</v>
      </c>
      <c r="F6" s="45"/>
    </row>
    <row r="7" s="43" customFormat="1" ht="30" customHeight="1" spans="1:6">
      <c r="A7" s="52"/>
      <c r="B7" s="53"/>
      <c r="C7" s="54"/>
      <c r="D7" s="56"/>
      <c r="F7" s="45"/>
    </row>
    <row r="8" s="43" customFormat="1" ht="30" customHeight="1" spans="1:6">
      <c r="A8" s="52"/>
      <c r="B8" s="53"/>
      <c r="C8" s="54"/>
      <c r="D8" s="56"/>
      <c r="F8" s="45"/>
    </row>
    <row r="9" s="43" customFormat="1" ht="30" customHeight="1" spans="1:6">
      <c r="A9" s="52"/>
      <c r="B9" s="53"/>
      <c r="C9" s="54"/>
      <c r="D9" s="56"/>
      <c r="F9" s="45"/>
    </row>
    <row r="10" s="43" customFormat="1" ht="30" customHeight="1" spans="1:6">
      <c r="A10" s="52"/>
      <c r="B10" s="53"/>
      <c r="C10" s="54"/>
      <c r="D10" s="56"/>
      <c r="F10" s="45"/>
    </row>
    <row r="11" s="43" customFormat="1" ht="30" customHeight="1" spans="1:6">
      <c r="A11" s="52"/>
      <c r="B11" s="53"/>
      <c r="C11" s="54"/>
      <c r="D11" s="56"/>
      <c r="F11" s="45"/>
    </row>
    <row r="12" s="43" customFormat="1" ht="30" customHeight="1" spans="1:6">
      <c r="A12" s="52"/>
      <c r="B12" s="53"/>
      <c r="C12" s="54"/>
      <c r="D12" s="56"/>
      <c r="F12" s="45"/>
    </row>
    <row r="13" s="43" customFormat="1" ht="30" customHeight="1" spans="1:6">
      <c r="A13" s="52"/>
      <c r="B13" s="53"/>
      <c r="C13" s="54"/>
      <c r="D13" s="56"/>
      <c r="F13" s="45"/>
    </row>
    <row r="14" s="43" customFormat="1" ht="30" customHeight="1" spans="1:6">
      <c r="A14" s="52"/>
      <c r="B14" s="53"/>
      <c r="C14" s="54"/>
      <c r="D14" s="56"/>
      <c r="F14" s="45"/>
    </row>
    <row r="15" s="43" customFormat="1" ht="30" customHeight="1" spans="1:6">
      <c r="A15" s="52"/>
      <c r="B15" s="53"/>
      <c r="C15" s="54"/>
      <c r="D15" s="56"/>
      <c r="F15" s="45"/>
    </row>
    <row r="16" s="43" customFormat="1" ht="30" customHeight="1" spans="1:6">
      <c r="A16" s="57"/>
      <c r="B16" s="58" t="s">
        <v>13</v>
      </c>
      <c r="C16" s="59">
        <f>SUM(C3:C15)</f>
        <v>0</v>
      </c>
      <c r="D16" s="60"/>
      <c r="F16" s="45"/>
    </row>
  </sheetData>
  <mergeCells count="1">
    <mergeCell ref="A1:D1"/>
  </mergeCells>
  <pageMargins left="0.7" right="0.7" top="0.75" bottom="0.75" header="0.3" footer="0.3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6"/>
  <sheetViews>
    <sheetView showGridLines="0" tabSelected="1" workbookViewId="0">
      <selection activeCell="J210" sqref="J210"/>
    </sheetView>
  </sheetViews>
  <sheetFormatPr defaultColWidth="9" defaultRowHeight="12" outlineLevelCol="7"/>
  <cols>
    <col min="1" max="1" width="7.33333333333333" style="1" customWidth="1"/>
    <col min="2" max="2" width="15" style="1" customWidth="1"/>
    <col min="3" max="3" width="29" style="1" customWidth="1"/>
    <col min="4" max="4" width="6" style="1" customWidth="1"/>
    <col min="5" max="5" width="8.33333333333333" style="1" customWidth="1"/>
    <col min="6" max="6" width="14.1714285714286" style="2" customWidth="1"/>
    <col min="7" max="7" width="12.4285714285714" style="3" customWidth="1"/>
    <col min="8" max="8" width="16.1428571428571" style="3" customWidth="1"/>
    <col min="9" max="9" width="9.57142857142857"/>
  </cols>
  <sheetData>
    <row r="1" ht="39.75" customHeight="1" spans="1:8">
      <c r="A1" s="4" t="s">
        <v>14</v>
      </c>
      <c r="B1" s="4"/>
      <c r="C1" s="4"/>
      <c r="D1" s="4"/>
      <c r="E1" s="4"/>
      <c r="F1" s="4"/>
      <c r="G1" s="20"/>
      <c r="H1" s="20"/>
    </row>
    <row r="2" ht="28.5" customHeight="1" spans="1:8">
      <c r="A2" s="5" t="s">
        <v>1</v>
      </c>
      <c r="B2" s="6" t="s">
        <v>15</v>
      </c>
      <c r="C2" s="6" t="s">
        <v>16</v>
      </c>
      <c r="D2" s="6"/>
      <c r="E2" s="6" t="s">
        <v>17</v>
      </c>
      <c r="F2" s="6" t="s">
        <v>18</v>
      </c>
      <c r="G2" s="30" t="s">
        <v>19</v>
      </c>
      <c r="H2" s="31" t="s">
        <v>20</v>
      </c>
    </row>
    <row r="3" ht="17.25" customHeight="1" spans="1:8">
      <c r="A3" s="9"/>
      <c r="B3" s="10"/>
      <c r="C3" s="10"/>
      <c r="D3" s="10"/>
      <c r="E3" s="10"/>
      <c r="F3" s="10"/>
      <c r="G3" s="32"/>
      <c r="H3" s="33"/>
    </row>
    <row r="4" s="1" customFormat="1" ht="17.25" customHeight="1" spans="1:8">
      <c r="A4" s="13"/>
      <c r="B4" s="14"/>
      <c r="C4" s="14" t="s">
        <v>21</v>
      </c>
      <c r="D4" s="14"/>
      <c r="E4" s="10"/>
      <c r="F4" s="10"/>
      <c r="G4" s="28"/>
      <c r="H4" s="34"/>
    </row>
    <row r="5" ht="105" customHeight="1" spans="1:8">
      <c r="A5" s="9">
        <v>1</v>
      </c>
      <c r="B5" s="14" t="s">
        <v>22</v>
      </c>
      <c r="C5" s="14" t="s">
        <v>23</v>
      </c>
      <c r="D5" s="14"/>
      <c r="E5" s="10" t="s">
        <v>24</v>
      </c>
      <c r="F5" s="10">
        <v>13</v>
      </c>
      <c r="G5" s="35"/>
      <c r="H5" s="36">
        <f t="shared" ref="H5:H11" si="0">F5*G5</f>
        <v>0</v>
      </c>
    </row>
    <row r="6" s="1" customFormat="1" ht="17.25" customHeight="1" spans="1:8">
      <c r="A6" s="13"/>
      <c r="B6" s="14"/>
      <c r="C6" s="14" t="s">
        <v>25</v>
      </c>
      <c r="D6" s="14"/>
      <c r="E6" s="10"/>
      <c r="F6" s="10"/>
      <c r="G6" s="35"/>
      <c r="H6" s="36"/>
    </row>
    <row r="7" s="1" customFormat="1" ht="17.25" customHeight="1" spans="1:8">
      <c r="A7" s="13"/>
      <c r="B7" s="14"/>
      <c r="C7" s="14" t="s">
        <v>26</v>
      </c>
      <c r="D7" s="14"/>
      <c r="E7" s="10"/>
      <c r="F7" s="10"/>
      <c r="G7" s="37"/>
      <c r="H7" s="38"/>
    </row>
    <row r="8" ht="17.25" customHeight="1" spans="1:8">
      <c r="A8" s="13"/>
      <c r="B8" s="14"/>
      <c r="C8" s="14" t="s">
        <v>27</v>
      </c>
      <c r="D8" s="14"/>
      <c r="E8" s="10"/>
      <c r="F8" s="10"/>
      <c r="G8" s="35"/>
      <c r="H8" s="36"/>
    </row>
    <row r="9" ht="194.25" customHeight="1" spans="1:8">
      <c r="A9" s="9">
        <v>2</v>
      </c>
      <c r="B9" s="14" t="s">
        <v>28</v>
      </c>
      <c r="C9" s="14" t="s">
        <v>29</v>
      </c>
      <c r="D9" s="14"/>
      <c r="E9" s="10" t="s">
        <v>30</v>
      </c>
      <c r="F9" s="10">
        <v>47</v>
      </c>
      <c r="G9" s="35"/>
      <c r="H9" s="36">
        <f t="shared" si="0"/>
        <v>0</v>
      </c>
    </row>
    <row r="10" ht="156" customHeight="1" spans="1:8">
      <c r="A10" s="9">
        <v>3</v>
      </c>
      <c r="B10" s="14" t="s">
        <v>31</v>
      </c>
      <c r="C10" s="14" t="s">
        <v>32</v>
      </c>
      <c r="D10" s="14"/>
      <c r="E10" s="10" t="s">
        <v>30</v>
      </c>
      <c r="F10" s="10">
        <v>0.72</v>
      </c>
      <c r="G10" s="35"/>
      <c r="H10" s="36">
        <f t="shared" si="0"/>
        <v>0</v>
      </c>
    </row>
    <row r="11" ht="143.25" customHeight="1" spans="1:8">
      <c r="A11" s="9">
        <v>4</v>
      </c>
      <c r="B11" s="14" t="s">
        <v>33</v>
      </c>
      <c r="C11" s="14" t="s">
        <v>34</v>
      </c>
      <c r="D11" s="14"/>
      <c r="E11" s="10" t="s">
        <v>30</v>
      </c>
      <c r="F11" s="10">
        <v>1.73</v>
      </c>
      <c r="G11" s="35"/>
      <c r="H11" s="36">
        <f t="shared" si="0"/>
        <v>0</v>
      </c>
    </row>
    <row r="12" ht="17.25" customHeight="1" spans="1:8">
      <c r="A12" s="13"/>
      <c r="B12" s="14"/>
      <c r="C12" s="14" t="s">
        <v>35</v>
      </c>
      <c r="D12" s="14"/>
      <c r="E12" s="10"/>
      <c r="F12" s="10"/>
      <c r="G12" s="28"/>
      <c r="H12" s="36"/>
    </row>
    <row r="13" ht="219.75" customHeight="1" spans="1:8">
      <c r="A13" s="9">
        <v>5</v>
      </c>
      <c r="B13" s="14" t="s">
        <v>36</v>
      </c>
      <c r="C13" s="14" t="s">
        <v>37</v>
      </c>
      <c r="D13" s="14"/>
      <c r="E13" s="10" t="s">
        <v>30</v>
      </c>
      <c r="F13" s="10">
        <v>16.47</v>
      </c>
      <c r="G13" s="35"/>
      <c r="H13" s="36">
        <f t="shared" ref="H13:H15" si="1">F13*G13</f>
        <v>0</v>
      </c>
    </row>
    <row r="14" ht="207" customHeight="1" spans="1:8">
      <c r="A14" s="9">
        <v>6</v>
      </c>
      <c r="B14" s="14" t="s">
        <v>38</v>
      </c>
      <c r="C14" s="14" t="s">
        <v>39</v>
      </c>
      <c r="D14" s="14"/>
      <c r="E14" s="10" t="s">
        <v>30</v>
      </c>
      <c r="F14" s="10">
        <v>1.64</v>
      </c>
      <c r="G14" s="35"/>
      <c r="H14" s="36">
        <f t="shared" si="1"/>
        <v>0</v>
      </c>
    </row>
    <row r="15" ht="143.25" customHeight="1" spans="1:8">
      <c r="A15" s="9">
        <v>7</v>
      </c>
      <c r="B15" s="14" t="s">
        <v>40</v>
      </c>
      <c r="C15" s="14" t="s">
        <v>41</v>
      </c>
      <c r="D15" s="14"/>
      <c r="E15" s="10" t="s">
        <v>30</v>
      </c>
      <c r="F15" s="10">
        <v>71.01</v>
      </c>
      <c r="G15" s="35"/>
      <c r="H15" s="36">
        <f t="shared" si="1"/>
        <v>0</v>
      </c>
    </row>
    <row r="16" ht="17.25" customHeight="1" spans="1:8">
      <c r="A16" s="13"/>
      <c r="B16" s="14"/>
      <c r="C16" s="14" t="s">
        <v>42</v>
      </c>
      <c r="D16" s="14"/>
      <c r="E16" s="10"/>
      <c r="F16" s="10"/>
      <c r="G16" s="28"/>
      <c r="H16" s="36"/>
    </row>
    <row r="17" ht="130.5" customHeight="1" spans="1:8">
      <c r="A17" s="9">
        <v>8</v>
      </c>
      <c r="B17" s="14" t="s">
        <v>43</v>
      </c>
      <c r="C17" s="14" t="s">
        <v>44</v>
      </c>
      <c r="D17" s="14"/>
      <c r="E17" s="10" t="s">
        <v>30</v>
      </c>
      <c r="F17" s="10">
        <v>47</v>
      </c>
      <c r="G17" s="35"/>
      <c r="H17" s="36">
        <f t="shared" ref="H17:H21" si="2">F17*G17</f>
        <v>0</v>
      </c>
    </row>
    <row r="18" ht="17.25" customHeight="1" spans="1:8">
      <c r="A18" s="13"/>
      <c r="B18" s="14"/>
      <c r="C18" s="14" t="s">
        <v>45</v>
      </c>
      <c r="D18" s="14"/>
      <c r="E18" s="10"/>
      <c r="F18" s="10"/>
      <c r="G18" s="28"/>
      <c r="H18" s="36"/>
    </row>
    <row r="19" ht="143.25" customHeight="1" spans="1:8">
      <c r="A19" s="9">
        <v>9</v>
      </c>
      <c r="B19" s="14" t="s">
        <v>46</v>
      </c>
      <c r="C19" s="14" t="s">
        <v>47</v>
      </c>
      <c r="D19" s="14"/>
      <c r="E19" s="10" t="s">
        <v>48</v>
      </c>
      <c r="F19" s="10">
        <v>8.4</v>
      </c>
      <c r="G19" s="35"/>
      <c r="H19" s="36">
        <f t="shared" si="2"/>
        <v>0</v>
      </c>
    </row>
    <row r="20" ht="143.25" customHeight="1" spans="1:8">
      <c r="A20" s="9">
        <v>10</v>
      </c>
      <c r="B20" s="14" t="s">
        <v>49</v>
      </c>
      <c r="C20" s="14" t="s">
        <v>50</v>
      </c>
      <c r="D20" s="14"/>
      <c r="E20" s="10" t="s">
        <v>48</v>
      </c>
      <c r="F20" s="10">
        <v>2.1</v>
      </c>
      <c r="G20" s="35"/>
      <c r="H20" s="36">
        <f t="shared" si="2"/>
        <v>0</v>
      </c>
    </row>
    <row r="21" ht="194.25" customHeight="1" spans="1:8">
      <c r="A21" s="9">
        <v>11</v>
      </c>
      <c r="B21" s="14" t="s">
        <v>51</v>
      </c>
      <c r="C21" s="14" t="s">
        <v>52</v>
      </c>
      <c r="D21" s="14"/>
      <c r="E21" s="10" t="s">
        <v>30</v>
      </c>
      <c r="F21" s="10">
        <v>12.96</v>
      </c>
      <c r="G21" s="35"/>
      <c r="H21" s="36">
        <f t="shared" si="2"/>
        <v>0</v>
      </c>
    </row>
    <row r="22" ht="17.25" customHeight="1" spans="1:8">
      <c r="A22" s="13"/>
      <c r="B22" s="14"/>
      <c r="C22" s="14" t="s">
        <v>53</v>
      </c>
      <c r="D22" s="14"/>
      <c r="E22" s="10"/>
      <c r="F22" s="10"/>
      <c r="G22" s="28"/>
      <c r="H22" s="36"/>
    </row>
    <row r="23" ht="17.25" customHeight="1" spans="1:8">
      <c r="A23" s="13"/>
      <c r="B23" s="14"/>
      <c r="C23" s="14" t="s">
        <v>27</v>
      </c>
      <c r="D23" s="14"/>
      <c r="E23" s="10"/>
      <c r="F23" s="10"/>
      <c r="G23" s="28"/>
      <c r="H23" s="36"/>
    </row>
    <row r="24" ht="194.25" customHeight="1" spans="1:8">
      <c r="A24" s="9">
        <v>12</v>
      </c>
      <c r="B24" s="14" t="s">
        <v>54</v>
      </c>
      <c r="C24" s="14" t="s">
        <v>29</v>
      </c>
      <c r="D24" s="14"/>
      <c r="E24" s="10" t="s">
        <v>30</v>
      </c>
      <c r="F24" s="10">
        <v>42</v>
      </c>
      <c r="G24" s="35"/>
      <c r="H24" s="36">
        <f t="shared" ref="H24:H29" si="3">F24*G24</f>
        <v>0</v>
      </c>
    </row>
    <row r="25" ht="143.25" customHeight="1" spans="1:8">
      <c r="A25" s="9">
        <v>13</v>
      </c>
      <c r="B25" s="14" t="s">
        <v>55</v>
      </c>
      <c r="C25" s="14" t="s">
        <v>56</v>
      </c>
      <c r="D25" s="14"/>
      <c r="E25" s="10" t="s">
        <v>30</v>
      </c>
      <c r="F25" s="10">
        <v>1.39</v>
      </c>
      <c r="G25" s="35"/>
      <c r="H25" s="36">
        <f t="shared" si="3"/>
        <v>0</v>
      </c>
    </row>
    <row r="26" ht="17.25" customHeight="1" spans="1:8">
      <c r="A26" s="13"/>
      <c r="B26" s="14"/>
      <c r="C26" s="14" t="s">
        <v>35</v>
      </c>
      <c r="D26" s="14"/>
      <c r="E26" s="10"/>
      <c r="F26" s="10"/>
      <c r="G26" s="28"/>
      <c r="H26" s="36"/>
    </row>
    <row r="27" ht="219.75" customHeight="1" spans="1:8">
      <c r="A27" s="9">
        <v>14</v>
      </c>
      <c r="B27" s="14" t="s">
        <v>57</v>
      </c>
      <c r="C27" s="14" t="s">
        <v>37</v>
      </c>
      <c r="D27" s="14"/>
      <c r="E27" s="10" t="s">
        <v>30</v>
      </c>
      <c r="F27" s="10">
        <v>18.6</v>
      </c>
      <c r="G27" s="35"/>
      <c r="H27" s="36">
        <f t="shared" si="3"/>
        <v>0</v>
      </c>
    </row>
    <row r="28" ht="207" customHeight="1" spans="1:8">
      <c r="A28" s="9">
        <v>15</v>
      </c>
      <c r="B28" s="14" t="s">
        <v>58</v>
      </c>
      <c r="C28" s="14" t="s">
        <v>39</v>
      </c>
      <c r="D28" s="14"/>
      <c r="E28" s="10" t="s">
        <v>30</v>
      </c>
      <c r="F28" s="10">
        <v>5.01</v>
      </c>
      <c r="G28" s="35"/>
      <c r="H28" s="36">
        <f t="shared" si="3"/>
        <v>0</v>
      </c>
    </row>
    <row r="29" ht="143.25" customHeight="1" spans="1:8">
      <c r="A29" s="9">
        <v>16</v>
      </c>
      <c r="B29" s="14" t="s">
        <v>59</v>
      </c>
      <c r="C29" s="14" t="s">
        <v>41</v>
      </c>
      <c r="D29" s="14"/>
      <c r="E29" s="10" t="s">
        <v>30</v>
      </c>
      <c r="F29" s="10">
        <v>82.04</v>
      </c>
      <c r="G29" s="35"/>
      <c r="H29" s="36">
        <f t="shared" si="3"/>
        <v>0</v>
      </c>
    </row>
    <row r="30" ht="17.25" customHeight="1" spans="1:8">
      <c r="A30" s="13"/>
      <c r="B30" s="14"/>
      <c r="C30" s="14" t="s">
        <v>42</v>
      </c>
      <c r="D30" s="14"/>
      <c r="E30" s="10"/>
      <c r="F30" s="10"/>
      <c r="G30" s="28"/>
      <c r="H30" s="36"/>
    </row>
    <row r="31" ht="130.5" customHeight="1" spans="1:8">
      <c r="A31" s="9">
        <v>17</v>
      </c>
      <c r="B31" s="14" t="s">
        <v>60</v>
      </c>
      <c r="C31" s="14" t="s">
        <v>44</v>
      </c>
      <c r="D31" s="14"/>
      <c r="E31" s="10" t="s">
        <v>30</v>
      </c>
      <c r="F31" s="10">
        <v>42</v>
      </c>
      <c r="G31" s="35"/>
      <c r="H31" s="36">
        <f t="shared" ref="H31:H39" si="4">F31*G31</f>
        <v>0</v>
      </c>
    </row>
    <row r="32" ht="17.25" customHeight="1" spans="1:8">
      <c r="A32" s="13"/>
      <c r="B32" s="14"/>
      <c r="C32" s="14" t="s">
        <v>61</v>
      </c>
      <c r="D32" s="14"/>
      <c r="E32" s="10"/>
      <c r="F32" s="10"/>
      <c r="G32" s="28"/>
      <c r="H32" s="36"/>
    </row>
    <row r="33" ht="117.75" customHeight="1" spans="1:8">
      <c r="A33" s="9">
        <v>18</v>
      </c>
      <c r="B33" s="14" t="s">
        <v>62</v>
      </c>
      <c r="C33" s="14" t="s">
        <v>63</v>
      </c>
      <c r="D33" s="14"/>
      <c r="E33" s="10" t="s">
        <v>64</v>
      </c>
      <c r="F33" s="10">
        <v>2</v>
      </c>
      <c r="G33" s="35"/>
      <c r="H33" s="36">
        <f t="shared" si="4"/>
        <v>0</v>
      </c>
    </row>
    <row r="34" ht="17.25" customHeight="1" spans="1:8">
      <c r="A34" s="13"/>
      <c r="B34" s="14"/>
      <c r="C34" s="14" t="s">
        <v>65</v>
      </c>
      <c r="D34" s="14"/>
      <c r="E34" s="10"/>
      <c r="F34" s="10"/>
      <c r="G34" s="28"/>
      <c r="H34" s="36"/>
    </row>
    <row r="35" ht="17.25" customHeight="1" spans="1:8">
      <c r="A35" s="13"/>
      <c r="B35" s="14"/>
      <c r="C35" s="14" t="s">
        <v>27</v>
      </c>
      <c r="D35" s="14"/>
      <c r="E35" s="10"/>
      <c r="F35" s="10"/>
      <c r="G35" s="28"/>
      <c r="H35" s="36"/>
    </row>
    <row r="36" ht="194.25" customHeight="1" spans="1:8">
      <c r="A36" s="9">
        <v>19</v>
      </c>
      <c r="B36" s="14" t="s">
        <v>66</v>
      </c>
      <c r="C36" s="14" t="s">
        <v>29</v>
      </c>
      <c r="D36" s="14"/>
      <c r="E36" s="10" t="s">
        <v>30</v>
      </c>
      <c r="F36" s="10">
        <v>29.7</v>
      </c>
      <c r="G36" s="35"/>
      <c r="H36" s="36">
        <f t="shared" si="4"/>
        <v>0</v>
      </c>
    </row>
    <row r="37" ht="168.75" customHeight="1" spans="1:8">
      <c r="A37" s="9">
        <v>20</v>
      </c>
      <c r="B37" s="14" t="s">
        <v>67</v>
      </c>
      <c r="C37" s="14" t="s">
        <v>68</v>
      </c>
      <c r="D37" s="14"/>
      <c r="E37" s="10" t="s">
        <v>30</v>
      </c>
      <c r="F37" s="10">
        <v>6.72</v>
      </c>
      <c r="G37" s="35"/>
      <c r="H37" s="36">
        <f t="shared" si="4"/>
        <v>0</v>
      </c>
    </row>
    <row r="38" ht="168.75" customHeight="1" spans="1:8">
      <c r="A38" s="9">
        <v>21</v>
      </c>
      <c r="B38" s="14" t="s">
        <v>69</v>
      </c>
      <c r="C38" s="14" t="s">
        <v>70</v>
      </c>
      <c r="D38" s="14"/>
      <c r="E38" s="10" t="s">
        <v>30</v>
      </c>
      <c r="F38" s="10">
        <v>1.31</v>
      </c>
      <c r="G38" s="35"/>
      <c r="H38" s="36">
        <f t="shared" si="4"/>
        <v>0</v>
      </c>
    </row>
    <row r="39" ht="156" customHeight="1" spans="1:8">
      <c r="A39" s="9">
        <v>22</v>
      </c>
      <c r="B39" s="14" t="s">
        <v>71</v>
      </c>
      <c r="C39" s="14" t="s">
        <v>32</v>
      </c>
      <c r="D39" s="14"/>
      <c r="E39" s="10" t="s">
        <v>30</v>
      </c>
      <c r="F39" s="10">
        <v>0.32</v>
      </c>
      <c r="G39" s="35"/>
      <c r="H39" s="36">
        <f t="shared" si="4"/>
        <v>0</v>
      </c>
    </row>
    <row r="40" ht="17.25" customHeight="1" spans="1:8">
      <c r="A40" s="13"/>
      <c r="B40" s="14"/>
      <c r="C40" s="14" t="s">
        <v>35</v>
      </c>
      <c r="D40" s="14"/>
      <c r="E40" s="10"/>
      <c r="F40" s="10"/>
      <c r="G40" s="28"/>
      <c r="H40" s="36"/>
    </row>
    <row r="41" ht="143.25" customHeight="1" spans="1:8">
      <c r="A41" s="9">
        <v>23</v>
      </c>
      <c r="B41" s="14" t="s">
        <v>72</v>
      </c>
      <c r="C41" s="14" t="s">
        <v>41</v>
      </c>
      <c r="D41" s="14"/>
      <c r="E41" s="10" t="s">
        <v>30</v>
      </c>
      <c r="F41" s="10">
        <v>108.07</v>
      </c>
      <c r="G41" s="35"/>
      <c r="H41" s="36">
        <f>F41*G41</f>
        <v>0</v>
      </c>
    </row>
    <row r="42" ht="17.25" customHeight="1" spans="1:8">
      <c r="A42" s="13"/>
      <c r="B42" s="14"/>
      <c r="C42" s="14" t="s">
        <v>42</v>
      </c>
      <c r="D42" s="14"/>
      <c r="E42" s="10"/>
      <c r="F42" s="10"/>
      <c r="G42" s="28"/>
      <c r="H42" s="36"/>
    </row>
    <row r="43" ht="156" customHeight="1" spans="1:8">
      <c r="A43" s="9">
        <v>24</v>
      </c>
      <c r="B43" s="14" t="s">
        <v>73</v>
      </c>
      <c r="C43" s="14" t="s">
        <v>74</v>
      </c>
      <c r="D43" s="14"/>
      <c r="E43" s="10" t="s">
        <v>30</v>
      </c>
      <c r="F43" s="10">
        <v>29.7</v>
      </c>
      <c r="G43" s="35"/>
      <c r="H43" s="36">
        <f>F43*G43</f>
        <v>0</v>
      </c>
    </row>
    <row r="44" s="1" customFormat="1" ht="17.25" customHeight="1" spans="1:8">
      <c r="A44" s="13"/>
      <c r="B44" s="14"/>
      <c r="C44" s="14" t="s">
        <v>75</v>
      </c>
      <c r="D44" s="14"/>
      <c r="E44" s="10"/>
      <c r="F44" s="10"/>
      <c r="G44" s="28"/>
      <c r="H44" s="36"/>
    </row>
    <row r="45" ht="17.25" customHeight="1" spans="1:8">
      <c r="A45" s="13"/>
      <c r="B45" s="14"/>
      <c r="C45" s="14" t="s">
        <v>76</v>
      </c>
      <c r="D45" s="14"/>
      <c r="E45" s="10"/>
      <c r="F45" s="10"/>
      <c r="G45" s="28"/>
      <c r="H45" s="36"/>
    </row>
    <row r="46" ht="17.25" customHeight="1" spans="1:8">
      <c r="A46" s="13"/>
      <c r="B46" s="14"/>
      <c r="C46" s="14" t="s">
        <v>77</v>
      </c>
      <c r="D46" s="14"/>
      <c r="E46" s="10"/>
      <c r="F46" s="10"/>
      <c r="G46" s="28"/>
      <c r="H46" s="36"/>
    </row>
    <row r="47" ht="79.5" customHeight="1" spans="1:8">
      <c r="A47" s="9">
        <v>25</v>
      </c>
      <c r="B47" s="14" t="s">
        <v>78</v>
      </c>
      <c r="C47" s="14" t="s">
        <v>79</v>
      </c>
      <c r="D47" s="14"/>
      <c r="E47" s="10" t="s">
        <v>80</v>
      </c>
      <c r="F47" s="10">
        <v>0.72</v>
      </c>
      <c r="G47" s="35"/>
      <c r="H47" s="36">
        <f t="shared" ref="H47:H53" si="5">F47*G47</f>
        <v>0</v>
      </c>
    </row>
    <row r="48" ht="17.25" customHeight="1" spans="1:8">
      <c r="A48" s="13"/>
      <c r="B48" s="14"/>
      <c r="C48" s="14" t="s">
        <v>81</v>
      </c>
      <c r="D48" s="14"/>
      <c r="E48" s="10"/>
      <c r="F48" s="10"/>
      <c r="G48" s="28"/>
      <c r="H48" s="36"/>
    </row>
    <row r="49" ht="92.25" customHeight="1" spans="1:8">
      <c r="A49" s="9">
        <v>26</v>
      </c>
      <c r="B49" s="14" t="s">
        <v>82</v>
      </c>
      <c r="C49" s="14" t="s">
        <v>83</v>
      </c>
      <c r="D49" s="14"/>
      <c r="E49" s="10" t="s">
        <v>80</v>
      </c>
      <c r="F49" s="10">
        <v>0.72</v>
      </c>
      <c r="G49" s="35"/>
      <c r="H49" s="36">
        <f t="shared" si="5"/>
        <v>0</v>
      </c>
    </row>
    <row r="50" ht="17.25" customHeight="1" spans="1:8">
      <c r="A50" s="13"/>
      <c r="B50" s="14"/>
      <c r="C50" s="14" t="s">
        <v>84</v>
      </c>
      <c r="D50" s="14"/>
      <c r="E50" s="10"/>
      <c r="F50" s="10"/>
      <c r="G50" s="28"/>
      <c r="H50" s="36"/>
    </row>
    <row r="51" ht="17.25" customHeight="1" spans="1:8">
      <c r="A51" s="13"/>
      <c r="B51" s="14"/>
      <c r="C51" s="14" t="s">
        <v>27</v>
      </c>
      <c r="D51" s="14"/>
      <c r="E51" s="10"/>
      <c r="F51" s="10"/>
      <c r="G51" s="28"/>
      <c r="H51" s="36"/>
    </row>
    <row r="52" ht="194.25" customHeight="1" spans="1:8">
      <c r="A52" s="9">
        <v>27</v>
      </c>
      <c r="B52" s="14" t="s">
        <v>85</v>
      </c>
      <c r="C52" s="14" t="s">
        <v>29</v>
      </c>
      <c r="D52" s="14"/>
      <c r="E52" s="10" t="s">
        <v>30</v>
      </c>
      <c r="F52" s="10">
        <v>29.7</v>
      </c>
      <c r="G52" s="35"/>
      <c r="H52" s="36">
        <f t="shared" si="5"/>
        <v>0</v>
      </c>
    </row>
    <row r="53" ht="156" customHeight="1" spans="1:8">
      <c r="A53" s="9">
        <v>28</v>
      </c>
      <c r="B53" s="14" t="s">
        <v>86</v>
      </c>
      <c r="C53" s="14" t="s">
        <v>32</v>
      </c>
      <c r="D53" s="14"/>
      <c r="E53" s="10" t="s">
        <v>30</v>
      </c>
      <c r="F53" s="10">
        <v>0.3</v>
      </c>
      <c r="G53" s="35"/>
      <c r="H53" s="36">
        <f t="shared" si="5"/>
        <v>0</v>
      </c>
    </row>
    <row r="54" ht="17.25" customHeight="1" spans="1:8">
      <c r="A54" s="13"/>
      <c r="B54" s="14"/>
      <c r="C54" s="14" t="s">
        <v>35</v>
      </c>
      <c r="D54" s="14"/>
      <c r="E54" s="10"/>
      <c r="F54" s="10"/>
      <c r="G54" s="28"/>
      <c r="H54" s="36"/>
    </row>
    <row r="55" ht="143.25" customHeight="1" spans="1:8">
      <c r="A55" s="9">
        <v>29</v>
      </c>
      <c r="B55" s="14" t="s">
        <v>87</v>
      </c>
      <c r="C55" s="14" t="s">
        <v>41</v>
      </c>
      <c r="D55" s="14"/>
      <c r="E55" s="10" t="s">
        <v>30</v>
      </c>
      <c r="F55" s="10">
        <v>78.45</v>
      </c>
      <c r="G55" s="35"/>
      <c r="H55" s="36">
        <f t="shared" ref="H55:H58" si="6">F55*G55</f>
        <v>0</v>
      </c>
    </row>
    <row r="56" ht="143.25" customHeight="1" spans="1:8">
      <c r="A56" s="9">
        <v>30</v>
      </c>
      <c r="B56" s="14" t="s">
        <v>88</v>
      </c>
      <c r="C56" s="14" t="s">
        <v>56</v>
      </c>
      <c r="D56" s="14"/>
      <c r="E56" s="10" t="s">
        <v>30</v>
      </c>
      <c r="F56" s="10">
        <v>1.33</v>
      </c>
      <c r="G56" s="35"/>
      <c r="H56" s="36">
        <f t="shared" si="6"/>
        <v>0</v>
      </c>
    </row>
    <row r="57" ht="17.25" customHeight="1" spans="1:8">
      <c r="A57" s="13"/>
      <c r="B57" s="14"/>
      <c r="C57" s="14" t="s">
        <v>42</v>
      </c>
      <c r="D57" s="14"/>
      <c r="E57" s="10"/>
      <c r="F57" s="10"/>
      <c r="G57" s="28"/>
      <c r="H57" s="36"/>
    </row>
    <row r="58" ht="130.5" customHeight="1" spans="1:8">
      <c r="A58" s="9">
        <v>31</v>
      </c>
      <c r="B58" s="14" t="s">
        <v>89</v>
      </c>
      <c r="C58" s="14" t="s">
        <v>44</v>
      </c>
      <c r="D58" s="14"/>
      <c r="E58" s="10" t="s">
        <v>30</v>
      </c>
      <c r="F58" s="10">
        <v>29.7</v>
      </c>
      <c r="G58" s="35"/>
      <c r="H58" s="36">
        <f t="shared" si="6"/>
        <v>0</v>
      </c>
    </row>
    <row r="59" ht="17.25" customHeight="1" spans="1:8">
      <c r="A59" s="13"/>
      <c r="B59" s="14"/>
      <c r="C59" s="14" t="s">
        <v>61</v>
      </c>
      <c r="D59" s="14"/>
      <c r="E59" s="10"/>
      <c r="F59" s="10"/>
      <c r="G59" s="28"/>
      <c r="H59" s="36"/>
    </row>
    <row r="60" ht="130.5" customHeight="1" spans="1:8">
      <c r="A60" s="9">
        <v>32</v>
      </c>
      <c r="B60" s="14" t="s">
        <v>90</v>
      </c>
      <c r="C60" s="14" t="s">
        <v>91</v>
      </c>
      <c r="D60" s="14"/>
      <c r="E60" s="10" t="s">
        <v>64</v>
      </c>
      <c r="F60" s="10">
        <v>1</v>
      </c>
      <c r="G60" s="35"/>
      <c r="H60" s="36">
        <f t="shared" ref="H60:H64" si="7">F60*G60</f>
        <v>0</v>
      </c>
    </row>
    <row r="61" ht="17.25" customHeight="1" spans="1:8">
      <c r="A61" s="13"/>
      <c r="B61" s="14"/>
      <c r="C61" s="14" t="s">
        <v>92</v>
      </c>
      <c r="D61" s="14"/>
      <c r="E61" s="10"/>
      <c r="F61" s="10"/>
      <c r="G61" s="28"/>
      <c r="H61" s="36"/>
    </row>
    <row r="62" ht="17.25" customHeight="1" spans="1:8">
      <c r="A62" s="13"/>
      <c r="B62" s="14"/>
      <c r="C62" s="14" t="s">
        <v>27</v>
      </c>
      <c r="D62" s="14"/>
      <c r="E62" s="10"/>
      <c r="F62" s="10"/>
      <c r="G62" s="28"/>
      <c r="H62" s="36"/>
    </row>
    <row r="63" ht="194.25" customHeight="1" spans="1:8">
      <c r="A63" s="9">
        <v>33</v>
      </c>
      <c r="B63" s="14" t="s">
        <v>93</v>
      </c>
      <c r="C63" s="14" t="s">
        <v>29</v>
      </c>
      <c r="D63" s="14"/>
      <c r="E63" s="10" t="s">
        <v>30</v>
      </c>
      <c r="F63" s="10">
        <v>20.9</v>
      </c>
      <c r="G63" s="35"/>
      <c r="H63" s="36">
        <f t="shared" si="7"/>
        <v>0</v>
      </c>
    </row>
    <row r="64" ht="156" customHeight="1" spans="1:8">
      <c r="A64" s="9">
        <v>34</v>
      </c>
      <c r="B64" s="14" t="s">
        <v>94</v>
      </c>
      <c r="C64" s="14" t="s">
        <v>32</v>
      </c>
      <c r="D64" s="14"/>
      <c r="E64" s="10" t="s">
        <v>30</v>
      </c>
      <c r="F64" s="10">
        <v>0.2</v>
      </c>
      <c r="G64" s="35"/>
      <c r="H64" s="36">
        <f t="shared" si="7"/>
        <v>0</v>
      </c>
    </row>
    <row r="65" ht="17.25" customHeight="1" spans="1:8">
      <c r="A65" s="13"/>
      <c r="B65" s="14"/>
      <c r="C65" s="14" t="s">
        <v>35</v>
      </c>
      <c r="D65" s="14"/>
      <c r="E65" s="10"/>
      <c r="F65" s="10"/>
      <c r="G65" s="28"/>
      <c r="H65" s="36"/>
    </row>
    <row r="66" ht="219.75" customHeight="1" spans="1:8">
      <c r="A66" s="9">
        <v>35</v>
      </c>
      <c r="B66" s="14" t="s">
        <v>95</v>
      </c>
      <c r="C66" s="14" t="s">
        <v>37</v>
      </c>
      <c r="D66" s="14"/>
      <c r="E66" s="10" t="s">
        <v>30</v>
      </c>
      <c r="F66" s="10">
        <v>20.51</v>
      </c>
      <c r="G66" s="35"/>
      <c r="H66" s="36">
        <f t="shared" ref="H66:H68" si="8">F66*G66</f>
        <v>0</v>
      </c>
    </row>
    <row r="67" ht="143.25" customHeight="1" spans="1:8">
      <c r="A67" s="9">
        <v>36</v>
      </c>
      <c r="B67" s="14" t="s">
        <v>96</v>
      </c>
      <c r="C67" s="14" t="s">
        <v>41</v>
      </c>
      <c r="D67" s="14"/>
      <c r="E67" s="10" t="s">
        <v>30</v>
      </c>
      <c r="F67" s="10">
        <v>48.63</v>
      </c>
      <c r="G67" s="35"/>
      <c r="H67" s="36">
        <f t="shared" si="8"/>
        <v>0</v>
      </c>
    </row>
    <row r="68" ht="143.25" customHeight="1" spans="1:8">
      <c r="A68" s="9">
        <v>37</v>
      </c>
      <c r="B68" s="14" t="s">
        <v>97</v>
      </c>
      <c r="C68" s="14" t="s">
        <v>56</v>
      </c>
      <c r="D68" s="14"/>
      <c r="E68" s="10" t="s">
        <v>30</v>
      </c>
      <c r="F68" s="10">
        <v>1.2</v>
      </c>
      <c r="G68" s="35"/>
      <c r="H68" s="36">
        <f t="shared" si="8"/>
        <v>0</v>
      </c>
    </row>
    <row r="69" ht="17.25" customHeight="1" spans="1:8">
      <c r="A69" s="13"/>
      <c r="B69" s="14"/>
      <c r="C69" s="14" t="s">
        <v>42</v>
      </c>
      <c r="D69" s="14"/>
      <c r="E69" s="10"/>
      <c r="F69" s="10"/>
      <c r="G69" s="28"/>
      <c r="H69" s="36"/>
    </row>
    <row r="70" ht="130.5" customHeight="1" spans="1:8">
      <c r="A70" s="9">
        <v>38</v>
      </c>
      <c r="B70" s="14" t="s">
        <v>98</v>
      </c>
      <c r="C70" s="14" t="s">
        <v>44</v>
      </c>
      <c r="D70" s="14"/>
      <c r="E70" s="10" t="s">
        <v>30</v>
      </c>
      <c r="F70" s="10">
        <v>20.9</v>
      </c>
      <c r="G70" s="35"/>
      <c r="H70" s="36">
        <f t="shared" ref="H70:H76" si="9">F70*G70</f>
        <v>0</v>
      </c>
    </row>
    <row r="71" ht="17.25" customHeight="1" spans="1:8">
      <c r="A71" s="13"/>
      <c r="B71" s="14"/>
      <c r="C71" s="14" t="s">
        <v>61</v>
      </c>
      <c r="D71" s="14"/>
      <c r="E71" s="10"/>
      <c r="F71" s="10"/>
      <c r="G71" s="28"/>
      <c r="H71" s="36"/>
    </row>
    <row r="72" ht="130.5" customHeight="1" spans="1:8">
      <c r="A72" s="9">
        <v>39</v>
      </c>
      <c r="B72" s="14" t="s">
        <v>99</v>
      </c>
      <c r="C72" s="14" t="s">
        <v>100</v>
      </c>
      <c r="D72" s="14"/>
      <c r="E72" s="10" t="s">
        <v>64</v>
      </c>
      <c r="F72" s="10">
        <v>1</v>
      </c>
      <c r="G72" s="35"/>
      <c r="H72" s="36">
        <f t="shared" si="9"/>
        <v>0</v>
      </c>
    </row>
    <row r="73" ht="17.25" customHeight="1" spans="1:8">
      <c r="A73" s="13"/>
      <c r="B73" s="14"/>
      <c r="C73" s="14" t="s">
        <v>101</v>
      </c>
      <c r="D73" s="14"/>
      <c r="E73" s="10"/>
      <c r="F73" s="10"/>
      <c r="G73" s="28"/>
      <c r="H73" s="36"/>
    </row>
    <row r="74" ht="17.25" customHeight="1" spans="1:8">
      <c r="A74" s="13"/>
      <c r="B74" s="14"/>
      <c r="C74" s="14" t="s">
        <v>27</v>
      </c>
      <c r="D74" s="14"/>
      <c r="E74" s="10"/>
      <c r="F74" s="10"/>
      <c r="G74" s="28"/>
      <c r="H74" s="36"/>
    </row>
    <row r="75" ht="194.25" customHeight="1" spans="1:8">
      <c r="A75" s="9">
        <v>40</v>
      </c>
      <c r="B75" s="14" t="s">
        <v>102</v>
      </c>
      <c r="C75" s="14" t="s">
        <v>29</v>
      </c>
      <c r="D75" s="14"/>
      <c r="E75" s="10" t="s">
        <v>30</v>
      </c>
      <c r="F75" s="10">
        <v>18.9</v>
      </c>
      <c r="G75" s="35"/>
      <c r="H75" s="36">
        <f t="shared" si="9"/>
        <v>0</v>
      </c>
    </row>
    <row r="76" ht="156" customHeight="1" spans="1:8">
      <c r="A76" s="9">
        <v>41</v>
      </c>
      <c r="B76" s="14" t="s">
        <v>103</v>
      </c>
      <c r="C76" s="14" t="s">
        <v>32</v>
      </c>
      <c r="D76" s="14"/>
      <c r="E76" s="10" t="s">
        <v>30</v>
      </c>
      <c r="F76" s="10">
        <v>0.2</v>
      </c>
      <c r="G76" s="35"/>
      <c r="H76" s="36">
        <f t="shared" si="9"/>
        <v>0</v>
      </c>
    </row>
    <row r="77" ht="17.25" customHeight="1" spans="1:8">
      <c r="A77" s="13"/>
      <c r="B77" s="14"/>
      <c r="C77" s="14" t="s">
        <v>35</v>
      </c>
      <c r="D77" s="14"/>
      <c r="E77" s="10"/>
      <c r="F77" s="10"/>
      <c r="G77" s="28"/>
      <c r="H77" s="36"/>
    </row>
    <row r="78" ht="143.25" customHeight="1" spans="1:8">
      <c r="A78" s="9">
        <v>42</v>
      </c>
      <c r="B78" s="14" t="s">
        <v>104</v>
      </c>
      <c r="C78" s="14" t="s">
        <v>41</v>
      </c>
      <c r="D78" s="14"/>
      <c r="E78" s="10" t="s">
        <v>30</v>
      </c>
      <c r="F78" s="10">
        <v>39.19</v>
      </c>
      <c r="G78" s="35"/>
      <c r="H78" s="36">
        <f t="shared" ref="H78:H80" si="10">F78*G78</f>
        <v>0</v>
      </c>
    </row>
    <row r="79" ht="130.5" customHeight="1" spans="1:8">
      <c r="A79" s="9">
        <v>43</v>
      </c>
      <c r="B79" s="14" t="s">
        <v>105</v>
      </c>
      <c r="C79" s="14" t="s">
        <v>106</v>
      </c>
      <c r="D79" s="14"/>
      <c r="E79" s="10" t="s">
        <v>30</v>
      </c>
      <c r="F79" s="10">
        <v>20.5</v>
      </c>
      <c r="G79" s="35"/>
      <c r="H79" s="36">
        <f t="shared" si="10"/>
        <v>0</v>
      </c>
    </row>
    <row r="80" ht="143.25" customHeight="1" spans="1:8">
      <c r="A80" s="9">
        <v>44</v>
      </c>
      <c r="B80" s="14" t="s">
        <v>107</v>
      </c>
      <c r="C80" s="14" t="s">
        <v>56</v>
      </c>
      <c r="D80" s="14"/>
      <c r="E80" s="10" t="s">
        <v>30</v>
      </c>
      <c r="F80" s="10">
        <v>1.1</v>
      </c>
      <c r="G80" s="35"/>
      <c r="H80" s="36">
        <f t="shared" si="10"/>
        <v>0</v>
      </c>
    </row>
    <row r="81" ht="17.25" customHeight="1" spans="1:8">
      <c r="A81" s="13"/>
      <c r="B81" s="14"/>
      <c r="C81" s="14" t="s">
        <v>42</v>
      </c>
      <c r="D81" s="14"/>
      <c r="E81" s="10"/>
      <c r="F81" s="10"/>
      <c r="G81" s="28"/>
      <c r="H81" s="36"/>
    </row>
    <row r="82" ht="130.5" customHeight="1" spans="1:8">
      <c r="A82" s="9">
        <v>45</v>
      </c>
      <c r="B82" s="14" t="s">
        <v>108</v>
      </c>
      <c r="C82" s="14" t="s">
        <v>44</v>
      </c>
      <c r="D82" s="14"/>
      <c r="E82" s="10" t="s">
        <v>30</v>
      </c>
      <c r="F82" s="10">
        <v>18.9</v>
      </c>
      <c r="G82" s="35"/>
      <c r="H82" s="36">
        <f t="shared" ref="H82:H88" si="11">F82*G82</f>
        <v>0</v>
      </c>
    </row>
    <row r="83" ht="17.25" customHeight="1" spans="1:8">
      <c r="A83" s="13"/>
      <c r="B83" s="14"/>
      <c r="C83" s="14" t="s">
        <v>61</v>
      </c>
      <c r="D83" s="14"/>
      <c r="E83" s="10"/>
      <c r="F83" s="10"/>
      <c r="G83" s="28"/>
      <c r="H83" s="36"/>
    </row>
    <row r="84" ht="130.5" customHeight="1" spans="1:8">
      <c r="A84" s="9">
        <v>46</v>
      </c>
      <c r="B84" s="14" t="s">
        <v>109</v>
      </c>
      <c r="C84" s="14" t="s">
        <v>100</v>
      </c>
      <c r="D84" s="14"/>
      <c r="E84" s="10" t="s">
        <v>64</v>
      </c>
      <c r="F84" s="10">
        <v>1</v>
      </c>
      <c r="G84" s="35"/>
      <c r="H84" s="36">
        <f t="shared" si="11"/>
        <v>0</v>
      </c>
    </row>
    <row r="85" ht="17.25" customHeight="1" spans="1:8">
      <c r="A85" s="13"/>
      <c r="B85" s="14"/>
      <c r="C85" s="14" t="s">
        <v>110</v>
      </c>
      <c r="D85" s="14"/>
      <c r="E85" s="10"/>
      <c r="F85" s="10"/>
      <c r="G85" s="28"/>
      <c r="H85" s="36"/>
    </row>
    <row r="86" ht="17.25" customHeight="1" spans="1:8">
      <c r="A86" s="13"/>
      <c r="B86" s="14"/>
      <c r="C86" s="14" t="s">
        <v>27</v>
      </c>
      <c r="D86" s="14"/>
      <c r="E86" s="10"/>
      <c r="F86" s="10"/>
      <c r="G86" s="28"/>
      <c r="H86" s="36"/>
    </row>
    <row r="87" ht="194.25" customHeight="1" spans="1:8">
      <c r="A87" s="9">
        <v>47</v>
      </c>
      <c r="B87" s="14" t="s">
        <v>111</v>
      </c>
      <c r="C87" s="14" t="s">
        <v>29</v>
      </c>
      <c r="D87" s="14"/>
      <c r="E87" s="10" t="s">
        <v>30</v>
      </c>
      <c r="F87" s="10">
        <v>39.7</v>
      </c>
      <c r="G87" s="35"/>
      <c r="H87" s="36">
        <f t="shared" si="11"/>
        <v>0</v>
      </c>
    </row>
    <row r="88" ht="156" customHeight="1" spans="1:8">
      <c r="A88" s="9">
        <v>48</v>
      </c>
      <c r="B88" s="14" t="s">
        <v>112</v>
      </c>
      <c r="C88" s="14" t="s">
        <v>32</v>
      </c>
      <c r="D88" s="14"/>
      <c r="E88" s="10" t="s">
        <v>30</v>
      </c>
      <c r="F88" s="10">
        <v>0.2</v>
      </c>
      <c r="G88" s="35"/>
      <c r="H88" s="36">
        <f t="shared" si="11"/>
        <v>0</v>
      </c>
    </row>
    <row r="89" ht="17.25" customHeight="1" spans="1:8">
      <c r="A89" s="13"/>
      <c r="B89" s="14"/>
      <c r="C89" s="14" t="s">
        <v>35</v>
      </c>
      <c r="D89" s="14"/>
      <c r="E89" s="10"/>
      <c r="F89" s="10"/>
      <c r="G89" s="28"/>
      <c r="H89" s="36"/>
    </row>
    <row r="90" ht="143.25" customHeight="1" spans="1:8">
      <c r="A90" s="9">
        <v>49</v>
      </c>
      <c r="B90" s="14" t="s">
        <v>113</v>
      </c>
      <c r="C90" s="14" t="s">
        <v>41</v>
      </c>
      <c r="D90" s="14"/>
      <c r="E90" s="10" t="s">
        <v>30</v>
      </c>
      <c r="F90" s="10">
        <v>90.45</v>
      </c>
      <c r="G90" s="35"/>
      <c r="H90" s="36">
        <f t="shared" ref="H90:H93" si="12">F90*G90</f>
        <v>0</v>
      </c>
    </row>
    <row r="91" ht="143.25" customHeight="1" spans="1:8">
      <c r="A91" s="9">
        <v>50</v>
      </c>
      <c r="B91" s="14" t="s">
        <v>114</v>
      </c>
      <c r="C91" s="14" t="s">
        <v>56</v>
      </c>
      <c r="D91" s="14"/>
      <c r="E91" s="10" t="s">
        <v>30</v>
      </c>
      <c r="F91" s="10">
        <v>1.57</v>
      </c>
      <c r="G91" s="35"/>
      <c r="H91" s="36">
        <f t="shared" si="12"/>
        <v>0</v>
      </c>
    </row>
    <row r="92" ht="17.25" customHeight="1" spans="1:8">
      <c r="A92" s="13"/>
      <c r="B92" s="14"/>
      <c r="C92" s="14" t="s">
        <v>42</v>
      </c>
      <c r="D92" s="14"/>
      <c r="E92" s="10"/>
      <c r="F92" s="10"/>
      <c r="G92" s="28"/>
      <c r="H92" s="36"/>
    </row>
    <row r="93" ht="130.5" customHeight="1" spans="1:8">
      <c r="A93" s="9">
        <v>51</v>
      </c>
      <c r="B93" s="14" t="s">
        <v>115</v>
      </c>
      <c r="C93" s="14" t="s">
        <v>44</v>
      </c>
      <c r="D93" s="14"/>
      <c r="E93" s="10" t="s">
        <v>30</v>
      </c>
      <c r="F93" s="10">
        <v>39.7</v>
      </c>
      <c r="G93" s="35"/>
      <c r="H93" s="36">
        <f t="shared" si="12"/>
        <v>0</v>
      </c>
    </row>
    <row r="94" ht="17.25" customHeight="1" spans="1:8">
      <c r="A94" s="13"/>
      <c r="B94" s="14"/>
      <c r="C94" s="14" t="s">
        <v>61</v>
      </c>
      <c r="D94" s="14"/>
      <c r="E94" s="10"/>
      <c r="F94" s="10"/>
      <c r="G94" s="28"/>
      <c r="H94" s="36"/>
    </row>
    <row r="95" ht="130.5" customHeight="1" spans="1:8">
      <c r="A95" s="9">
        <v>52</v>
      </c>
      <c r="B95" s="14" t="s">
        <v>116</v>
      </c>
      <c r="C95" s="14" t="s">
        <v>100</v>
      </c>
      <c r="D95" s="14"/>
      <c r="E95" s="10" t="s">
        <v>64</v>
      </c>
      <c r="F95" s="10">
        <v>1</v>
      </c>
      <c r="G95" s="35"/>
      <c r="H95" s="36">
        <f t="shared" ref="H95:H99" si="13">F95*G95</f>
        <v>0</v>
      </c>
    </row>
    <row r="96" ht="17.25" customHeight="1" spans="1:8">
      <c r="A96" s="13"/>
      <c r="B96" s="14"/>
      <c r="C96" s="14" t="s">
        <v>117</v>
      </c>
      <c r="D96" s="14"/>
      <c r="E96" s="10"/>
      <c r="F96" s="10"/>
      <c r="G96" s="28"/>
      <c r="H96" s="36"/>
    </row>
    <row r="97" ht="17.25" customHeight="1" spans="1:8">
      <c r="A97" s="13"/>
      <c r="B97" s="14"/>
      <c r="C97" s="14" t="s">
        <v>27</v>
      </c>
      <c r="D97" s="14"/>
      <c r="E97" s="10"/>
      <c r="F97" s="10"/>
      <c r="G97" s="28"/>
      <c r="H97" s="36"/>
    </row>
    <row r="98" ht="194.25" customHeight="1" spans="1:8">
      <c r="A98" s="9">
        <v>53</v>
      </c>
      <c r="B98" s="14" t="s">
        <v>118</v>
      </c>
      <c r="C98" s="14" t="s">
        <v>29</v>
      </c>
      <c r="D98" s="14"/>
      <c r="E98" s="10" t="s">
        <v>30</v>
      </c>
      <c r="F98" s="10">
        <v>68.6</v>
      </c>
      <c r="G98" s="35"/>
      <c r="H98" s="36">
        <f t="shared" si="13"/>
        <v>0</v>
      </c>
    </row>
    <row r="99" ht="156" customHeight="1" spans="1:8">
      <c r="A99" s="9">
        <v>54</v>
      </c>
      <c r="B99" s="14" t="s">
        <v>119</v>
      </c>
      <c r="C99" s="14" t="s">
        <v>32</v>
      </c>
      <c r="D99" s="14"/>
      <c r="E99" s="10" t="s">
        <v>30</v>
      </c>
      <c r="F99" s="10">
        <v>0.4</v>
      </c>
      <c r="G99" s="35"/>
      <c r="H99" s="36">
        <f t="shared" si="13"/>
        <v>0</v>
      </c>
    </row>
    <row r="100" ht="17.25" customHeight="1" spans="1:8">
      <c r="A100" s="13"/>
      <c r="B100" s="14"/>
      <c r="C100" s="14" t="s">
        <v>35</v>
      </c>
      <c r="D100" s="14"/>
      <c r="E100" s="10"/>
      <c r="F100" s="10"/>
      <c r="G100" s="28"/>
      <c r="H100" s="36"/>
    </row>
    <row r="101" ht="143.25" customHeight="1" spans="1:8">
      <c r="A101" s="9">
        <v>55</v>
      </c>
      <c r="B101" s="14" t="s">
        <v>120</v>
      </c>
      <c r="C101" s="14" t="s">
        <v>41</v>
      </c>
      <c r="D101" s="14"/>
      <c r="E101" s="10" t="s">
        <v>30</v>
      </c>
      <c r="F101" s="10">
        <v>118.08</v>
      </c>
      <c r="G101" s="35"/>
      <c r="H101" s="36">
        <f t="shared" ref="H101:H104" si="14">F101*G101</f>
        <v>0</v>
      </c>
    </row>
    <row r="102" ht="143.25" customHeight="1" spans="1:8">
      <c r="A102" s="9">
        <v>56</v>
      </c>
      <c r="B102" s="14" t="s">
        <v>121</v>
      </c>
      <c r="C102" s="14" t="s">
        <v>56</v>
      </c>
      <c r="D102" s="14"/>
      <c r="E102" s="10" t="s">
        <v>30</v>
      </c>
      <c r="F102" s="10">
        <v>2.16</v>
      </c>
      <c r="G102" s="35"/>
      <c r="H102" s="36">
        <f t="shared" si="14"/>
        <v>0</v>
      </c>
    </row>
    <row r="103" ht="17.25" customHeight="1" spans="1:8">
      <c r="A103" s="13"/>
      <c r="B103" s="14"/>
      <c r="C103" s="14" t="s">
        <v>42</v>
      </c>
      <c r="D103" s="14"/>
      <c r="E103" s="10"/>
      <c r="F103" s="10"/>
      <c r="G103" s="28"/>
      <c r="H103" s="36"/>
    </row>
    <row r="104" ht="130.5" customHeight="1" spans="1:8">
      <c r="A104" s="9">
        <v>57</v>
      </c>
      <c r="B104" s="14" t="s">
        <v>122</v>
      </c>
      <c r="C104" s="14" t="s">
        <v>44</v>
      </c>
      <c r="D104" s="14"/>
      <c r="E104" s="10" t="s">
        <v>30</v>
      </c>
      <c r="F104" s="10">
        <v>68.6</v>
      </c>
      <c r="G104" s="35"/>
      <c r="H104" s="36">
        <f t="shared" si="14"/>
        <v>0</v>
      </c>
    </row>
    <row r="105" ht="17.25" customHeight="1" spans="1:8">
      <c r="A105" s="13"/>
      <c r="B105" s="14"/>
      <c r="C105" s="14" t="s">
        <v>61</v>
      </c>
      <c r="D105" s="14"/>
      <c r="E105" s="10"/>
      <c r="F105" s="10"/>
      <c r="G105" s="28"/>
      <c r="H105" s="36"/>
    </row>
    <row r="106" ht="130.5" customHeight="1" spans="1:8">
      <c r="A106" s="9">
        <v>58</v>
      </c>
      <c r="B106" s="14" t="s">
        <v>123</v>
      </c>
      <c r="C106" s="14" t="s">
        <v>100</v>
      </c>
      <c r="D106" s="14"/>
      <c r="E106" s="10" t="s">
        <v>64</v>
      </c>
      <c r="F106" s="10">
        <v>2</v>
      </c>
      <c r="G106" s="35"/>
      <c r="H106" s="36">
        <f t="shared" ref="H106:H111" si="15">F106*G106</f>
        <v>0</v>
      </c>
    </row>
    <row r="107" ht="17.25" customHeight="1" spans="1:8">
      <c r="A107" s="13"/>
      <c r="B107" s="14"/>
      <c r="C107" s="14" t="s">
        <v>45</v>
      </c>
      <c r="D107" s="14"/>
      <c r="E107" s="10"/>
      <c r="F107" s="10"/>
      <c r="G107" s="28"/>
      <c r="H107" s="36"/>
    </row>
    <row r="108" ht="117.75" customHeight="1" spans="1:8">
      <c r="A108" s="9">
        <v>59</v>
      </c>
      <c r="B108" s="14" t="s">
        <v>124</v>
      </c>
      <c r="C108" s="14" t="s">
        <v>125</v>
      </c>
      <c r="D108" s="14"/>
      <c r="E108" s="10" t="s">
        <v>30</v>
      </c>
      <c r="F108" s="10">
        <v>23.16</v>
      </c>
      <c r="G108" s="35"/>
      <c r="H108" s="36">
        <f t="shared" si="15"/>
        <v>0</v>
      </c>
    </row>
    <row r="109" ht="17.25" customHeight="1" spans="1:8">
      <c r="A109" s="13"/>
      <c r="B109" s="14"/>
      <c r="C109" s="14" t="s">
        <v>126</v>
      </c>
      <c r="D109" s="14"/>
      <c r="E109" s="10"/>
      <c r="F109" s="10"/>
      <c r="G109" s="28"/>
      <c r="H109" s="36"/>
    </row>
    <row r="110" ht="17.25" customHeight="1" spans="1:8">
      <c r="A110" s="13"/>
      <c r="B110" s="14"/>
      <c r="C110" s="14" t="s">
        <v>27</v>
      </c>
      <c r="D110" s="14"/>
      <c r="E110" s="10"/>
      <c r="F110" s="10"/>
      <c r="G110" s="28"/>
      <c r="H110" s="36"/>
    </row>
    <row r="111" ht="194.25" customHeight="1" spans="1:8">
      <c r="A111" s="9">
        <v>60</v>
      </c>
      <c r="B111" s="14" t="s">
        <v>127</v>
      </c>
      <c r="C111" s="14" t="s">
        <v>29</v>
      </c>
      <c r="D111" s="14"/>
      <c r="E111" s="10" t="s">
        <v>30</v>
      </c>
      <c r="F111" s="10">
        <v>45.77</v>
      </c>
      <c r="G111" s="35"/>
      <c r="H111" s="36">
        <f t="shared" si="15"/>
        <v>0</v>
      </c>
    </row>
    <row r="112" ht="17.25" customHeight="1" spans="1:8">
      <c r="A112" s="13"/>
      <c r="B112" s="14"/>
      <c r="C112" s="14" t="s">
        <v>35</v>
      </c>
      <c r="D112" s="14"/>
      <c r="E112" s="10"/>
      <c r="F112" s="10"/>
      <c r="G112" s="28"/>
      <c r="H112" s="36"/>
    </row>
    <row r="113" ht="143.25" customHeight="1" spans="1:8">
      <c r="A113" s="9">
        <v>61</v>
      </c>
      <c r="B113" s="14" t="s">
        <v>128</v>
      </c>
      <c r="C113" s="14" t="s">
        <v>41</v>
      </c>
      <c r="D113" s="14"/>
      <c r="E113" s="10" t="s">
        <v>30</v>
      </c>
      <c r="F113" s="10">
        <v>59.88</v>
      </c>
      <c r="G113" s="35"/>
      <c r="H113" s="36">
        <f t="shared" ref="H113:H115" si="16">F113*G113</f>
        <v>0</v>
      </c>
    </row>
    <row r="114" ht="143.25" customHeight="1" spans="1:8">
      <c r="A114" s="9">
        <v>62</v>
      </c>
      <c r="B114" s="14" t="s">
        <v>129</v>
      </c>
      <c r="C114" s="14" t="s">
        <v>56</v>
      </c>
      <c r="D114" s="14"/>
      <c r="E114" s="10" t="s">
        <v>30</v>
      </c>
      <c r="F114" s="10">
        <v>1.35</v>
      </c>
      <c r="G114" s="35"/>
      <c r="H114" s="36">
        <f t="shared" si="16"/>
        <v>0</v>
      </c>
    </row>
    <row r="115" ht="207" customHeight="1" spans="1:8">
      <c r="A115" s="9">
        <v>63</v>
      </c>
      <c r="B115" s="14" t="s">
        <v>130</v>
      </c>
      <c r="C115" s="14" t="s">
        <v>39</v>
      </c>
      <c r="D115" s="14"/>
      <c r="E115" s="10" t="s">
        <v>30</v>
      </c>
      <c r="F115" s="10">
        <v>10.2</v>
      </c>
      <c r="G115" s="35"/>
      <c r="H115" s="36">
        <f t="shared" si="16"/>
        <v>0</v>
      </c>
    </row>
    <row r="116" ht="17.25" customHeight="1" spans="1:8">
      <c r="A116" s="13"/>
      <c r="B116" s="14"/>
      <c r="C116" s="14" t="s">
        <v>42</v>
      </c>
      <c r="D116" s="14"/>
      <c r="E116" s="10"/>
      <c r="F116" s="10"/>
      <c r="G116" s="28"/>
      <c r="H116" s="36"/>
    </row>
    <row r="117" ht="130.5" customHeight="1" spans="1:8">
      <c r="A117" s="9">
        <v>64</v>
      </c>
      <c r="B117" s="14" t="s">
        <v>131</v>
      </c>
      <c r="C117" s="14" t="s">
        <v>44</v>
      </c>
      <c r="D117" s="14"/>
      <c r="E117" s="10" t="s">
        <v>30</v>
      </c>
      <c r="F117" s="10">
        <v>45.77</v>
      </c>
      <c r="G117" s="35"/>
      <c r="H117" s="36">
        <f t="shared" ref="H117:H123" si="17">F117*G117</f>
        <v>0</v>
      </c>
    </row>
    <row r="118" ht="17.25" customHeight="1" spans="1:8">
      <c r="A118" s="13"/>
      <c r="B118" s="14"/>
      <c r="C118" s="14" t="s">
        <v>45</v>
      </c>
      <c r="D118" s="14"/>
      <c r="E118" s="10"/>
      <c r="F118" s="10"/>
      <c r="G118" s="28"/>
      <c r="H118" s="36"/>
    </row>
    <row r="119" ht="105" customHeight="1" spans="1:8">
      <c r="A119" s="9">
        <v>65</v>
      </c>
      <c r="B119" s="14" t="s">
        <v>132</v>
      </c>
      <c r="C119" s="14" t="s">
        <v>133</v>
      </c>
      <c r="D119" s="14"/>
      <c r="E119" s="10" t="s">
        <v>48</v>
      </c>
      <c r="F119" s="10">
        <v>16.87</v>
      </c>
      <c r="G119" s="35"/>
      <c r="H119" s="36">
        <f t="shared" si="17"/>
        <v>0</v>
      </c>
    </row>
    <row r="120" ht="17.25" customHeight="1" spans="1:8">
      <c r="A120" s="13"/>
      <c r="B120" s="14"/>
      <c r="C120" s="14" t="s">
        <v>134</v>
      </c>
      <c r="D120" s="14"/>
      <c r="E120" s="10"/>
      <c r="F120" s="10"/>
      <c r="G120" s="28"/>
      <c r="H120" s="36"/>
    </row>
    <row r="121" ht="17.25" customHeight="1" spans="1:8">
      <c r="A121" s="13"/>
      <c r="B121" s="14"/>
      <c r="C121" s="14" t="s">
        <v>27</v>
      </c>
      <c r="D121" s="14"/>
      <c r="E121" s="10"/>
      <c r="F121" s="10"/>
      <c r="G121" s="28"/>
      <c r="H121" s="36"/>
    </row>
    <row r="122" ht="194.25" customHeight="1" spans="1:8">
      <c r="A122" s="9">
        <v>66</v>
      </c>
      <c r="B122" s="14" t="s">
        <v>135</v>
      </c>
      <c r="C122" s="14" t="s">
        <v>29</v>
      </c>
      <c r="D122" s="14"/>
      <c r="E122" s="10" t="s">
        <v>30</v>
      </c>
      <c r="F122" s="10">
        <v>13</v>
      </c>
      <c r="G122" s="35"/>
      <c r="H122" s="36">
        <f t="shared" si="17"/>
        <v>0</v>
      </c>
    </row>
    <row r="123" ht="156" customHeight="1" spans="1:8">
      <c r="A123" s="9">
        <v>67</v>
      </c>
      <c r="B123" s="14" t="s">
        <v>136</v>
      </c>
      <c r="C123" s="14" t="s">
        <v>32</v>
      </c>
      <c r="D123" s="14"/>
      <c r="E123" s="10" t="s">
        <v>30</v>
      </c>
      <c r="F123" s="10">
        <v>0.2</v>
      </c>
      <c r="G123" s="35"/>
      <c r="H123" s="36">
        <f t="shared" si="17"/>
        <v>0</v>
      </c>
    </row>
    <row r="124" ht="17.25" customHeight="1" spans="1:8">
      <c r="A124" s="13"/>
      <c r="B124" s="14"/>
      <c r="C124" s="14" t="s">
        <v>35</v>
      </c>
      <c r="D124" s="14"/>
      <c r="E124" s="10"/>
      <c r="F124" s="10"/>
      <c r="G124" s="28"/>
      <c r="H124" s="36"/>
    </row>
    <row r="125" ht="143.25" customHeight="1" spans="1:8">
      <c r="A125" s="9">
        <v>68</v>
      </c>
      <c r="B125" s="14" t="s">
        <v>137</v>
      </c>
      <c r="C125" s="14" t="s">
        <v>41</v>
      </c>
      <c r="D125" s="14"/>
      <c r="E125" s="10" t="s">
        <v>30</v>
      </c>
      <c r="F125" s="10">
        <v>57.38</v>
      </c>
      <c r="G125" s="35"/>
      <c r="H125" s="36">
        <f t="shared" ref="H125:H128" si="18">F125*G125</f>
        <v>0</v>
      </c>
    </row>
    <row r="126" ht="143.25" customHeight="1" spans="1:8">
      <c r="A126" s="9">
        <v>69</v>
      </c>
      <c r="B126" s="14" t="s">
        <v>138</v>
      </c>
      <c r="C126" s="14" t="s">
        <v>34</v>
      </c>
      <c r="D126" s="14"/>
      <c r="E126" s="10" t="s">
        <v>30</v>
      </c>
      <c r="F126" s="10">
        <v>0.86</v>
      </c>
      <c r="G126" s="35"/>
      <c r="H126" s="36">
        <f t="shared" si="18"/>
        <v>0</v>
      </c>
    </row>
    <row r="127" ht="17.25" customHeight="1" spans="1:8">
      <c r="A127" s="13"/>
      <c r="B127" s="14"/>
      <c r="C127" s="14" t="s">
        <v>42</v>
      </c>
      <c r="D127" s="14"/>
      <c r="E127" s="10"/>
      <c r="F127" s="10"/>
      <c r="G127" s="28"/>
      <c r="H127" s="36"/>
    </row>
    <row r="128" ht="130.5" customHeight="1" spans="1:8">
      <c r="A128" s="9">
        <v>70</v>
      </c>
      <c r="B128" s="14" t="s">
        <v>139</v>
      </c>
      <c r="C128" s="14" t="s">
        <v>44</v>
      </c>
      <c r="D128" s="14"/>
      <c r="E128" s="10" t="s">
        <v>30</v>
      </c>
      <c r="F128" s="10">
        <v>13</v>
      </c>
      <c r="G128" s="35"/>
      <c r="H128" s="36">
        <f t="shared" si="18"/>
        <v>0</v>
      </c>
    </row>
    <row r="129" ht="17.25" customHeight="1" spans="1:8">
      <c r="A129" s="13"/>
      <c r="B129" s="14"/>
      <c r="C129" s="14" t="s">
        <v>61</v>
      </c>
      <c r="D129" s="14"/>
      <c r="E129" s="10"/>
      <c r="F129" s="10"/>
      <c r="G129" s="28"/>
      <c r="H129" s="36"/>
    </row>
    <row r="130" ht="130.5" customHeight="1" spans="1:8">
      <c r="A130" s="9">
        <v>71</v>
      </c>
      <c r="B130" s="14" t="s">
        <v>140</v>
      </c>
      <c r="C130" s="14" t="s">
        <v>100</v>
      </c>
      <c r="D130" s="14"/>
      <c r="E130" s="10" t="s">
        <v>64</v>
      </c>
      <c r="F130" s="10">
        <v>1</v>
      </c>
      <c r="G130" s="35"/>
      <c r="H130" s="36">
        <f t="shared" ref="H130:H134" si="19">F130*G130</f>
        <v>0</v>
      </c>
    </row>
    <row r="131" ht="117.75" customHeight="1" spans="1:8">
      <c r="A131" s="9">
        <v>72</v>
      </c>
      <c r="B131" s="14" t="s">
        <v>141</v>
      </c>
      <c r="C131" s="14" t="s">
        <v>63</v>
      </c>
      <c r="D131" s="14"/>
      <c r="E131" s="10" t="s">
        <v>64</v>
      </c>
      <c r="F131" s="10">
        <v>1</v>
      </c>
      <c r="G131" s="35"/>
      <c r="H131" s="36">
        <f t="shared" si="19"/>
        <v>0</v>
      </c>
    </row>
    <row r="132" ht="17.25" customHeight="1" spans="1:8">
      <c r="A132" s="13"/>
      <c r="B132" s="14"/>
      <c r="C132" s="14" t="s">
        <v>142</v>
      </c>
      <c r="D132" s="14"/>
      <c r="E132" s="10"/>
      <c r="F132" s="10"/>
      <c r="G132" s="28"/>
      <c r="H132" s="36"/>
    </row>
    <row r="133" ht="17.25" customHeight="1" spans="1:8">
      <c r="A133" s="13"/>
      <c r="B133" s="14"/>
      <c r="C133" s="14" t="s">
        <v>143</v>
      </c>
      <c r="D133" s="14"/>
      <c r="E133" s="10"/>
      <c r="F133" s="10"/>
      <c r="G133" s="28"/>
      <c r="H133" s="36"/>
    </row>
    <row r="134" ht="143.25" customHeight="1" spans="1:8">
      <c r="A134" s="9">
        <v>73</v>
      </c>
      <c r="B134" s="14" t="s">
        <v>144</v>
      </c>
      <c r="C134" s="14" t="s">
        <v>145</v>
      </c>
      <c r="D134" s="14"/>
      <c r="E134" s="10" t="s">
        <v>146</v>
      </c>
      <c r="F134" s="10">
        <v>0.51</v>
      </c>
      <c r="G134" s="35"/>
      <c r="H134" s="36">
        <f t="shared" si="19"/>
        <v>0</v>
      </c>
    </row>
    <row r="135" ht="17.25" customHeight="1" spans="1:8">
      <c r="A135" s="13"/>
      <c r="B135" s="14"/>
      <c r="C135" s="14" t="s">
        <v>147</v>
      </c>
      <c r="D135" s="14"/>
      <c r="E135" s="10"/>
      <c r="F135" s="10"/>
      <c r="G135" s="28"/>
      <c r="H135" s="36"/>
    </row>
    <row r="136" ht="117.75" customHeight="1" spans="1:8">
      <c r="A136" s="9">
        <v>74</v>
      </c>
      <c r="B136" s="14" t="s">
        <v>148</v>
      </c>
      <c r="C136" s="14" t="s">
        <v>149</v>
      </c>
      <c r="D136" s="14"/>
      <c r="E136" s="10" t="s">
        <v>30</v>
      </c>
      <c r="F136" s="10">
        <v>32.89</v>
      </c>
      <c r="G136" s="35"/>
      <c r="H136" s="36">
        <f t="shared" ref="H136:H141" si="20">F136*G136</f>
        <v>0</v>
      </c>
    </row>
    <row r="137" ht="105" customHeight="1" spans="1:8">
      <c r="A137" s="9">
        <v>75</v>
      </c>
      <c r="B137" s="14" t="s">
        <v>150</v>
      </c>
      <c r="C137" s="14" t="s">
        <v>151</v>
      </c>
      <c r="D137" s="14"/>
      <c r="E137" s="10" t="s">
        <v>30</v>
      </c>
      <c r="F137" s="10">
        <v>29.52</v>
      </c>
      <c r="G137" s="35"/>
      <c r="H137" s="36">
        <f t="shared" si="20"/>
        <v>0</v>
      </c>
    </row>
    <row r="138" ht="105" customHeight="1" spans="1:8">
      <c r="A138" s="9">
        <v>76</v>
      </c>
      <c r="B138" s="14" t="s">
        <v>152</v>
      </c>
      <c r="C138" s="14" t="s">
        <v>153</v>
      </c>
      <c r="D138" s="14"/>
      <c r="E138" s="10" t="s">
        <v>30</v>
      </c>
      <c r="F138" s="10">
        <v>18.9</v>
      </c>
      <c r="G138" s="35"/>
      <c r="H138" s="36">
        <f t="shared" si="20"/>
        <v>0</v>
      </c>
    </row>
    <row r="139" ht="117.75" customHeight="1" spans="1:8">
      <c r="A139" s="9">
        <v>77</v>
      </c>
      <c r="B139" s="14" t="s">
        <v>154</v>
      </c>
      <c r="C139" s="14" t="s">
        <v>155</v>
      </c>
      <c r="D139" s="14"/>
      <c r="E139" s="10" t="s">
        <v>30</v>
      </c>
      <c r="F139" s="10">
        <v>3.36</v>
      </c>
      <c r="G139" s="35"/>
      <c r="H139" s="36">
        <f t="shared" si="20"/>
        <v>0</v>
      </c>
    </row>
    <row r="140" ht="117.75" customHeight="1" spans="1:8">
      <c r="A140" s="9">
        <v>78</v>
      </c>
      <c r="B140" s="14" t="s">
        <v>156</v>
      </c>
      <c r="C140" s="14" t="s">
        <v>157</v>
      </c>
      <c r="D140" s="14"/>
      <c r="E140" s="10" t="s">
        <v>30</v>
      </c>
      <c r="F140" s="10">
        <v>0.46</v>
      </c>
      <c r="G140" s="35"/>
      <c r="H140" s="36">
        <f t="shared" si="20"/>
        <v>0</v>
      </c>
    </row>
    <row r="141" ht="105" customHeight="1" spans="1:8">
      <c r="A141" s="9">
        <v>79</v>
      </c>
      <c r="B141" s="14" t="s">
        <v>158</v>
      </c>
      <c r="C141" s="14" t="s">
        <v>159</v>
      </c>
      <c r="D141" s="14"/>
      <c r="E141" s="10" t="s">
        <v>30</v>
      </c>
      <c r="F141" s="10">
        <v>3.6</v>
      </c>
      <c r="G141" s="35"/>
      <c r="H141" s="36">
        <f t="shared" si="20"/>
        <v>0</v>
      </c>
    </row>
    <row r="142" ht="17.25" customHeight="1" spans="1:8">
      <c r="A142" s="13"/>
      <c r="B142" s="14"/>
      <c r="C142" s="14" t="s">
        <v>27</v>
      </c>
      <c r="D142" s="14"/>
      <c r="E142" s="10"/>
      <c r="F142" s="10"/>
      <c r="G142" s="28"/>
      <c r="H142" s="36"/>
    </row>
    <row r="143" ht="270.75" customHeight="1" spans="1:8">
      <c r="A143" s="9">
        <v>80</v>
      </c>
      <c r="B143" s="14" t="s">
        <v>160</v>
      </c>
      <c r="C143" s="14" t="s">
        <v>161</v>
      </c>
      <c r="D143" s="14"/>
      <c r="E143" s="10" t="s">
        <v>30</v>
      </c>
      <c r="F143" s="10">
        <v>14.41</v>
      </c>
      <c r="G143" s="35"/>
      <c r="H143" s="36">
        <f t="shared" ref="H143:H145" si="21">F143*G143</f>
        <v>0</v>
      </c>
    </row>
    <row r="144" ht="181.5" customHeight="1" spans="1:8">
      <c r="A144" s="9">
        <v>81</v>
      </c>
      <c r="B144" s="14" t="s">
        <v>162</v>
      </c>
      <c r="C144" s="14" t="s">
        <v>163</v>
      </c>
      <c r="D144" s="14"/>
      <c r="E144" s="10" t="s">
        <v>30</v>
      </c>
      <c r="F144" s="10">
        <v>0.46</v>
      </c>
      <c r="G144" s="35"/>
      <c r="H144" s="36">
        <f t="shared" si="21"/>
        <v>0</v>
      </c>
    </row>
    <row r="145" ht="296.25" customHeight="1" spans="1:8">
      <c r="A145" s="9">
        <v>82</v>
      </c>
      <c r="B145" s="14" t="s">
        <v>164</v>
      </c>
      <c r="C145" s="14" t="s">
        <v>165</v>
      </c>
      <c r="D145" s="14"/>
      <c r="E145" s="10" t="s">
        <v>30</v>
      </c>
      <c r="F145" s="10">
        <v>10.74</v>
      </c>
      <c r="G145" s="35"/>
      <c r="H145" s="36">
        <f t="shared" si="21"/>
        <v>0</v>
      </c>
    </row>
    <row r="146" ht="17.25" customHeight="1" spans="1:8">
      <c r="A146" s="13"/>
      <c r="B146" s="14"/>
      <c r="C146" s="14" t="s">
        <v>35</v>
      </c>
      <c r="D146" s="14"/>
      <c r="E146" s="10"/>
      <c r="F146" s="10"/>
      <c r="G146" s="28"/>
      <c r="H146" s="36"/>
    </row>
    <row r="147" ht="168.75" customHeight="1" spans="1:8">
      <c r="A147" s="9">
        <v>83</v>
      </c>
      <c r="B147" s="14" t="s">
        <v>166</v>
      </c>
      <c r="C147" s="14" t="s">
        <v>167</v>
      </c>
      <c r="D147" s="14"/>
      <c r="E147" s="10" t="s">
        <v>30</v>
      </c>
      <c r="F147" s="10">
        <v>77.03</v>
      </c>
      <c r="G147" s="35"/>
      <c r="H147" s="36">
        <f t="shared" ref="H147:H150" si="22">F147*G147</f>
        <v>0</v>
      </c>
    </row>
    <row r="148" ht="219.75" customHeight="1" spans="1:8">
      <c r="A148" s="9">
        <v>84</v>
      </c>
      <c r="B148" s="14" t="s">
        <v>168</v>
      </c>
      <c r="C148" s="14" t="s">
        <v>169</v>
      </c>
      <c r="D148" s="14"/>
      <c r="E148" s="10" t="s">
        <v>30</v>
      </c>
      <c r="F148" s="10">
        <v>3.6</v>
      </c>
      <c r="G148" s="35"/>
      <c r="H148" s="36">
        <f t="shared" si="22"/>
        <v>0</v>
      </c>
    </row>
    <row r="149" ht="17.25" customHeight="1" spans="1:8">
      <c r="A149" s="13"/>
      <c r="B149" s="14"/>
      <c r="C149" s="14" t="s">
        <v>42</v>
      </c>
      <c r="D149" s="14"/>
      <c r="E149" s="10"/>
      <c r="F149" s="10"/>
      <c r="G149" s="28"/>
      <c r="H149" s="36"/>
    </row>
    <row r="150" ht="143.25" customHeight="1" spans="1:8">
      <c r="A150" s="9">
        <v>85</v>
      </c>
      <c r="B150" s="14" t="s">
        <v>170</v>
      </c>
      <c r="C150" s="14" t="s">
        <v>171</v>
      </c>
      <c r="D150" s="14"/>
      <c r="E150" s="10" t="s">
        <v>30</v>
      </c>
      <c r="F150" s="10">
        <v>23.68</v>
      </c>
      <c r="G150" s="35"/>
      <c r="H150" s="36">
        <f t="shared" si="22"/>
        <v>0</v>
      </c>
    </row>
    <row r="151" ht="17.25" customHeight="1" spans="1:8">
      <c r="A151" s="13"/>
      <c r="B151" s="14"/>
      <c r="C151" s="14" t="s">
        <v>61</v>
      </c>
      <c r="D151" s="14"/>
      <c r="E151" s="10"/>
      <c r="F151" s="10"/>
      <c r="G151" s="28"/>
      <c r="H151" s="36"/>
    </row>
    <row r="152" ht="130.5" customHeight="1" spans="1:8">
      <c r="A152" s="9">
        <v>86</v>
      </c>
      <c r="B152" s="14" t="s">
        <v>172</v>
      </c>
      <c r="C152" s="14" t="s">
        <v>173</v>
      </c>
      <c r="D152" s="14"/>
      <c r="E152" s="10" t="s">
        <v>64</v>
      </c>
      <c r="F152" s="10">
        <v>2</v>
      </c>
      <c r="G152" s="35"/>
      <c r="H152" s="36">
        <f t="shared" ref="H152:H157" si="23">F152*G152</f>
        <v>0</v>
      </c>
    </row>
    <row r="153" ht="117.75" customHeight="1" spans="1:8">
      <c r="A153" s="9">
        <v>87</v>
      </c>
      <c r="B153" s="14" t="s">
        <v>174</v>
      </c>
      <c r="C153" s="14" t="s">
        <v>63</v>
      </c>
      <c r="D153" s="14"/>
      <c r="E153" s="10" t="s">
        <v>64</v>
      </c>
      <c r="F153" s="10">
        <v>1</v>
      </c>
      <c r="G153" s="35"/>
      <c r="H153" s="36">
        <f t="shared" si="23"/>
        <v>0</v>
      </c>
    </row>
    <row r="154" ht="17.25" customHeight="1" spans="1:8">
      <c r="A154" s="13"/>
      <c r="B154" s="14"/>
      <c r="C154" s="14" t="s">
        <v>45</v>
      </c>
      <c r="D154" s="14"/>
      <c r="E154" s="10"/>
      <c r="F154" s="10"/>
      <c r="G154" s="28"/>
      <c r="H154" s="36"/>
    </row>
    <row r="155" ht="130.5" customHeight="1" spans="1:8">
      <c r="A155" s="9">
        <v>88</v>
      </c>
      <c r="B155" s="14" t="s">
        <v>175</v>
      </c>
      <c r="C155" s="14" t="s">
        <v>176</v>
      </c>
      <c r="D155" s="14"/>
      <c r="E155" s="10" t="s">
        <v>48</v>
      </c>
      <c r="F155" s="10">
        <v>1.15</v>
      </c>
      <c r="G155" s="35"/>
      <c r="H155" s="36">
        <f t="shared" si="23"/>
        <v>0</v>
      </c>
    </row>
    <row r="156" ht="79.5" customHeight="1" spans="1:8">
      <c r="A156" s="9">
        <v>89</v>
      </c>
      <c r="B156" s="14" t="s">
        <v>177</v>
      </c>
      <c r="C156" s="14" t="s">
        <v>178</v>
      </c>
      <c r="D156" s="14"/>
      <c r="E156" s="10" t="s">
        <v>48</v>
      </c>
      <c r="F156" s="10">
        <v>38.72</v>
      </c>
      <c r="G156" s="35"/>
      <c r="H156" s="36">
        <f t="shared" si="23"/>
        <v>0</v>
      </c>
    </row>
    <row r="157" ht="79.5" customHeight="1" spans="1:8">
      <c r="A157" s="9">
        <v>90</v>
      </c>
      <c r="B157" s="14" t="s">
        <v>179</v>
      </c>
      <c r="C157" s="14" t="s">
        <v>180</v>
      </c>
      <c r="D157" s="14"/>
      <c r="E157" s="10" t="s">
        <v>48</v>
      </c>
      <c r="F157" s="10">
        <v>1.35</v>
      </c>
      <c r="G157" s="35"/>
      <c r="H157" s="36">
        <f t="shared" si="23"/>
        <v>0</v>
      </c>
    </row>
    <row r="158" ht="17.25" customHeight="1" spans="1:8">
      <c r="A158" s="13"/>
      <c r="B158" s="14"/>
      <c r="C158" s="14" t="s">
        <v>181</v>
      </c>
      <c r="D158" s="14"/>
      <c r="E158" s="10"/>
      <c r="F158" s="10"/>
      <c r="G158" s="28"/>
      <c r="H158" s="36"/>
    </row>
    <row r="159" ht="17.25" customHeight="1" spans="1:8">
      <c r="A159" s="13"/>
      <c r="B159" s="14"/>
      <c r="C159" s="14" t="s">
        <v>27</v>
      </c>
      <c r="D159" s="14"/>
      <c r="E159" s="10"/>
      <c r="F159" s="10"/>
      <c r="G159" s="28"/>
      <c r="H159" s="36"/>
    </row>
    <row r="160" ht="194.25" customHeight="1" spans="1:8">
      <c r="A160" s="9">
        <v>91</v>
      </c>
      <c r="B160" s="14" t="s">
        <v>182</v>
      </c>
      <c r="C160" s="14" t="s">
        <v>29</v>
      </c>
      <c r="D160" s="14"/>
      <c r="E160" s="10" t="s">
        <v>30</v>
      </c>
      <c r="F160" s="10">
        <v>25.7</v>
      </c>
      <c r="G160" s="35"/>
      <c r="H160" s="36">
        <f t="shared" ref="H160:H164" si="24">F160*G160</f>
        <v>0</v>
      </c>
    </row>
    <row r="161" ht="156" customHeight="1" spans="1:8">
      <c r="A161" s="9">
        <v>92</v>
      </c>
      <c r="B161" s="14" t="s">
        <v>183</v>
      </c>
      <c r="C161" s="14" t="s">
        <v>32</v>
      </c>
      <c r="D161" s="14"/>
      <c r="E161" s="10" t="s">
        <v>30</v>
      </c>
      <c r="F161" s="10">
        <v>0.2</v>
      </c>
      <c r="G161" s="35"/>
      <c r="H161" s="36">
        <f t="shared" si="24"/>
        <v>0</v>
      </c>
    </row>
    <row r="162" ht="17.25" customHeight="1" spans="1:8">
      <c r="A162" s="13"/>
      <c r="B162" s="14"/>
      <c r="C162" s="14" t="s">
        <v>35</v>
      </c>
      <c r="D162" s="14"/>
      <c r="E162" s="10"/>
      <c r="F162" s="10"/>
      <c r="G162" s="28"/>
      <c r="H162" s="36"/>
    </row>
    <row r="163" ht="143.25" customHeight="1" spans="1:8">
      <c r="A163" s="9">
        <v>93</v>
      </c>
      <c r="B163" s="14" t="s">
        <v>184</v>
      </c>
      <c r="C163" s="14" t="s">
        <v>41</v>
      </c>
      <c r="D163" s="14"/>
      <c r="E163" s="10" t="s">
        <v>30</v>
      </c>
      <c r="F163" s="10">
        <v>76.62</v>
      </c>
      <c r="G163" s="35"/>
      <c r="H163" s="36">
        <f t="shared" si="24"/>
        <v>0</v>
      </c>
    </row>
    <row r="164" ht="143.25" customHeight="1" spans="1:8">
      <c r="A164" s="9">
        <v>94</v>
      </c>
      <c r="B164" s="14" t="s">
        <v>185</v>
      </c>
      <c r="C164" s="14" t="s">
        <v>56</v>
      </c>
      <c r="D164" s="14"/>
      <c r="E164" s="10" t="s">
        <v>30</v>
      </c>
      <c r="F164" s="10">
        <v>1.22</v>
      </c>
      <c r="G164" s="35"/>
      <c r="H164" s="36">
        <f t="shared" si="24"/>
        <v>0</v>
      </c>
    </row>
    <row r="165" ht="17.25" customHeight="1" spans="1:8">
      <c r="A165" s="13"/>
      <c r="B165" s="14"/>
      <c r="C165" s="14" t="s">
        <v>42</v>
      </c>
      <c r="D165" s="14"/>
      <c r="E165" s="10"/>
      <c r="F165" s="10"/>
      <c r="G165" s="28"/>
      <c r="H165" s="36"/>
    </row>
    <row r="166" ht="130.5" customHeight="1" spans="1:8">
      <c r="A166" s="9">
        <v>95</v>
      </c>
      <c r="B166" s="14" t="s">
        <v>186</v>
      </c>
      <c r="C166" s="14" t="s">
        <v>44</v>
      </c>
      <c r="D166" s="14"/>
      <c r="E166" s="10" t="s">
        <v>30</v>
      </c>
      <c r="F166" s="10">
        <v>25.7</v>
      </c>
      <c r="G166" s="35"/>
      <c r="H166" s="36">
        <f t="shared" ref="H166:H172" si="25">F166*G166</f>
        <v>0</v>
      </c>
    </row>
    <row r="167" ht="17.25" customHeight="1" spans="1:8">
      <c r="A167" s="13"/>
      <c r="B167" s="14"/>
      <c r="C167" s="14" t="s">
        <v>61</v>
      </c>
      <c r="D167" s="14"/>
      <c r="E167" s="10"/>
      <c r="F167" s="10"/>
      <c r="G167" s="28"/>
      <c r="H167" s="36"/>
    </row>
    <row r="168" ht="130.5" customHeight="1" spans="1:8">
      <c r="A168" s="9">
        <v>96</v>
      </c>
      <c r="B168" s="14" t="s">
        <v>187</v>
      </c>
      <c r="C168" s="14" t="s">
        <v>100</v>
      </c>
      <c r="D168" s="14"/>
      <c r="E168" s="10" t="s">
        <v>64</v>
      </c>
      <c r="F168" s="10">
        <v>1</v>
      </c>
      <c r="G168" s="35"/>
      <c r="H168" s="36">
        <f t="shared" si="25"/>
        <v>0</v>
      </c>
    </row>
    <row r="169" ht="17.25" customHeight="1" spans="1:8">
      <c r="A169" s="13"/>
      <c r="B169" s="14"/>
      <c r="C169" s="14" t="s">
        <v>188</v>
      </c>
      <c r="D169" s="14"/>
      <c r="E169" s="10"/>
      <c r="F169" s="10"/>
      <c r="G169" s="28"/>
      <c r="H169" s="36"/>
    </row>
    <row r="170" ht="17.25" customHeight="1" spans="1:8">
      <c r="A170" s="13"/>
      <c r="B170" s="14"/>
      <c r="C170" s="14" t="s">
        <v>27</v>
      </c>
      <c r="D170" s="14"/>
      <c r="E170" s="10"/>
      <c r="F170" s="10"/>
      <c r="G170" s="28"/>
      <c r="H170" s="36"/>
    </row>
    <row r="171" ht="194.25" customHeight="1" spans="1:8">
      <c r="A171" s="9">
        <v>97</v>
      </c>
      <c r="B171" s="14" t="s">
        <v>189</v>
      </c>
      <c r="C171" s="14" t="s">
        <v>29</v>
      </c>
      <c r="D171" s="14"/>
      <c r="E171" s="10" t="s">
        <v>30</v>
      </c>
      <c r="F171" s="10">
        <v>39.7</v>
      </c>
      <c r="G171" s="35"/>
      <c r="H171" s="36">
        <f t="shared" si="25"/>
        <v>0</v>
      </c>
    </row>
    <row r="172" ht="156" customHeight="1" spans="1:8">
      <c r="A172" s="9">
        <v>98</v>
      </c>
      <c r="B172" s="14" t="s">
        <v>190</v>
      </c>
      <c r="C172" s="14" t="s">
        <v>32</v>
      </c>
      <c r="D172" s="14"/>
      <c r="E172" s="10" t="s">
        <v>30</v>
      </c>
      <c r="F172" s="10">
        <v>0.2</v>
      </c>
      <c r="G172" s="35"/>
      <c r="H172" s="36">
        <f t="shared" si="25"/>
        <v>0</v>
      </c>
    </row>
    <row r="173" ht="17.25" customHeight="1" spans="1:8">
      <c r="A173" s="13"/>
      <c r="B173" s="14"/>
      <c r="C173" s="14" t="s">
        <v>35</v>
      </c>
      <c r="D173" s="14"/>
      <c r="E173" s="10"/>
      <c r="F173" s="10"/>
      <c r="G173" s="28"/>
      <c r="H173" s="36"/>
    </row>
    <row r="174" ht="143.25" customHeight="1" spans="1:8">
      <c r="A174" s="9">
        <v>99</v>
      </c>
      <c r="B174" s="14" t="s">
        <v>191</v>
      </c>
      <c r="C174" s="14" t="s">
        <v>41</v>
      </c>
      <c r="D174" s="14"/>
      <c r="E174" s="10" t="s">
        <v>30</v>
      </c>
      <c r="F174" s="10">
        <v>97.8</v>
      </c>
      <c r="G174" s="35"/>
      <c r="H174" s="36">
        <f t="shared" ref="H174:H176" si="26">F174*G174</f>
        <v>0</v>
      </c>
    </row>
    <row r="175" ht="143.25" customHeight="1" spans="1:8">
      <c r="A175" s="9">
        <v>100</v>
      </c>
      <c r="B175" s="14" t="s">
        <v>192</v>
      </c>
      <c r="C175" s="14" t="s">
        <v>56</v>
      </c>
      <c r="D175" s="14"/>
      <c r="E175" s="10" t="s">
        <v>30</v>
      </c>
      <c r="F175" s="10">
        <v>1.63</v>
      </c>
      <c r="G175" s="35"/>
      <c r="H175" s="36">
        <f t="shared" si="26"/>
        <v>0</v>
      </c>
    </row>
    <row r="176" ht="207" customHeight="1" spans="1:8">
      <c r="A176" s="9">
        <v>101</v>
      </c>
      <c r="B176" s="14" t="s">
        <v>193</v>
      </c>
      <c r="C176" s="14" t="s">
        <v>39</v>
      </c>
      <c r="D176" s="14"/>
      <c r="E176" s="10" t="s">
        <v>30</v>
      </c>
      <c r="F176" s="10">
        <v>2.35</v>
      </c>
      <c r="G176" s="35"/>
      <c r="H176" s="36">
        <f t="shared" si="26"/>
        <v>0</v>
      </c>
    </row>
    <row r="177" ht="17.25" customHeight="1" spans="1:8">
      <c r="A177" s="13"/>
      <c r="B177" s="14"/>
      <c r="C177" s="14" t="s">
        <v>42</v>
      </c>
      <c r="D177" s="14"/>
      <c r="E177" s="10"/>
      <c r="F177" s="10"/>
      <c r="G177" s="28"/>
      <c r="H177" s="36"/>
    </row>
    <row r="178" ht="130.5" customHeight="1" spans="1:8">
      <c r="A178" s="9">
        <v>102</v>
      </c>
      <c r="B178" s="14" t="s">
        <v>194</v>
      </c>
      <c r="C178" s="14" t="s">
        <v>44</v>
      </c>
      <c r="D178" s="14"/>
      <c r="E178" s="10" t="s">
        <v>30</v>
      </c>
      <c r="F178" s="10">
        <v>39.7</v>
      </c>
      <c r="G178" s="35"/>
      <c r="H178" s="36">
        <f t="shared" ref="H178:H181" si="27">F178*G178</f>
        <v>0</v>
      </c>
    </row>
    <row r="179" ht="17.25" customHeight="1" spans="1:8">
      <c r="A179" s="13"/>
      <c r="B179" s="14"/>
      <c r="C179" s="14" t="s">
        <v>61</v>
      </c>
      <c r="D179" s="14"/>
      <c r="E179" s="10"/>
      <c r="F179" s="10"/>
      <c r="G179" s="28"/>
      <c r="H179" s="36"/>
    </row>
    <row r="180" ht="130.5" customHeight="1" spans="1:8">
      <c r="A180" s="9">
        <v>103</v>
      </c>
      <c r="B180" s="14" t="s">
        <v>195</v>
      </c>
      <c r="C180" s="14" t="s">
        <v>100</v>
      </c>
      <c r="D180" s="14"/>
      <c r="E180" s="10" t="s">
        <v>64</v>
      </c>
      <c r="F180" s="10">
        <v>1</v>
      </c>
      <c r="G180" s="35"/>
      <c r="H180" s="36">
        <f t="shared" si="27"/>
        <v>0</v>
      </c>
    </row>
    <row r="181" ht="143.25" customHeight="1" spans="1:8">
      <c r="A181" s="9">
        <v>104</v>
      </c>
      <c r="B181" s="14" t="s">
        <v>196</v>
      </c>
      <c r="C181" s="14" t="s">
        <v>197</v>
      </c>
      <c r="D181" s="14"/>
      <c r="E181" s="10" t="s">
        <v>64</v>
      </c>
      <c r="F181" s="10">
        <v>1</v>
      </c>
      <c r="G181" s="35"/>
      <c r="H181" s="36">
        <f t="shared" si="27"/>
        <v>0</v>
      </c>
    </row>
    <row r="182" ht="17.25" customHeight="1" spans="1:8">
      <c r="A182" s="13"/>
      <c r="B182" s="14"/>
      <c r="C182" s="14" t="s">
        <v>65</v>
      </c>
      <c r="D182" s="14"/>
      <c r="E182" s="10"/>
      <c r="F182" s="10"/>
      <c r="G182" s="28"/>
      <c r="H182" s="36"/>
    </row>
    <row r="183" ht="17.25" customHeight="1" spans="1:8">
      <c r="A183" s="13"/>
      <c r="B183" s="14"/>
      <c r="C183" s="14" t="s">
        <v>27</v>
      </c>
      <c r="D183" s="14"/>
      <c r="E183" s="10"/>
      <c r="F183" s="10"/>
      <c r="G183" s="28"/>
      <c r="H183" s="36"/>
    </row>
    <row r="184" ht="194.25" customHeight="1" spans="1:8">
      <c r="A184" s="9">
        <v>105</v>
      </c>
      <c r="B184" s="14" t="s">
        <v>198</v>
      </c>
      <c r="C184" s="14" t="s">
        <v>29</v>
      </c>
      <c r="D184" s="14"/>
      <c r="E184" s="10" t="s">
        <v>30</v>
      </c>
      <c r="F184" s="10">
        <v>53.64</v>
      </c>
      <c r="G184" s="35"/>
      <c r="H184" s="36">
        <f t="shared" ref="H184:H187" si="28">F184*G184</f>
        <v>0</v>
      </c>
    </row>
    <row r="185" ht="168.75" customHeight="1" spans="1:8">
      <c r="A185" s="9">
        <v>106</v>
      </c>
      <c r="B185" s="14" t="s">
        <v>199</v>
      </c>
      <c r="C185" s="14" t="s">
        <v>68</v>
      </c>
      <c r="D185" s="14"/>
      <c r="E185" s="10" t="s">
        <v>30</v>
      </c>
      <c r="F185" s="10">
        <v>25.87</v>
      </c>
      <c r="G185" s="35"/>
      <c r="H185" s="36">
        <f t="shared" si="28"/>
        <v>0</v>
      </c>
    </row>
    <row r="186" ht="168.75" customHeight="1" spans="1:8">
      <c r="A186" s="9">
        <v>107</v>
      </c>
      <c r="B186" s="14" t="s">
        <v>200</v>
      </c>
      <c r="C186" s="14" t="s">
        <v>70</v>
      </c>
      <c r="D186" s="14"/>
      <c r="E186" s="10" t="s">
        <v>30</v>
      </c>
      <c r="F186" s="10">
        <v>2.62</v>
      </c>
      <c r="G186" s="35"/>
      <c r="H186" s="36">
        <f t="shared" si="28"/>
        <v>0</v>
      </c>
    </row>
    <row r="187" ht="156" customHeight="1" spans="1:8">
      <c r="A187" s="9">
        <v>108</v>
      </c>
      <c r="B187" s="14" t="s">
        <v>201</v>
      </c>
      <c r="C187" s="14" t="s">
        <v>32</v>
      </c>
      <c r="D187" s="14"/>
      <c r="E187" s="10" t="s">
        <v>30</v>
      </c>
      <c r="F187" s="10">
        <v>0.64</v>
      </c>
      <c r="G187" s="35"/>
      <c r="H187" s="36">
        <f t="shared" si="28"/>
        <v>0</v>
      </c>
    </row>
    <row r="188" ht="17.25" customHeight="1" spans="1:8">
      <c r="A188" s="13"/>
      <c r="B188" s="14"/>
      <c r="C188" s="14" t="s">
        <v>35</v>
      </c>
      <c r="D188" s="14"/>
      <c r="E188" s="10"/>
      <c r="F188" s="10"/>
      <c r="G188" s="28"/>
      <c r="H188" s="36"/>
    </row>
    <row r="189" ht="143.25" customHeight="1" spans="1:8">
      <c r="A189" s="9">
        <v>109</v>
      </c>
      <c r="B189" s="14" t="s">
        <v>202</v>
      </c>
      <c r="C189" s="14" t="s">
        <v>41</v>
      </c>
      <c r="D189" s="14"/>
      <c r="E189" s="10" t="s">
        <v>30</v>
      </c>
      <c r="F189" s="10">
        <v>169.06</v>
      </c>
      <c r="G189" s="35"/>
      <c r="H189" s="36">
        <f t="shared" ref="H189:H194" si="29">F189*G189</f>
        <v>0</v>
      </c>
    </row>
    <row r="190" ht="17.25" customHeight="1" spans="1:8">
      <c r="A190" s="13"/>
      <c r="B190" s="14"/>
      <c r="C190" s="14" t="s">
        <v>42</v>
      </c>
      <c r="D190" s="14"/>
      <c r="E190" s="10"/>
      <c r="F190" s="10"/>
      <c r="G190" s="28"/>
      <c r="H190" s="36"/>
    </row>
    <row r="191" ht="156" customHeight="1" spans="1:8">
      <c r="A191" s="9">
        <v>110</v>
      </c>
      <c r="B191" s="14" t="s">
        <v>203</v>
      </c>
      <c r="C191" s="14" t="s">
        <v>74</v>
      </c>
      <c r="D191" s="14"/>
      <c r="E191" s="10" t="s">
        <v>30</v>
      </c>
      <c r="F191" s="10">
        <v>53.64</v>
      </c>
      <c r="G191" s="35"/>
      <c r="H191" s="36">
        <f t="shared" si="29"/>
        <v>0</v>
      </c>
    </row>
    <row r="192" ht="17.25" customHeight="1" spans="1:8">
      <c r="A192" s="13"/>
      <c r="B192" s="14"/>
      <c r="C192" s="14" t="s">
        <v>204</v>
      </c>
      <c r="D192" s="14"/>
      <c r="E192" s="10"/>
      <c r="F192" s="10"/>
      <c r="G192" s="28"/>
      <c r="H192" s="36"/>
    </row>
    <row r="193" ht="17.25" customHeight="1" spans="1:8">
      <c r="A193" s="13"/>
      <c r="B193" s="14"/>
      <c r="C193" s="14" t="s">
        <v>27</v>
      </c>
      <c r="D193" s="14"/>
      <c r="E193" s="10"/>
      <c r="F193" s="10"/>
      <c r="G193" s="28"/>
      <c r="H193" s="36"/>
    </row>
    <row r="194" ht="194.25" customHeight="1" spans="1:8">
      <c r="A194" s="9">
        <v>111</v>
      </c>
      <c r="B194" s="14" t="s">
        <v>205</v>
      </c>
      <c r="C194" s="14" t="s">
        <v>29</v>
      </c>
      <c r="D194" s="14"/>
      <c r="E194" s="10" t="s">
        <v>30</v>
      </c>
      <c r="F194" s="10">
        <v>83.75</v>
      </c>
      <c r="G194" s="35"/>
      <c r="H194" s="36">
        <f t="shared" si="29"/>
        <v>0</v>
      </c>
    </row>
    <row r="195" ht="17.25" customHeight="1" spans="1:8">
      <c r="A195" s="13"/>
      <c r="B195" s="14"/>
      <c r="C195" s="14" t="s">
        <v>35</v>
      </c>
      <c r="D195" s="14"/>
      <c r="E195" s="10"/>
      <c r="F195" s="10"/>
      <c r="G195" s="28"/>
      <c r="H195" s="36"/>
    </row>
    <row r="196" ht="143.25" customHeight="1" spans="1:8">
      <c r="A196" s="9">
        <v>112</v>
      </c>
      <c r="B196" s="14" t="s">
        <v>206</v>
      </c>
      <c r="C196" s="14" t="s">
        <v>41</v>
      </c>
      <c r="D196" s="14"/>
      <c r="E196" s="10" t="s">
        <v>30</v>
      </c>
      <c r="F196" s="10">
        <v>232.88</v>
      </c>
      <c r="G196" s="35"/>
      <c r="H196" s="36">
        <f t="shared" ref="H196:H199" si="30">F196*G196</f>
        <v>0</v>
      </c>
    </row>
    <row r="197" ht="143.25" customHeight="1" spans="1:8">
      <c r="A197" s="9">
        <v>113</v>
      </c>
      <c r="B197" s="14" t="s">
        <v>207</v>
      </c>
      <c r="C197" s="14" t="s">
        <v>208</v>
      </c>
      <c r="D197" s="14"/>
      <c r="E197" s="10" t="s">
        <v>30</v>
      </c>
      <c r="F197" s="10">
        <v>15.84</v>
      </c>
      <c r="G197" s="35"/>
      <c r="H197" s="36">
        <f t="shared" si="30"/>
        <v>0</v>
      </c>
    </row>
    <row r="198" ht="143.25" customHeight="1" spans="1:8">
      <c r="A198" s="9">
        <v>114</v>
      </c>
      <c r="B198" s="14" t="s">
        <v>209</v>
      </c>
      <c r="C198" s="14" t="s">
        <v>56</v>
      </c>
      <c r="D198" s="14"/>
      <c r="E198" s="10" t="s">
        <v>30</v>
      </c>
      <c r="F198" s="10">
        <v>3.55</v>
      </c>
      <c r="G198" s="35"/>
      <c r="H198" s="36">
        <f t="shared" si="30"/>
        <v>0</v>
      </c>
    </row>
    <row r="199" ht="207" customHeight="1" spans="1:8">
      <c r="A199" s="9">
        <v>115</v>
      </c>
      <c r="B199" s="14" t="s">
        <v>210</v>
      </c>
      <c r="C199" s="14" t="s">
        <v>39</v>
      </c>
      <c r="D199" s="14"/>
      <c r="E199" s="10" t="s">
        <v>30</v>
      </c>
      <c r="F199" s="10">
        <v>9.49</v>
      </c>
      <c r="G199" s="35"/>
      <c r="H199" s="36">
        <f t="shared" si="30"/>
        <v>0</v>
      </c>
    </row>
    <row r="200" ht="17.25" customHeight="1" spans="1:8">
      <c r="A200" s="13"/>
      <c r="B200" s="14"/>
      <c r="C200" s="14" t="s">
        <v>42</v>
      </c>
      <c r="D200" s="14"/>
      <c r="E200" s="10"/>
      <c r="F200" s="10"/>
      <c r="G200" s="28"/>
      <c r="H200" s="36"/>
    </row>
    <row r="201" ht="130.5" customHeight="1" spans="1:8">
      <c r="A201" s="9">
        <v>116</v>
      </c>
      <c r="B201" s="14" t="s">
        <v>211</v>
      </c>
      <c r="C201" s="14" t="s">
        <v>44</v>
      </c>
      <c r="D201" s="14"/>
      <c r="E201" s="10" t="s">
        <v>30</v>
      </c>
      <c r="F201" s="10">
        <v>83.75</v>
      </c>
      <c r="G201" s="35"/>
      <c r="H201" s="36">
        <f t="shared" ref="H201:H204" si="31">F201*G201</f>
        <v>0</v>
      </c>
    </row>
    <row r="202" ht="17.25" customHeight="1" spans="1:8">
      <c r="A202" s="13"/>
      <c r="B202" s="14"/>
      <c r="C202" s="14" t="s">
        <v>45</v>
      </c>
      <c r="D202" s="14"/>
      <c r="E202" s="10"/>
      <c r="F202" s="10"/>
      <c r="G202" s="28"/>
      <c r="H202" s="36"/>
    </row>
    <row r="203" ht="143.25" customHeight="1" spans="1:8">
      <c r="A203" s="9">
        <v>117</v>
      </c>
      <c r="B203" s="14" t="s">
        <v>212</v>
      </c>
      <c r="C203" s="14" t="s">
        <v>213</v>
      </c>
      <c r="D203" s="14"/>
      <c r="E203" s="10" t="s">
        <v>48</v>
      </c>
      <c r="F203" s="10">
        <v>2.52</v>
      </c>
      <c r="G203" s="35"/>
      <c r="H203" s="36">
        <f t="shared" si="31"/>
        <v>0</v>
      </c>
    </row>
    <row r="204" ht="92.25" customHeight="1" spans="1:8">
      <c r="A204" s="9">
        <v>118</v>
      </c>
      <c r="B204" s="14" t="s">
        <v>214</v>
      </c>
      <c r="C204" s="14" t="s">
        <v>215</v>
      </c>
      <c r="D204" s="14"/>
      <c r="E204" s="10" t="s">
        <v>216</v>
      </c>
      <c r="F204" s="10">
        <v>62.25</v>
      </c>
      <c r="G204" s="35"/>
      <c r="H204" s="36">
        <f t="shared" si="31"/>
        <v>0</v>
      </c>
    </row>
    <row r="205" ht="17.25" customHeight="1" spans="1:8">
      <c r="A205" s="13"/>
      <c r="B205" s="14"/>
      <c r="C205" s="14" t="s">
        <v>217</v>
      </c>
      <c r="D205" s="14"/>
      <c r="E205" s="10"/>
      <c r="F205" s="10"/>
      <c r="G205" s="28"/>
      <c r="H205" s="36"/>
    </row>
    <row r="206" ht="79.5" customHeight="1" spans="1:8">
      <c r="A206" s="9">
        <v>119</v>
      </c>
      <c r="B206" s="14" t="s">
        <v>218</v>
      </c>
      <c r="C206" s="14" t="s">
        <v>219</v>
      </c>
      <c r="D206" s="14"/>
      <c r="E206" s="10" t="s">
        <v>220</v>
      </c>
      <c r="F206" s="10">
        <v>2</v>
      </c>
      <c r="G206" s="35"/>
      <c r="H206" s="36">
        <f t="shared" ref="H206:H215" si="32">F206*G206</f>
        <v>0</v>
      </c>
    </row>
    <row r="207" ht="79.5" customHeight="1" spans="1:8">
      <c r="A207" s="9">
        <v>120</v>
      </c>
      <c r="B207" s="14" t="s">
        <v>221</v>
      </c>
      <c r="C207" s="14" t="s">
        <v>222</v>
      </c>
      <c r="D207" s="14"/>
      <c r="E207" s="10" t="s">
        <v>220</v>
      </c>
      <c r="F207" s="10">
        <v>36</v>
      </c>
      <c r="G207" s="35"/>
      <c r="H207" s="36">
        <f t="shared" si="32"/>
        <v>0</v>
      </c>
    </row>
    <row r="208" ht="79.5" customHeight="1" spans="1:8">
      <c r="A208" s="9">
        <v>121</v>
      </c>
      <c r="B208" s="14" t="s">
        <v>223</v>
      </c>
      <c r="C208" s="14" t="s">
        <v>224</v>
      </c>
      <c r="D208" s="14"/>
      <c r="E208" s="10" t="s">
        <v>220</v>
      </c>
      <c r="F208" s="10">
        <v>1</v>
      </c>
      <c r="G208" s="35"/>
      <c r="H208" s="36">
        <f t="shared" si="32"/>
        <v>0</v>
      </c>
    </row>
    <row r="209" ht="79.5" customHeight="1" spans="1:8">
      <c r="A209" s="9">
        <v>122</v>
      </c>
      <c r="B209" s="14" t="s">
        <v>225</v>
      </c>
      <c r="C209" s="14" t="s">
        <v>226</v>
      </c>
      <c r="D209" s="14"/>
      <c r="E209" s="10" t="s">
        <v>220</v>
      </c>
      <c r="F209" s="10">
        <v>3</v>
      </c>
      <c r="G209" s="35"/>
      <c r="H209" s="36">
        <f t="shared" si="32"/>
        <v>0</v>
      </c>
    </row>
    <row r="210" ht="79.5" customHeight="1" spans="1:8">
      <c r="A210" s="9">
        <v>123</v>
      </c>
      <c r="B210" s="14" t="s">
        <v>227</v>
      </c>
      <c r="C210" s="14" t="s">
        <v>228</v>
      </c>
      <c r="D210" s="14"/>
      <c r="E210" s="10" t="s">
        <v>220</v>
      </c>
      <c r="F210" s="10">
        <v>1</v>
      </c>
      <c r="G210" s="35"/>
      <c r="H210" s="36">
        <f t="shared" si="32"/>
        <v>0</v>
      </c>
    </row>
    <row r="211" ht="79.5" customHeight="1" spans="1:8">
      <c r="A211" s="9">
        <v>124</v>
      </c>
      <c r="B211" s="14" t="s">
        <v>229</v>
      </c>
      <c r="C211" s="14" t="s">
        <v>230</v>
      </c>
      <c r="D211" s="14"/>
      <c r="E211" s="10" t="s">
        <v>220</v>
      </c>
      <c r="F211" s="10">
        <v>7</v>
      </c>
      <c r="G211" s="35"/>
      <c r="H211" s="36">
        <f t="shared" si="32"/>
        <v>0</v>
      </c>
    </row>
    <row r="212" ht="79.5" customHeight="1" spans="1:8">
      <c r="A212" s="9">
        <v>125</v>
      </c>
      <c r="B212" s="14" t="s">
        <v>231</v>
      </c>
      <c r="C212" s="14" t="s">
        <v>232</v>
      </c>
      <c r="D212" s="14"/>
      <c r="E212" s="10" t="s">
        <v>220</v>
      </c>
      <c r="F212" s="10">
        <v>4</v>
      </c>
      <c r="G212" s="35"/>
      <c r="H212" s="36">
        <f t="shared" si="32"/>
        <v>0</v>
      </c>
    </row>
    <row r="213" ht="79.5" customHeight="1" spans="1:8">
      <c r="A213" s="9">
        <v>126</v>
      </c>
      <c r="B213" s="14" t="s">
        <v>233</v>
      </c>
      <c r="C213" s="14" t="s">
        <v>234</v>
      </c>
      <c r="D213" s="14"/>
      <c r="E213" s="10" t="s">
        <v>220</v>
      </c>
      <c r="F213" s="10">
        <v>2</v>
      </c>
      <c r="G213" s="35"/>
      <c r="H213" s="36">
        <f t="shared" si="32"/>
        <v>0</v>
      </c>
    </row>
    <row r="214" ht="79.5" customHeight="1" spans="1:8">
      <c r="A214" s="9">
        <v>127</v>
      </c>
      <c r="B214" s="14" t="s">
        <v>235</v>
      </c>
      <c r="C214" s="14" t="s">
        <v>236</v>
      </c>
      <c r="D214" s="14"/>
      <c r="E214" s="10" t="s">
        <v>220</v>
      </c>
      <c r="F214" s="10">
        <v>3</v>
      </c>
      <c r="G214" s="35"/>
      <c r="H214" s="36">
        <f t="shared" si="32"/>
        <v>0</v>
      </c>
    </row>
    <row r="215" ht="79.5" customHeight="1" spans="1:8">
      <c r="A215" s="9">
        <v>128</v>
      </c>
      <c r="B215" s="14" t="s">
        <v>237</v>
      </c>
      <c r="C215" s="14" t="s">
        <v>238</v>
      </c>
      <c r="D215" s="14"/>
      <c r="E215" s="10" t="s">
        <v>24</v>
      </c>
      <c r="F215" s="10">
        <v>2</v>
      </c>
      <c r="G215" s="35"/>
      <c r="H215" s="36">
        <f t="shared" si="32"/>
        <v>0</v>
      </c>
    </row>
    <row r="216" ht="17.25" customHeight="1" spans="1:8">
      <c r="A216" s="39" t="s">
        <v>13</v>
      </c>
      <c r="B216" s="40"/>
      <c r="C216" s="40"/>
      <c r="D216" s="40"/>
      <c r="E216" s="40"/>
      <c r="F216" s="40"/>
      <c r="G216" s="41"/>
      <c r="H216" s="42">
        <f>SUM(H5:H215)</f>
        <v>0</v>
      </c>
    </row>
  </sheetData>
  <mergeCells count="222">
    <mergeCell ref="A1:H1"/>
    <mergeCell ref="C4:D4"/>
    <mergeCell ref="G4:H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A216:D216"/>
    <mergeCell ref="A2:A3"/>
    <mergeCell ref="B2:B3"/>
    <mergeCell ref="E2:E3"/>
    <mergeCell ref="F2:F3"/>
    <mergeCell ref="G2:G3"/>
    <mergeCell ref="H2:H3"/>
    <mergeCell ref="C2:D3"/>
  </mergeCells>
  <printOptions horizontalCentered="1"/>
  <pageMargins left="0.200694444444444" right="0.200694444444444" top="0.594444444444444" bottom="0" header="0.594444444444444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26" workbookViewId="0">
      <selection activeCell="M29" sqref="M29"/>
    </sheetView>
  </sheetViews>
  <sheetFormatPr defaultColWidth="9" defaultRowHeight="12"/>
  <cols>
    <col min="1" max="1" width="7.33333333333333" style="1" customWidth="1"/>
    <col min="2" max="2" width="15" style="1" customWidth="1"/>
    <col min="3" max="3" width="29" style="1" customWidth="1"/>
    <col min="4" max="4" width="6" style="1" customWidth="1"/>
    <col min="5" max="5" width="8.33333333333333" style="1" customWidth="1"/>
    <col min="6" max="6" width="14.1714285714286" style="2" customWidth="1"/>
    <col min="7" max="7" width="3.33333333333333" style="1" customWidth="1"/>
    <col min="8" max="8" width="10.2857142857143" style="1" customWidth="1"/>
    <col min="9" max="9" width="15.8571428571429" style="3" customWidth="1"/>
  </cols>
  <sheetData>
    <row r="1" ht="39.75" customHeight="1" spans="1:9">
      <c r="A1" s="4" t="s">
        <v>239</v>
      </c>
      <c r="B1" s="4"/>
      <c r="C1" s="4"/>
      <c r="D1" s="4"/>
      <c r="E1" s="4"/>
      <c r="F1" s="4"/>
      <c r="G1" s="4"/>
      <c r="H1" s="4"/>
      <c r="I1" s="20"/>
    </row>
    <row r="2" ht="28.5" customHeight="1" spans="1:9">
      <c r="A2" s="5" t="s">
        <v>1</v>
      </c>
      <c r="B2" s="6" t="s">
        <v>15</v>
      </c>
      <c r="C2" s="6" t="s">
        <v>16</v>
      </c>
      <c r="D2" s="6"/>
      <c r="E2" s="6" t="s">
        <v>17</v>
      </c>
      <c r="F2" s="6" t="s">
        <v>18</v>
      </c>
      <c r="G2" s="7" t="s">
        <v>19</v>
      </c>
      <c r="H2" s="8"/>
      <c r="I2" s="21" t="s">
        <v>240</v>
      </c>
    </row>
    <row r="3" ht="17.25" customHeight="1" spans="1:9">
      <c r="A3" s="9"/>
      <c r="B3" s="10"/>
      <c r="C3" s="10"/>
      <c r="D3" s="10"/>
      <c r="E3" s="10"/>
      <c r="F3" s="10"/>
      <c r="G3" s="11"/>
      <c r="H3" s="12"/>
      <c r="I3" s="22"/>
    </row>
    <row r="4" ht="17.25" customHeight="1" spans="1:9">
      <c r="A4" s="13"/>
      <c r="B4" s="14"/>
      <c r="C4" s="14" t="s">
        <v>241</v>
      </c>
      <c r="D4" s="14"/>
      <c r="E4" s="10"/>
      <c r="F4" s="10"/>
      <c r="G4" s="14"/>
      <c r="H4" s="14"/>
      <c r="I4" s="23"/>
    </row>
    <row r="5" ht="92.25" customHeight="1" spans="1:9">
      <c r="A5" s="9">
        <v>1</v>
      </c>
      <c r="B5" s="14" t="s">
        <v>242</v>
      </c>
      <c r="C5" s="14" t="s">
        <v>243</v>
      </c>
      <c r="D5" s="14"/>
      <c r="E5" s="10" t="s">
        <v>216</v>
      </c>
      <c r="F5" s="10">
        <v>4.8</v>
      </c>
      <c r="G5" s="15"/>
      <c r="H5" s="15"/>
      <c r="I5" s="24">
        <f>F5*G5</f>
        <v>0</v>
      </c>
    </row>
    <row r="6" ht="105" customHeight="1" spans="1:9">
      <c r="A6" s="9">
        <v>2</v>
      </c>
      <c r="B6" s="14" t="s">
        <v>244</v>
      </c>
      <c r="C6" s="14" t="s">
        <v>245</v>
      </c>
      <c r="D6" s="14"/>
      <c r="E6" s="10" t="s">
        <v>216</v>
      </c>
      <c r="F6" s="10">
        <v>1170.72</v>
      </c>
      <c r="G6" s="15"/>
      <c r="H6" s="15"/>
      <c r="I6" s="24">
        <f t="shared" ref="I6:I30" si="0">F6*G6</f>
        <v>0</v>
      </c>
    </row>
    <row r="7" ht="105" customHeight="1" spans="1:9">
      <c r="A7" s="9">
        <v>3</v>
      </c>
      <c r="B7" s="14" t="s">
        <v>246</v>
      </c>
      <c r="C7" s="14" t="s">
        <v>247</v>
      </c>
      <c r="D7" s="14"/>
      <c r="E7" s="10" t="s">
        <v>216</v>
      </c>
      <c r="F7" s="10">
        <v>83.55</v>
      </c>
      <c r="G7" s="15"/>
      <c r="H7" s="15"/>
      <c r="I7" s="24">
        <f t="shared" si="0"/>
        <v>0</v>
      </c>
    </row>
    <row r="8" ht="105" customHeight="1" spans="1:9">
      <c r="A8" s="9">
        <v>4</v>
      </c>
      <c r="B8" s="14" t="s">
        <v>248</v>
      </c>
      <c r="C8" s="14" t="s">
        <v>249</v>
      </c>
      <c r="D8" s="14"/>
      <c r="E8" s="10" t="s">
        <v>216</v>
      </c>
      <c r="F8" s="10">
        <v>1691.61</v>
      </c>
      <c r="G8" s="15"/>
      <c r="H8" s="15"/>
      <c r="I8" s="24">
        <f t="shared" si="0"/>
        <v>0</v>
      </c>
    </row>
    <row r="9" ht="105" customHeight="1" spans="1:9">
      <c r="A9" s="9">
        <v>5</v>
      </c>
      <c r="B9" s="14" t="s">
        <v>250</v>
      </c>
      <c r="C9" s="14" t="s">
        <v>251</v>
      </c>
      <c r="D9" s="14"/>
      <c r="E9" s="10" t="s">
        <v>216</v>
      </c>
      <c r="F9" s="10">
        <v>1820.55</v>
      </c>
      <c r="G9" s="15"/>
      <c r="H9" s="15"/>
      <c r="I9" s="24">
        <f t="shared" si="0"/>
        <v>0</v>
      </c>
    </row>
    <row r="10" ht="92.25" customHeight="1" spans="1:9">
      <c r="A10" s="9">
        <v>6</v>
      </c>
      <c r="B10" s="14" t="s">
        <v>252</v>
      </c>
      <c r="C10" s="14" t="s">
        <v>253</v>
      </c>
      <c r="D10" s="14"/>
      <c r="E10" s="10" t="s">
        <v>216</v>
      </c>
      <c r="F10" s="10">
        <v>250.65</v>
      </c>
      <c r="G10" s="15"/>
      <c r="H10" s="15"/>
      <c r="I10" s="24">
        <f t="shared" si="0"/>
        <v>0</v>
      </c>
    </row>
    <row r="11" ht="66.75" customHeight="1" spans="1:9">
      <c r="A11" s="9">
        <v>7</v>
      </c>
      <c r="B11" s="14" t="s">
        <v>254</v>
      </c>
      <c r="C11" s="14" t="s">
        <v>255</v>
      </c>
      <c r="D11" s="14"/>
      <c r="E11" s="10" t="s">
        <v>216</v>
      </c>
      <c r="F11" s="10">
        <v>95.2</v>
      </c>
      <c r="G11" s="15"/>
      <c r="H11" s="15"/>
      <c r="I11" s="24">
        <f t="shared" si="0"/>
        <v>0</v>
      </c>
    </row>
    <row r="12" ht="17.25" customHeight="1" spans="1:9">
      <c r="A12" s="13"/>
      <c r="B12" s="14"/>
      <c r="C12" s="14" t="s">
        <v>256</v>
      </c>
      <c r="D12" s="14"/>
      <c r="E12" s="10"/>
      <c r="F12" s="10"/>
      <c r="G12" s="14"/>
      <c r="H12" s="14"/>
      <c r="I12" s="24"/>
    </row>
    <row r="13" ht="92.25" customHeight="1" spans="1:9">
      <c r="A13" s="9">
        <v>8</v>
      </c>
      <c r="B13" s="14" t="s">
        <v>257</v>
      </c>
      <c r="C13" s="14" t="s">
        <v>258</v>
      </c>
      <c r="D13" s="14"/>
      <c r="E13" s="10" t="s">
        <v>220</v>
      </c>
      <c r="F13" s="10">
        <v>79</v>
      </c>
      <c r="G13" s="15"/>
      <c r="H13" s="15"/>
      <c r="I13" s="24">
        <f t="shared" si="0"/>
        <v>0</v>
      </c>
    </row>
    <row r="14" ht="92.25" customHeight="1" spans="1:9">
      <c r="A14" s="9">
        <v>9</v>
      </c>
      <c r="B14" s="14" t="s">
        <v>259</v>
      </c>
      <c r="C14" s="14" t="s">
        <v>260</v>
      </c>
      <c r="D14" s="14"/>
      <c r="E14" s="10" t="s">
        <v>216</v>
      </c>
      <c r="F14" s="10">
        <v>10.2</v>
      </c>
      <c r="G14" s="15"/>
      <c r="H14" s="15"/>
      <c r="I14" s="24">
        <f t="shared" si="0"/>
        <v>0</v>
      </c>
    </row>
    <row r="15" ht="105" customHeight="1" spans="1:9">
      <c r="A15" s="9">
        <v>10</v>
      </c>
      <c r="B15" s="14" t="s">
        <v>261</v>
      </c>
      <c r="C15" s="14" t="s">
        <v>262</v>
      </c>
      <c r="D15" s="14"/>
      <c r="E15" s="10" t="s">
        <v>220</v>
      </c>
      <c r="F15" s="10">
        <v>4</v>
      </c>
      <c r="G15" s="15"/>
      <c r="H15" s="15"/>
      <c r="I15" s="24">
        <f t="shared" si="0"/>
        <v>0</v>
      </c>
    </row>
    <row r="16" ht="79.5" customHeight="1" spans="1:9">
      <c r="A16" s="9">
        <v>11</v>
      </c>
      <c r="B16" s="14" t="s">
        <v>263</v>
      </c>
      <c r="C16" s="14" t="s">
        <v>264</v>
      </c>
      <c r="D16" s="14"/>
      <c r="E16" s="10" t="s">
        <v>220</v>
      </c>
      <c r="F16" s="10">
        <v>7</v>
      </c>
      <c r="G16" s="15"/>
      <c r="H16" s="15"/>
      <c r="I16" s="24">
        <f t="shared" si="0"/>
        <v>0</v>
      </c>
    </row>
    <row r="17" ht="79.5" customHeight="1" spans="1:9">
      <c r="A17" s="9">
        <v>12</v>
      </c>
      <c r="B17" s="14" t="s">
        <v>265</v>
      </c>
      <c r="C17" s="14" t="s">
        <v>266</v>
      </c>
      <c r="D17" s="14"/>
      <c r="E17" s="10" t="s">
        <v>24</v>
      </c>
      <c r="F17" s="10">
        <v>18</v>
      </c>
      <c r="G17" s="15"/>
      <c r="H17" s="15"/>
      <c r="I17" s="24">
        <f t="shared" si="0"/>
        <v>0</v>
      </c>
    </row>
    <row r="18" ht="79.5" customHeight="1" spans="1:9">
      <c r="A18" s="9">
        <v>13</v>
      </c>
      <c r="B18" s="14" t="s">
        <v>267</v>
      </c>
      <c r="C18" s="14" t="s">
        <v>268</v>
      </c>
      <c r="D18" s="14"/>
      <c r="E18" s="10" t="s">
        <v>24</v>
      </c>
      <c r="F18" s="10">
        <v>3</v>
      </c>
      <c r="G18" s="15"/>
      <c r="H18" s="15"/>
      <c r="I18" s="24">
        <f t="shared" si="0"/>
        <v>0</v>
      </c>
    </row>
    <row r="19" ht="79.5" customHeight="1" spans="1:9">
      <c r="A19" s="9">
        <v>14</v>
      </c>
      <c r="B19" s="14" t="s">
        <v>269</v>
      </c>
      <c r="C19" s="14" t="s">
        <v>270</v>
      </c>
      <c r="D19" s="14"/>
      <c r="E19" s="10" t="s">
        <v>24</v>
      </c>
      <c r="F19" s="10">
        <v>60</v>
      </c>
      <c r="G19" s="15"/>
      <c r="H19" s="15"/>
      <c r="I19" s="24">
        <f t="shared" si="0"/>
        <v>0</v>
      </c>
    </row>
    <row r="20" ht="79.5" customHeight="1" spans="1:9">
      <c r="A20" s="9">
        <v>15</v>
      </c>
      <c r="B20" s="14" t="s">
        <v>271</v>
      </c>
      <c r="C20" s="14" t="s">
        <v>272</v>
      </c>
      <c r="D20" s="14"/>
      <c r="E20" s="10" t="s">
        <v>24</v>
      </c>
      <c r="F20" s="10">
        <v>5</v>
      </c>
      <c r="G20" s="15"/>
      <c r="H20" s="15"/>
      <c r="I20" s="24">
        <f t="shared" si="0"/>
        <v>0</v>
      </c>
    </row>
    <row r="21" ht="79.5" customHeight="1" spans="1:9">
      <c r="A21" s="9">
        <v>16</v>
      </c>
      <c r="B21" s="14" t="s">
        <v>273</v>
      </c>
      <c r="C21" s="14" t="s">
        <v>274</v>
      </c>
      <c r="D21" s="14"/>
      <c r="E21" s="10" t="s">
        <v>24</v>
      </c>
      <c r="F21" s="10">
        <v>7</v>
      </c>
      <c r="G21" s="15"/>
      <c r="H21" s="15"/>
      <c r="I21" s="24">
        <f t="shared" si="0"/>
        <v>0</v>
      </c>
    </row>
    <row r="22" ht="79.5" customHeight="1" spans="1:9">
      <c r="A22" s="9">
        <v>17</v>
      </c>
      <c r="B22" s="14" t="s">
        <v>275</v>
      </c>
      <c r="C22" s="14" t="s">
        <v>276</v>
      </c>
      <c r="D22" s="14"/>
      <c r="E22" s="10" t="s">
        <v>24</v>
      </c>
      <c r="F22" s="10">
        <v>4</v>
      </c>
      <c r="G22" s="15"/>
      <c r="H22" s="15"/>
      <c r="I22" s="24">
        <f t="shared" si="0"/>
        <v>0</v>
      </c>
    </row>
    <row r="23" ht="79.5" customHeight="1" spans="1:9">
      <c r="A23" s="9">
        <v>18</v>
      </c>
      <c r="B23" s="14" t="s">
        <v>277</v>
      </c>
      <c r="C23" s="14" t="s">
        <v>278</v>
      </c>
      <c r="D23" s="14"/>
      <c r="E23" s="10" t="s">
        <v>24</v>
      </c>
      <c r="F23" s="10">
        <v>14</v>
      </c>
      <c r="G23" s="15"/>
      <c r="H23" s="15"/>
      <c r="I23" s="24">
        <f t="shared" si="0"/>
        <v>0</v>
      </c>
    </row>
    <row r="24" ht="79.5" customHeight="1" spans="1:9">
      <c r="A24" s="9">
        <v>19</v>
      </c>
      <c r="B24" s="14" t="s">
        <v>279</v>
      </c>
      <c r="C24" s="14" t="s">
        <v>280</v>
      </c>
      <c r="D24" s="14"/>
      <c r="E24" s="10" t="s">
        <v>24</v>
      </c>
      <c r="F24" s="10">
        <v>3</v>
      </c>
      <c r="G24" s="15"/>
      <c r="H24" s="15"/>
      <c r="I24" s="24">
        <f t="shared" si="0"/>
        <v>0</v>
      </c>
    </row>
    <row r="25" ht="79.5" customHeight="1" spans="1:9">
      <c r="A25" s="9">
        <v>20</v>
      </c>
      <c r="B25" s="14" t="s">
        <v>281</v>
      </c>
      <c r="C25" s="14" t="s">
        <v>282</v>
      </c>
      <c r="D25" s="14"/>
      <c r="E25" s="10" t="s">
        <v>24</v>
      </c>
      <c r="F25" s="10">
        <v>2</v>
      </c>
      <c r="G25" s="15"/>
      <c r="H25" s="15"/>
      <c r="I25" s="24">
        <f t="shared" si="0"/>
        <v>0</v>
      </c>
    </row>
    <row r="26" ht="79.5" customHeight="1" spans="1:9">
      <c r="A26" s="9">
        <v>21</v>
      </c>
      <c r="B26" s="14" t="s">
        <v>283</v>
      </c>
      <c r="C26" s="14" t="s">
        <v>284</v>
      </c>
      <c r="D26" s="14"/>
      <c r="E26" s="10" t="s">
        <v>24</v>
      </c>
      <c r="F26" s="10">
        <v>1</v>
      </c>
      <c r="G26" s="15"/>
      <c r="H26" s="15"/>
      <c r="I26" s="24">
        <f t="shared" si="0"/>
        <v>0</v>
      </c>
    </row>
    <row r="27" ht="66.75" customHeight="1" spans="1:9">
      <c r="A27" s="9">
        <v>22</v>
      </c>
      <c r="B27" s="14" t="s">
        <v>285</v>
      </c>
      <c r="C27" s="14" t="s">
        <v>286</v>
      </c>
      <c r="D27" s="14"/>
      <c r="E27" s="10" t="s">
        <v>24</v>
      </c>
      <c r="F27" s="10">
        <v>10</v>
      </c>
      <c r="G27" s="15"/>
      <c r="H27" s="15"/>
      <c r="I27" s="24">
        <f t="shared" si="0"/>
        <v>0</v>
      </c>
    </row>
    <row r="28" ht="17.25" customHeight="1" spans="1:9">
      <c r="A28" s="13"/>
      <c r="B28" s="14"/>
      <c r="C28" s="14" t="s">
        <v>287</v>
      </c>
      <c r="D28" s="14"/>
      <c r="E28" s="10"/>
      <c r="F28" s="10"/>
      <c r="G28" s="14"/>
      <c r="H28" s="14"/>
      <c r="I28" s="24"/>
    </row>
    <row r="29" ht="79.5" customHeight="1" spans="1:9">
      <c r="A29" s="9">
        <v>23</v>
      </c>
      <c r="B29" s="14" t="s">
        <v>288</v>
      </c>
      <c r="C29" s="14" t="s">
        <v>289</v>
      </c>
      <c r="D29" s="14"/>
      <c r="E29" s="10" t="s">
        <v>290</v>
      </c>
      <c r="F29" s="10">
        <v>7</v>
      </c>
      <c r="G29" s="15"/>
      <c r="H29" s="15"/>
      <c r="I29" s="24">
        <f t="shared" si="0"/>
        <v>0</v>
      </c>
    </row>
    <row r="30" ht="79.5" customHeight="1" spans="1:9">
      <c r="A30" s="9">
        <v>24</v>
      </c>
      <c r="B30" s="14" t="s">
        <v>291</v>
      </c>
      <c r="C30" s="14" t="s">
        <v>292</v>
      </c>
      <c r="D30" s="14"/>
      <c r="E30" s="10" t="s">
        <v>290</v>
      </c>
      <c r="F30" s="10">
        <v>4</v>
      </c>
      <c r="G30" s="15"/>
      <c r="H30" s="15"/>
      <c r="I30" s="24">
        <f t="shared" si="0"/>
        <v>0</v>
      </c>
    </row>
    <row r="31" ht="17.25" customHeight="1" spans="1:9">
      <c r="A31" s="17" t="s">
        <v>13</v>
      </c>
      <c r="B31" s="18"/>
      <c r="C31" s="18"/>
      <c r="D31" s="18"/>
      <c r="E31" s="18"/>
      <c r="F31" s="18"/>
      <c r="G31" s="19"/>
      <c r="H31" s="19"/>
      <c r="I31" s="25">
        <f>SUM(I5:I30)</f>
        <v>0</v>
      </c>
    </row>
  </sheetData>
  <mergeCells count="64">
    <mergeCell ref="A1:I1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A31:D31"/>
    <mergeCell ref="G31:H31"/>
    <mergeCell ref="A2:A3"/>
    <mergeCell ref="B2:B3"/>
    <mergeCell ref="E2:E3"/>
    <mergeCell ref="F2:F3"/>
    <mergeCell ref="I2:I3"/>
    <mergeCell ref="C2:D3"/>
    <mergeCell ref="G2:H3"/>
  </mergeCells>
  <printOptions horizontalCentered="1"/>
  <pageMargins left="0.200694444444444" right="0.200694444444444" top="0.594444444444444" bottom="0" header="0.594444444444444" footer="0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showGridLines="0" topLeftCell="A22" workbookViewId="0">
      <selection activeCell="G23" sqref="G5:H23"/>
    </sheetView>
  </sheetViews>
  <sheetFormatPr defaultColWidth="9" defaultRowHeight="12"/>
  <cols>
    <col min="1" max="1" width="7.33333333333333" style="1" customWidth="1"/>
    <col min="2" max="2" width="15" style="1" customWidth="1"/>
    <col min="3" max="3" width="29" style="1" customWidth="1"/>
    <col min="4" max="4" width="6" style="1" customWidth="1"/>
    <col min="5" max="5" width="8.33333333333333" style="1" customWidth="1"/>
    <col min="6" max="6" width="14.1714285714286" style="2" customWidth="1"/>
    <col min="7" max="7" width="3.33333333333333" style="1" customWidth="1"/>
    <col min="8" max="8" width="11.1428571428571" style="3" customWidth="1"/>
    <col min="9" max="9" width="15.5714285714286" style="3" customWidth="1"/>
  </cols>
  <sheetData>
    <row r="1" ht="39.75" customHeight="1" spans="1:9">
      <c r="A1" s="4" t="s">
        <v>293</v>
      </c>
      <c r="B1" s="4"/>
      <c r="C1" s="4"/>
      <c r="D1" s="4"/>
      <c r="E1" s="4"/>
      <c r="F1" s="4"/>
      <c r="G1" s="4"/>
      <c r="H1" s="20"/>
      <c r="I1" s="20"/>
    </row>
    <row r="2" ht="28.5" customHeight="1" spans="1:9">
      <c r="A2" s="5" t="s">
        <v>1</v>
      </c>
      <c r="B2" s="6" t="s">
        <v>15</v>
      </c>
      <c r="C2" s="6" t="s">
        <v>16</v>
      </c>
      <c r="D2" s="6"/>
      <c r="E2" s="6" t="s">
        <v>17</v>
      </c>
      <c r="F2" s="6" t="s">
        <v>18</v>
      </c>
      <c r="G2" s="7" t="s">
        <v>19</v>
      </c>
      <c r="H2" s="26"/>
      <c r="I2" s="21" t="s">
        <v>240</v>
      </c>
    </row>
    <row r="3" ht="17.25" customHeight="1" spans="1:9">
      <c r="A3" s="9"/>
      <c r="B3" s="10"/>
      <c r="C3" s="10"/>
      <c r="D3" s="10"/>
      <c r="E3" s="10"/>
      <c r="F3" s="10"/>
      <c r="G3" s="11"/>
      <c r="H3" s="27"/>
      <c r="I3" s="22"/>
    </row>
    <row r="4" ht="17.25" customHeight="1" spans="1:9">
      <c r="A4" s="13"/>
      <c r="B4" s="14"/>
      <c r="C4" s="14" t="s">
        <v>294</v>
      </c>
      <c r="D4" s="14"/>
      <c r="E4" s="10"/>
      <c r="F4" s="10"/>
      <c r="G4" s="14"/>
      <c r="H4" s="28"/>
      <c r="I4" s="23"/>
    </row>
    <row r="5" ht="92.25" customHeight="1" spans="1:9">
      <c r="A5" s="9">
        <v>1</v>
      </c>
      <c r="B5" s="14" t="s">
        <v>295</v>
      </c>
      <c r="C5" s="14" t="s">
        <v>296</v>
      </c>
      <c r="D5" s="14"/>
      <c r="E5" s="10" t="s">
        <v>290</v>
      </c>
      <c r="F5" s="10">
        <v>1</v>
      </c>
      <c r="G5" s="15"/>
      <c r="H5" s="15"/>
      <c r="I5" s="24">
        <f>F5*G5</f>
        <v>0</v>
      </c>
    </row>
    <row r="6" ht="79.5" customHeight="1" spans="1:9">
      <c r="A6" s="9">
        <v>2</v>
      </c>
      <c r="B6" s="14" t="s">
        <v>297</v>
      </c>
      <c r="C6" s="14" t="s">
        <v>298</v>
      </c>
      <c r="D6" s="14"/>
      <c r="E6" s="10" t="s">
        <v>220</v>
      </c>
      <c r="F6" s="10">
        <v>1</v>
      </c>
      <c r="G6" s="15"/>
      <c r="H6" s="15"/>
      <c r="I6" s="24">
        <f t="shared" ref="I6:I23" si="0">F6*G6</f>
        <v>0</v>
      </c>
    </row>
    <row r="7" ht="105" customHeight="1" spans="1:9">
      <c r="A7" s="9">
        <v>3</v>
      </c>
      <c r="B7" s="14" t="s">
        <v>299</v>
      </c>
      <c r="C7" s="14" t="s">
        <v>300</v>
      </c>
      <c r="D7" s="14"/>
      <c r="E7" s="10" t="s">
        <v>290</v>
      </c>
      <c r="F7" s="10">
        <v>1</v>
      </c>
      <c r="G7" s="15"/>
      <c r="H7" s="15"/>
      <c r="I7" s="24">
        <f t="shared" si="0"/>
        <v>0</v>
      </c>
    </row>
    <row r="8" ht="92.25" customHeight="1" spans="1:9">
      <c r="A8" s="9">
        <v>4</v>
      </c>
      <c r="B8" s="14" t="s">
        <v>301</v>
      </c>
      <c r="C8" s="14" t="s">
        <v>302</v>
      </c>
      <c r="D8" s="14"/>
      <c r="E8" s="10" t="s">
        <v>290</v>
      </c>
      <c r="F8" s="10">
        <v>1</v>
      </c>
      <c r="G8" s="15"/>
      <c r="H8" s="15"/>
      <c r="I8" s="24">
        <f t="shared" si="0"/>
        <v>0</v>
      </c>
    </row>
    <row r="9" ht="92.25" customHeight="1" spans="1:9">
      <c r="A9" s="9">
        <v>5</v>
      </c>
      <c r="B9" s="14" t="s">
        <v>303</v>
      </c>
      <c r="C9" s="14" t="s">
        <v>304</v>
      </c>
      <c r="D9" s="14"/>
      <c r="E9" s="10" t="s">
        <v>290</v>
      </c>
      <c r="F9" s="10">
        <v>1</v>
      </c>
      <c r="G9" s="15"/>
      <c r="H9" s="15"/>
      <c r="I9" s="24">
        <f t="shared" si="0"/>
        <v>0</v>
      </c>
    </row>
    <row r="10" ht="92.25" customHeight="1" spans="1:9">
      <c r="A10" s="9">
        <v>6</v>
      </c>
      <c r="B10" s="14" t="s">
        <v>305</v>
      </c>
      <c r="C10" s="14" t="s">
        <v>306</v>
      </c>
      <c r="D10" s="14"/>
      <c r="E10" s="10" t="s">
        <v>290</v>
      </c>
      <c r="F10" s="10">
        <v>1</v>
      </c>
      <c r="G10" s="15"/>
      <c r="H10" s="15"/>
      <c r="I10" s="24">
        <f t="shared" si="0"/>
        <v>0</v>
      </c>
    </row>
    <row r="11" ht="66.75" customHeight="1" spans="1:9">
      <c r="A11" s="9">
        <v>7</v>
      </c>
      <c r="B11" s="14" t="s">
        <v>307</v>
      </c>
      <c r="C11" s="14" t="s">
        <v>308</v>
      </c>
      <c r="D11" s="14"/>
      <c r="E11" s="10" t="s">
        <v>309</v>
      </c>
      <c r="F11" s="10">
        <v>1</v>
      </c>
      <c r="G11" s="15"/>
      <c r="H11" s="15"/>
      <c r="I11" s="24">
        <f t="shared" si="0"/>
        <v>0</v>
      </c>
    </row>
    <row r="12" ht="66.75" customHeight="1" spans="1:9">
      <c r="A12" s="9">
        <v>8</v>
      </c>
      <c r="B12" s="14" t="s">
        <v>310</v>
      </c>
      <c r="C12" s="14" t="s">
        <v>311</v>
      </c>
      <c r="D12" s="14"/>
      <c r="E12" s="10" t="s">
        <v>309</v>
      </c>
      <c r="F12" s="10">
        <v>1</v>
      </c>
      <c r="G12" s="15"/>
      <c r="H12" s="15"/>
      <c r="I12" s="24">
        <f t="shared" si="0"/>
        <v>0</v>
      </c>
    </row>
    <row r="13" ht="79.5" customHeight="1" spans="1:9">
      <c r="A13" s="9">
        <v>9</v>
      </c>
      <c r="B13" s="14" t="s">
        <v>312</v>
      </c>
      <c r="C13" s="14" t="s">
        <v>313</v>
      </c>
      <c r="D13" s="14"/>
      <c r="E13" s="10" t="s">
        <v>24</v>
      </c>
      <c r="F13" s="10">
        <v>9</v>
      </c>
      <c r="G13" s="15"/>
      <c r="H13" s="15"/>
      <c r="I13" s="24">
        <f t="shared" si="0"/>
        <v>0</v>
      </c>
    </row>
    <row r="14" ht="66.75" customHeight="1" spans="1:9">
      <c r="A14" s="9">
        <v>10</v>
      </c>
      <c r="B14" s="14" t="s">
        <v>314</v>
      </c>
      <c r="C14" s="14" t="s">
        <v>315</v>
      </c>
      <c r="D14" s="14"/>
      <c r="E14" s="10" t="s">
        <v>24</v>
      </c>
      <c r="F14" s="10">
        <v>18</v>
      </c>
      <c r="G14" s="15"/>
      <c r="H14" s="15"/>
      <c r="I14" s="24">
        <f t="shared" si="0"/>
        <v>0</v>
      </c>
    </row>
    <row r="15" ht="105" customHeight="1" spans="1:9">
      <c r="A15" s="9">
        <v>11</v>
      </c>
      <c r="B15" s="14" t="s">
        <v>242</v>
      </c>
      <c r="C15" s="14" t="s">
        <v>247</v>
      </c>
      <c r="D15" s="14"/>
      <c r="E15" s="10" t="s">
        <v>216</v>
      </c>
      <c r="F15" s="10">
        <v>515.83</v>
      </c>
      <c r="G15" s="15"/>
      <c r="H15" s="15"/>
      <c r="I15" s="24">
        <f t="shared" si="0"/>
        <v>0</v>
      </c>
    </row>
    <row r="16" ht="92.25" customHeight="1" spans="1:9">
      <c r="A16" s="9">
        <v>12</v>
      </c>
      <c r="B16" s="14" t="s">
        <v>316</v>
      </c>
      <c r="C16" s="14" t="s">
        <v>317</v>
      </c>
      <c r="D16" s="14"/>
      <c r="E16" s="10" t="s">
        <v>216</v>
      </c>
      <c r="F16" s="10">
        <v>515.83</v>
      </c>
      <c r="G16" s="15"/>
      <c r="H16" s="15"/>
      <c r="I16" s="24">
        <f t="shared" si="0"/>
        <v>0</v>
      </c>
    </row>
    <row r="17" ht="66.75" customHeight="1" spans="1:9">
      <c r="A17" s="9">
        <v>13</v>
      </c>
      <c r="B17" s="14" t="s">
        <v>254</v>
      </c>
      <c r="C17" s="14" t="s">
        <v>255</v>
      </c>
      <c r="D17" s="14"/>
      <c r="E17" s="10" t="s">
        <v>216</v>
      </c>
      <c r="F17" s="10">
        <v>2.7</v>
      </c>
      <c r="G17" s="15"/>
      <c r="H17" s="15"/>
      <c r="I17" s="24">
        <f t="shared" si="0"/>
        <v>0</v>
      </c>
    </row>
    <row r="18" ht="17.25" customHeight="1" spans="1:9">
      <c r="A18" s="13"/>
      <c r="B18" s="14"/>
      <c r="C18" s="14" t="s">
        <v>318</v>
      </c>
      <c r="D18" s="14"/>
      <c r="E18" s="10"/>
      <c r="F18" s="10"/>
      <c r="G18" s="14"/>
      <c r="H18" s="28"/>
      <c r="I18" s="24"/>
    </row>
    <row r="19" ht="105" customHeight="1" spans="1:9">
      <c r="A19" s="9">
        <v>14</v>
      </c>
      <c r="B19" s="14" t="s">
        <v>319</v>
      </c>
      <c r="C19" s="14" t="s">
        <v>320</v>
      </c>
      <c r="D19" s="14"/>
      <c r="E19" s="10" t="s">
        <v>290</v>
      </c>
      <c r="F19" s="10">
        <v>4</v>
      </c>
      <c r="G19" s="15"/>
      <c r="H19" s="15"/>
      <c r="I19" s="24">
        <f t="shared" si="0"/>
        <v>0</v>
      </c>
    </row>
    <row r="20" ht="105" customHeight="1" spans="1:9">
      <c r="A20" s="9">
        <v>15</v>
      </c>
      <c r="B20" s="14" t="s">
        <v>321</v>
      </c>
      <c r="C20" s="14" t="s">
        <v>322</v>
      </c>
      <c r="D20" s="14"/>
      <c r="E20" s="10" t="s">
        <v>290</v>
      </c>
      <c r="F20" s="10">
        <v>2</v>
      </c>
      <c r="G20" s="15"/>
      <c r="H20" s="15"/>
      <c r="I20" s="24">
        <f t="shared" si="0"/>
        <v>0</v>
      </c>
    </row>
    <row r="21" ht="92.25" customHeight="1" spans="1:9">
      <c r="A21" s="9">
        <v>16</v>
      </c>
      <c r="B21" s="14" t="s">
        <v>323</v>
      </c>
      <c r="C21" s="14" t="s">
        <v>317</v>
      </c>
      <c r="D21" s="14"/>
      <c r="E21" s="10" t="s">
        <v>216</v>
      </c>
      <c r="F21" s="10">
        <v>77.33</v>
      </c>
      <c r="G21" s="15"/>
      <c r="H21" s="15"/>
      <c r="I21" s="24">
        <f t="shared" si="0"/>
        <v>0</v>
      </c>
    </row>
    <row r="22" ht="105" customHeight="1" spans="1:9">
      <c r="A22" s="9">
        <v>17</v>
      </c>
      <c r="B22" s="14" t="s">
        <v>244</v>
      </c>
      <c r="C22" s="14" t="s">
        <v>247</v>
      </c>
      <c r="D22" s="14"/>
      <c r="E22" s="10" t="s">
        <v>216</v>
      </c>
      <c r="F22" s="10">
        <v>77.33</v>
      </c>
      <c r="G22" s="15"/>
      <c r="H22" s="15"/>
      <c r="I22" s="24">
        <f t="shared" si="0"/>
        <v>0</v>
      </c>
    </row>
    <row r="23" ht="66.75" customHeight="1" spans="1:9">
      <c r="A23" s="9">
        <v>18</v>
      </c>
      <c r="B23" s="14" t="s">
        <v>324</v>
      </c>
      <c r="C23" s="14" t="s">
        <v>255</v>
      </c>
      <c r="D23" s="14"/>
      <c r="E23" s="10" t="s">
        <v>216</v>
      </c>
      <c r="F23" s="10">
        <v>13.8</v>
      </c>
      <c r="G23" s="16"/>
      <c r="H23" s="16"/>
      <c r="I23" s="24">
        <f t="shared" si="0"/>
        <v>0</v>
      </c>
    </row>
    <row r="24" ht="17.25" customHeight="1" spans="1:9">
      <c r="A24" s="17" t="s">
        <v>13</v>
      </c>
      <c r="B24" s="18"/>
      <c r="C24" s="18"/>
      <c r="D24" s="18"/>
      <c r="E24" s="18"/>
      <c r="F24" s="18"/>
      <c r="G24" s="19"/>
      <c r="H24" s="29"/>
      <c r="I24" s="25">
        <f>SUM(I5:I23)</f>
        <v>0</v>
      </c>
    </row>
  </sheetData>
  <mergeCells count="50">
    <mergeCell ref="A1:I1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A24:D24"/>
    <mergeCell ref="G24:H24"/>
    <mergeCell ref="A2:A3"/>
    <mergeCell ref="B2:B3"/>
    <mergeCell ref="E2:E3"/>
    <mergeCell ref="F2:F3"/>
    <mergeCell ref="I2:I3"/>
    <mergeCell ref="C2:D3"/>
    <mergeCell ref="G2:H3"/>
  </mergeCells>
  <printOptions horizontalCentered="1"/>
  <pageMargins left="0.200694444444444" right="0.200694444444444" top="0.594444444444444" bottom="0" header="0.594444444444444" footer="0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showGridLines="0" topLeftCell="A24" workbookViewId="0">
      <selection activeCell="O28" sqref="O28"/>
    </sheetView>
  </sheetViews>
  <sheetFormatPr defaultColWidth="9" defaultRowHeight="12"/>
  <cols>
    <col min="1" max="1" width="7.33333333333333" style="1" customWidth="1"/>
    <col min="2" max="2" width="15" style="1" customWidth="1"/>
    <col min="3" max="3" width="29" style="1" customWidth="1"/>
    <col min="4" max="4" width="6" style="1" customWidth="1"/>
    <col min="5" max="5" width="8.33333333333333" style="1" customWidth="1"/>
    <col min="6" max="6" width="14.1714285714286" style="2" customWidth="1"/>
    <col min="7" max="7" width="3.33333333333333" style="1" customWidth="1"/>
    <col min="8" max="8" width="12" style="1" customWidth="1"/>
    <col min="9" max="9" width="15.7142857142857" style="3" customWidth="1"/>
  </cols>
  <sheetData>
    <row r="1" ht="39.75" customHeight="1" spans="1:9">
      <c r="A1" s="4" t="s">
        <v>325</v>
      </c>
      <c r="B1" s="4"/>
      <c r="C1" s="4"/>
      <c r="D1" s="4"/>
      <c r="E1" s="4"/>
      <c r="F1" s="4"/>
      <c r="G1" s="4"/>
      <c r="H1" s="4"/>
      <c r="I1" s="20"/>
    </row>
    <row r="2" ht="28.5" customHeight="1" spans="1:9">
      <c r="A2" s="5" t="s">
        <v>1</v>
      </c>
      <c r="B2" s="6" t="s">
        <v>15</v>
      </c>
      <c r="C2" s="6" t="s">
        <v>16</v>
      </c>
      <c r="D2" s="6"/>
      <c r="E2" s="6" t="s">
        <v>17</v>
      </c>
      <c r="F2" s="6" t="s">
        <v>18</v>
      </c>
      <c r="G2" s="7" t="s">
        <v>19</v>
      </c>
      <c r="H2" s="8"/>
      <c r="I2" s="21" t="s">
        <v>240</v>
      </c>
    </row>
    <row r="3" ht="17.25" customHeight="1" spans="1:9">
      <c r="A3" s="9"/>
      <c r="B3" s="10"/>
      <c r="C3" s="10"/>
      <c r="D3" s="10"/>
      <c r="E3" s="10"/>
      <c r="F3" s="10"/>
      <c r="G3" s="11"/>
      <c r="H3" s="12"/>
      <c r="I3" s="22"/>
    </row>
    <row r="4" ht="17.25" customHeight="1" spans="1:9">
      <c r="A4" s="13"/>
      <c r="B4" s="14"/>
      <c r="C4" s="14" t="s">
        <v>326</v>
      </c>
      <c r="D4" s="14"/>
      <c r="E4" s="10"/>
      <c r="F4" s="10"/>
      <c r="G4" s="14"/>
      <c r="H4" s="14"/>
      <c r="I4" s="23"/>
    </row>
    <row r="5" ht="92.25" customHeight="1" spans="1:9">
      <c r="A5" s="9">
        <v>1</v>
      </c>
      <c r="B5" s="14" t="s">
        <v>327</v>
      </c>
      <c r="C5" s="14" t="s">
        <v>328</v>
      </c>
      <c r="D5" s="14"/>
      <c r="E5" s="10" t="s">
        <v>220</v>
      </c>
      <c r="F5" s="10">
        <v>2</v>
      </c>
      <c r="G5" s="15"/>
      <c r="H5" s="15"/>
      <c r="I5" s="24">
        <f t="shared" ref="I5:I11" si="0">F5*G5</f>
        <v>0</v>
      </c>
    </row>
    <row r="6" ht="79.5" customHeight="1" spans="1:9">
      <c r="A6" s="9">
        <v>2</v>
      </c>
      <c r="B6" s="14" t="s">
        <v>329</v>
      </c>
      <c r="C6" s="14" t="s">
        <v>330</v>
      </c>
      <c r="D6" s="14"/>
      <c r="E6" s="10" t="s">
        <v>220</v>
      </c>
      <c r="F6" s="10">
        <v>8</v>
      </c>
      <c r="G6" s="15"/>
      <c r="H6" s="15"/>
      <c r="I6" s="24">
        <f t="shared" si="0"/>
        <v>0</v>
      </c>
    </row>
    <row r="7" ht="79.5" customHeight="1" spans="1:9">
      <c r="A7" s="9">
        <v>3</v>
      </c>
      <c r="B7" s="14" t="s">
        <v>331</v>
      </c>
      <c r="C7" s="14" t="s">
        <v>332</v>
      </c>
      <c r="D7" s="14"/>
      <c r="E7" s="10" t="s">
        <v>333</v>
      </c>
      <c r="F7" s="10">
        <v>3</v>
      </c>
      <c r="G7" s="15"/>
      <c r="H7" s="15"/>
      <c r="I7" s="24">
        <f t="shared" si="0"/>
        <v>0</v>
      </c>
    </row>
    <row r="8" ht="79.5" customHeight="1" spans="1:9">
      <c r="A8" s="9">
        <v>4</v>
      </c>
      <c r="B8" s="14" t="s">
        <v>334</v>
      </c>
      <c r="C8" s="14" t="s">
        <v>335</v>
      </c>
      <c r="D8" s="14"/>
      <c r="E8" s="10" t="s">
        <v>333</v>
      </c>
      <c r="F8" s="10">
        <v>1</v>
      </c>
      <c r="G8" s="15"/>
      <c r="H8" s="15"/>
      <c r="I8" s="24">
        <f t="shared" si="0"/>
        <v>0</v>
      </c>
    </row>
    <row r="9" ht="79.5" customHeight="1" spans="1:9">
      <c r="A9" s="9">
        <v>5</v>
      </c>
      <c r="B9" s="14" t="s">
        <v>336</v>
      </c>
      <c r="C9" s="14" t="s">
        <v>337</v>
      </c>
      <c r="D9" s="14"/>
      <c r="E9" s="10" t="s">
        <v>24</v>
      </c>
      <c r="F9" s="10">
        <v>1</v>
      </c>
      <c r="G9" s="15"/>
      <c r="H9" s="15"/>
      <c r="I9" s="24">
        <f t="shared" si="0"/>
        <v>0</v>
      </c>
    </row>
    <row r="10" ht="79.5" customHeight="1" spans="1:9">
      <c r="A10" s="9">
        <v>6</v>
      </c>
      <c r="B10" s="14" t="s">
        <v>338</v>
      </c>
      <c r="C10" s="14" t="s">
        <v>339</v>
      </c>
      <c r="D10" s="14"/>
      <c r="E10" s="10" t="s">
        <v>24</v>
      </c>
      <c r="F10" s="10">
        <v>1</v>
      </c>
      <c r="G10" s="15"/>
      <c r="H10" s="15"/>
      <c r="I10" s="24">
        <f t="shared" si="0"/>
        <v>0</v>
      </c>
    </row>
    <row r="11" ht="79.5" customHeight="1" spans="1:9">
      <c r="A11" s="9">
        <v>7</v>
      </c>
      <c r="B11" s="14" t="s">
        <v>340</v>
      </c>
      <c r="C11" s="14" t="s">
        <v>341</v>
      </c>
      <c r="D11" s="14"/>
      <c r="E11" s="10" t="s">
        <v>24</v>
      </c>
      <c r="F11" s="10">
        <v>1</v>
      </c>
      <c r="G11" s="15"/>
      <c r="H11" s="15"/>
      <c r="I11" s="24">
        <f t="shared" si="0"/>
        <v>0</v>
      </c>
    </row>
    <row r="12" ht="17.25" customHeight="1" spans="1:9">
      <c r="A12" s="13"/>
      <c r="B12" s="14"/>
      <c r="C12" s="14" t="s">
        <v>342</v>
      </c>
      <c r="D12" s="14"/>
      <c r="E12" s="10"/>
      <c r="F12" s="10"/>
      <c r="G12" s="14"/>
      <c r="H12" s="14"/>
      <c r="I12" s="24"/>
    </row>
    <row r="13" ht="17.25" customHeight="1" spans="1:9">
      <c r="A13" s="13"/>
      <c r="B13" s="14"/>
      <c r="C13" s="14" t="s">
        <v>343</v>
      </c>
      <c r="D13" s="14"/>
      <c r="E13" s="10"/>
      <c r="F13" s="10"/>
      <c r="G13" s="14"/>
      <c r="H13" s="14"/>
      <c r="I13" s="24"/>
    </row>
    <row r="14" ht="168.75" customHeight="1" spans="1:9">
      <c r="A14" s="9">
        <v>8</v>
      </c>
      <c r="B14" s="14" t="s">
        <v>344</v>
      </c>
      <c r="C14" s="14" t="s">
        <v>345</v>
      </c>
      <c r="D14" s="14"/>
      <c r="E14" s="10" t="s">
        <v>216</v>
      </c>
      <c r="F14" s="10">
        <v>18.33</v>
      </c>
      <c r="G14" s="15"/>
      <c r="H14" s="15"/>
      <c r="I14" s="24">
        <f>F14*G14</f>
        <v>0</v>
      </c>
    </row>
    <row r="15" ht="168.75" customHeight="1" spans="1:9">
      <c r="A15" s="9">
        <v>9</v>
      </c>
      <c r="B15" s="14" t="s">
        <v>346</v>
      </c>
      <c r="C15" s="14" t="s">
        <v>347</v>
      </c>
      <c r="D15" s="14"/>
      <c r="E15" s="10" t="s">
        <v>216</v>
      </c>
      <c r="F15" s="10">
        <v>8.74</v>
      </c>
      <c r="G15" s="15"/>
      <c r="H15" s="15"/>
      <c r="I15" s="24">
        <f>F15*G15</f>
        <v>0</v>
      </c>
    </row>
    <row r="16" ht="168.75" customHeight="1" spans="1:9">
      <c r="A16" s="9">
        <v>10</v>
      </c>
      <c r="B16" s="14" t="s">
        <v>348</v>
      </c>
      <c r="C16" s="14" t="s">
        <v>349</v>
      </c>
      <c r="D16" s="14"/>
      <c r="E16" s="10" t="s">
        <v>216</v>
      </c>
      <c r="F16" s="10">
        <v>3.35</v>
      </c>
      <c r="G16" s="15"/>
      <c r="H16" s="15"/>
      <c r="I16" s="24">
        <f>F16*G16</f>
        <v>0</v>
      </c>
    </row>
    <row r="17" ht="17.25" customHeight="1" spans="1:9">
      <c r="A17" s="13"/>
      <c r="B17" s="14"/>
      <c r="C17" s="14" t="s">
        <v>350</v>
      </c>
      <c r="D17" s="14"/>
      <c r="E17" s="10"/>
      <c r="F17" s="10"/>
      <c r="G17" s="14"/>
      <c r="H17" s="14"/>
      <c r="I17" s="24"/>
    </row>
    <row r="18" ht="17.25" customHeight="1" spans="1:9">
      <c r="A18" s="13"/>
      <c r="B18" s="14"/>
      <c r="C18" s="14" t="s">
        <v>343</v>
      </c>
      <c r="D18" s="14"/>
      <c r="E18" s="10"/>
      <c r="F18" s="10"/>
      <c r="G18" s="14"/>
      <c r="H18" s="14"/>
      <c r="I18" s="24"/>
    </row>
    <row r="19" ht="17.25" customHeight="1" spans="1:9">
      <c r="A19" s="13"/>
      <c r="B19" s="14"/>
      <c r="C19" s="14" t="s">
        <v>351</v>
      </c>
      <c r="D19" s="14"/>
      <c r="E19" s="10"/>
      <c r="F19" s="10"/>
      <c r="G19" s="14"/>
      <c r="H19" s="14"/>
      <c r="I19" s="24"/>
    </row>
    <row r="20" ht="232.5" customHeight="1" spans="1:9">
      <c r="A20" s="9">
        <v>11</v>
      </c>
      <c r="B20" s="14" t="s">
        <v>352</v>
      </c>
      <c r="C20" s="14" t="s">
        <v>353</v>
      </c>
      <c r="D20" s="14"/>
      <c r="E20" s="10" t="s">
        <v>216</v>
      </c>
      <c r="F20" s="10">
        <v>7.08</v>
      </c>
      <c r="G20" s="15"/>
      <c r="H20" s="15"/>
      <c r="I20" s="24">
        <f t="shared" ref="I20:I25" si="1">F20*G20</f>
        <v>0</v>
      </c>
    </row>
    <row r="21" ht="232.5" customHeight="1" spans="1:9">
      <c r="A21" s="9">
        <v>12</v>
      </c>
      <c r="B21" s="14" t="s">
        <v>354</v>
      </c>
      <c r="C21" s="14" t="s">
        <v>355</v>
      </c>
      <c r="D21" s="14"/>
      <c r="E21" s="10" t="s">
        <v>216</v>
      </c>
      <c r="F21" s="10">
        <v>0.93</v>
      </c>
      <c r="G21" s="15"/>
      <c r="H21" s="15"/>
      <c r="I21" s="24">
        <f t="shared" si="1"/>
        <v>0</v>
      </c>
    </row>
    <row r="22" ht="232.5" customHeight="1" spans="1:9">
      <c r="A22" s="9">
        <v>13</v>
      </c>
      <c r="B22" s="14" t="s">
        <v>356</v>
      </c>
      <c r="C22" s="14" t="s">
        <v>357</v>
      </c>
      <c r="D22" s="14"/>
      <c r="E22" s="10" t="s">
        <v>216</v>
      </c>
      <c r="F22" s="10">
        <v>29.37</v>
      </c>
      <c r="G22" s="15"/>
      <c r="H22" s="15"/>
      <c r="I22" s="24">
        <f t="shared" si="1"/>
        <v>0</v>
      </c>
    </row>
    <row r="23" ht="232.5" customHeight="1" spans="1:9">
      <c r="A23" s="9">
        <v>14</v>
      </c>
      <c r="B23" s="14" t="s">
        <v>358</v>
      </c>
      <c r="C23" s="14" t="s">
        <v>359</v>
      </c>
      <c r="D23" s="14"/>
      <c r="E23" s="10" t="s">
        <v>216</v>
      </c>
      <c r="F23" s="10">
        <v>17.67</v>
      </c>
      <c r="G23" s="15"/>
      <c r="H23" s="15"/>
      <c r="I23" s="24">
        <f t="shared" si="1"/>
        <v>0</v>
      </c>
    </row>
    <row r="24" ht="232.5" customHeight="1" spans="1:9">
      <c r="A24" s="9">
        <v>15</v>
      </c>
      <c r="B24" s="14" t="s">
        <v>360</v>
      </c>
      <c r="C24" s="14" t="s">
        <v>361</v>
      </c>
      <c r="D24" s="14"/>
      <c r="E24" s="10" t="s">
        <v>216</v>
      </c>
      <c r="F24" s="10">
        <v>21.23</v>
      </c>
      <c r="G24" s="15"/>
      <c r="H24" s="15"/>
      <c r="I24" s="24">
        <f t="shared" si="1"/>
        <v>0</v>
      </c>
    </row>
    <row r="25" ht="66.75" customHeight="1" spans="1:9">
      <c r="A25" s="9">
        <v>16</v>
      </c>
      <c r="B25" s="14" t="s">
        <v>254</v>
      </c>
      <c r="C25" s="14" t="s">
        <v>255</v>
      </c>
      <c r="D25" s="14"/>
      <c r="E25" s="10" t="s">
        <v>216</v>
      </c>
      <c r="F25" s="10">
        <v>52.18</v>
      </c>
      <c r="G25" s="15"/>
      <c r="H25" s="15"/>
      <c r="I25" s="24">
        <f t="shared" si="1"/>
        <v>0</v>
      </c>
    </row>
    <row r="26" ht="17.25" customHeight="1" spans="1:9">
      <c r="A26" s="13"/>
      <c r="B26" s="14"/>
      <c r="C26" s="14" t="s">
        <v>362</v>
      </c>
      <c r="D26" s="14"/>
      <c r="E26" s="10"/>
      <c r="F26" s="10"/>
      <c r="G26" s="14"/>
      <c r="H26" s="14"/>
      <c r="I26" s="24"/>
    </row>
    <row r="27" ht="79.5" customHeight="1" spans="1:9">
      <c r="A27" s="9">
        <v>17</v>
      </c>
      <c r="B27" s="14" t="s">
        <v>363</v>
      </c>
      <c r="C27" s="14" t="s">
        <v>364</v>
      </c>
      <c r="D27" s="14"/>
      <c r="E27" s="10" t="s">
        <v>24</v>
      </c>
      <c r="F27" s="10">
        <v>3</v>
      </c>
      <c r="G27" s="15"/>
      <c r="H27" s="15"/>
      <c r="I27" s="24">
        <f>F27*G27</f>
        <v>0</v>
      </c>
    </row>
    <row r="28" ht="79.5" customHeight="1" spans="1:9">
      <c r="A28" s="9">
        <v>18</v>
      </c>
      <c r="B28" s="14" t="s">
        <v>365</v>
      </c>
      <c r="C28" s="14" t="s">
        <v>366</v>
      </c>
      <c r="D28" s="14"/>
      <c r="E28" s="10" t="s">
        <v>24</v>
      </c>
      <c r="F28" s="10">
        <v>2</v>
      </c>
      <c r="G28" s="15"/>
      <c r="H28" s="15"/>
      <c r="I28" s="24">
        <f>F28*G28</f>
        <v>0</v>
      </c>
    </row>
    <row r="29" ht="79.5" customHeight="1" spans="1:9">
      <c r="A29" s="9">
        <v>19</v>
      </c>
      <c r="B29" s="14" t="s">
        <v>367</v>
      </c>
      <c r="C29" s="14" t="s">
        <v>368</v>
      </c>
      <c r="D29" s="14"/>
      <c r="E29" s="10" t="s">
        <v>24</v>
      </c>
      <c r="F29" s="10">
        <v>1</v>
      </c>
      <c r="G29" s="16"/>
      <c r="H29" s="16"/>
      <c r="I29" s="24">
        <f>F29*G29</f>
        <v>0</v>
      </c>
    </row>
    <row r="30" ht="17.25" customHeight="1" spans="1:9">
      <c r="A30" s="17" t="s">
        <v>13</v>
      </c>
      <c r="B30" s="18"/>
      <c r="C30" s="18"/>
      <c r="D30" s="18"/>
      <c r="E30" s="18"/>
      <c r="F30" s="18"/>
      <c r="G30" s="19"/>
      <c r="H30" s="19"/>
      <c r="I30" s="25">
        <f>SUM(I5:I29)</f>
        <v>0</v>
      </c>
    </row>
  </sheetData>
  <mergeCells count="62">
    <mergeCell ref="A1:I1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A30:D30"/>
    <mergeCell ref="G30:H30"/>
    <mergeCell ref="A2:A3"/>
    <mergeCell ref="B2:B3"/>
    <mergeCell ref="E2:E3"/>
    <mergeCell ref="F2:F3"/>
    <mergeCell ref="I2:I3"/>
    <mergeCell ref="C2:D3"/>
    <mergeCell ref="G2:H3"/>
  </mergeCells>
  <printOptions horizontalCentered="1"/>
  <pageMargins left="0.200694444444444" right="0.200694444444444" top="0.594444444444444" bottom="0" header="0.594444444444444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汇总表</vt:lpstr>
      <vt:lpstr>【土建工程】</vt:lpstr>
      <vt:lpstr>【强电工程】</vt:lpstr>
      <vt:lpstr>【弱电工程】</vt:lpstr>
      <vt:lpstr>【给排水工程】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******</cp:lastModifiedBy>
  <dcterms:created xsi:type="dcterms:W3CDTF">2024-09-26T11:44:00Z</dcterms:created>
  <dcterms:modified xsi:type="dcterms:W3CDTF">2024-11-21T08:56:38Z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13A0FA9716EC4308A788CF6F7D9C28BB_13</vt:lpwstr>
  </property>
  <property fmtid="{D5CDD505-2E9C-101B-9397-08002B2CF9AE}" pid="4" name="KSOProductBuildVer">
    <vt:lpwstr>2052-12.1.0.18912</vt:lpwstr>
  </property>
</Properties>
</file>