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幼儿园玩教具" sheetId="1" r:id="rId1"/>
    <sheet name="附件1小班区域材料明细清单" sheetId="2" r:id="rId2"/>
    <sheet name="附件2中班区域材料明细清单" sheetId="3" r:id="rId3"/>
    <sheet name="附件3大班区域材料明细清单" sheetId="4" r:id="rId4"/>
    <sheet name="附件4桌面玩具"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25" name="ID_9F7AE1C78FCE4021AB88EB2B0DC8A6BC"/>
        <xdr:cNvPicPr>
          <a:picLocks noChangeAspect="1"/>
        </xdr:cNvPicPr>
      </xdr:nvPicPr>
      <xdr:blipFill>
        <a:blip r:embed="rId1"/>
        <a:stretch>
          <a:fillRect/>
        </a:stretch>
      </xdr:blipFill>
      <xdr:spPr>
        <a:xfrm>
          <a:off x="7452995" y="132050790"/>
          <a:ext cx="576580" cy="628650"/>
        </a:xfrm>
        <a:prstGeom prst="rect">
          <a:avLst/>
        </a:prstGeom>
        <a:noFill/>
        <a:ln w="9525">
          <a:noFill/>
        </a:ln>
      </xdr:spPr>
    </xdr:pic>
  </etc:cellImage>
  <etc:cellImage>
    <xdr:pic>
      <xdr:nvPicPr>
        <xdr:cNvPr id="212" name="ID_2B134B3371AD4970AED6EE89012FA560" descr="38595d62d65450ebf9fc5bef9e2e417"/>
        <xdr:cNvPicPr>
          <a:picLocks noChangeAspect="1"/>
        </xdr:cNvPicPr>
      </xdr:nvPicPr>
      <xdr:blipFill>
        <a:blip r:embed="rId2"/>
        <a:srcRect l="-342" t="26777" r="-505" b="28352"/>
        <a:stretch>
          <a:fillRect/>
        </a:stretch>
      </xdr:blipFill>
      <xdr:spPr>
        <a:xfrm>
          <a:off x="7900670" y="94096840"/>
          <a:ext cx="661670" cy="640715"/>
        </a:xfrm>
        <a:prstGeom prst="rect">
          <a:avLst/>
        </a:prstGeom>
      </xdr:spPr>
    </xdr:pic>
  </etc:cellImage>
  <etc:cellImage>
    <xdr:pic>
      <xdr:nvPicPr>
        <xdr:cNvPr id="7" name="ID_AD0F43FCCD7D4447BF370E5F508077C9"/>
        <xdr:cNvPicPr>
          <a:picLocks noChangeAspect="1"/>
        </xdr:cNvPicPr>
      </xdr:nvPicPr>
      <xdr:blipFill>
        <a:blip r:embed="rId3" r:link="rId4"/>
        <a:stretch>
          <a:fillRect/>
        </a:stretch>
      </xdr:blipFill>
      <xdr:spPr>
        <a:xfrm>
          <a:off x="8654415" y="2098675"/>
          <a:ext cx="810895" cy="541020"/>
        </a:xfrm>
        <a:prstGeom prst="rect">
          <a:avLst/>
        </a:prstGeom>
        <a:noFill/>
        <a:ln w="9525">
          <a:noFill/>
        </a:ln>
      </xdr:spPr>
    </xdr:pic>
  </etc:cellImage>
  <etc:cellImage>
    <xdr:pic>
      <xdr:nvPicPr>
        <xdr:cNvPr id="6" name="ID_EAE9D319E2294DC087320FA9BBD5B227"/>
        <xdr:cNvPicPr>
          <a:picLocks noChangeAspect="1"/>
        </xdr:cNvPicPr>
      </xdr:nvPicPr>
      <xdr:blipFill>
        <a:blip r:embed="rId5" r:link="rId4"/>
        <a:stretch>
          <a:fillRect/>
        </a:stretch>
      </xdr:blipFill>
      <xdr:spPr>
        <a:xfrm>
          <a:off x="8756650" y="951865"/>
          <a:ext cx="533400" cy="873125"/>
        </a:xfrm>
        <a:prstGeom prst="rect">
          <a:avLst/>
        </a:prstGeom>
        <a:noFill/>
        <a:ln w="9525">
          <a:noFill/>
        </a:ln>
      </xdr:spPr>
    </xdr:pic>
  </etc:cellImage>
  <etc:cellImage>
    <xdr:pic>
      <xdr:nvPicPr>
        <xdr:cNvPr id="209" name="ID_639A8C82A1114326B66CA26A2E23A259"/>
        <xdr:cNvPicPr>
          <a:picLocks noChangeAspect="1"/>
        </xdr:cNvPicPr>
      </xdr:nvPicPr>
      <xdr:blipFill>
        <a:blip r:embed="rId6"/>
        <a:stretch>
          <a:fillRect/>
        </a:stretch>
      </xdr:blipFill>
      <xdr:spPr>
        <a:xfrm>
          <a:off x="7653655" y="92451555"/>
          <a:ext cx="923290" cy="617220"/>
        </a:xfrm>
        <a:prstGeom prst="rect">
          <a:avLst/>
        </a:prstGeom>
        <a:noFill/>
        <a:ln w="9525">
          <a:noFill/>
        </a:ln>
      </xdr:spPr>
    </xdr:pic>
  </etc:cellImage>
  <etc:cellImage>
    <xdr:pic>
      <xdr:nvPicPr>
        <xdr:cNvPr id="8" name="ID_4B3DA5007DC048C7865ED6ED0EE1C9DC"/>
        <xdr:cNvPicPr>
          <a:picLocks noChangeAspect="1"/>
        </xdr:cNvPicPr>
      </xdr:nvPicPr>
      <xdr:blipFill>
        <a:blip r:embed="rId7" r:link="rId4"/>
        <a:stretch>
          <a:fillRect/>
        </a:stretch>
      </xdr:blipFill>
      <xdr:spPr>
        <a:xfrm>
          <a:off x="8837295" y="2820035"/>
          <a:ext cx="407035" cy="624205"/>
        </a:xfrm>
        <a:prstGeom prst="rect">
          <a:avLst/>
        </a:prstGeom>
        <a:noFill/>
        <a:ln w="9525">
          <a:noFill/>
        </a:ln>
      </xdr:spPr>
    </xdr:pic>
  </etc:cellImage>
  <etc:cellImage>
    <xdr:pic>
      <xdr:nvPicPr>
        <xdr:cNvPr id="9" name="ID_A998E64D71FC4863A131249BB3A1E9D6"/>
        <xdr:cNvPicPr>
          <a:picLocks noChangeAspect="1"/>
        </xdr:cNvPicPr>
      </xdr:nvPicPr>
      <xdr:blipFill>
        <a:blip r:embed="rId8" r:link="rId4"/>
        <a:stretch>
          <a:fillRect/>
        </a:stretch>
      </xdr:blipFill>
      <xdr:spPr>
        <a:xfrm>
          <a:off x="8666480" y="3724275"/>
          <a:ext cx="696595" cy="1104900"/>
        </a:xfrm>
        <a:prstGeom prst="rect">
          <a:avLst/>
        </a:prstGeom>
        <a:noFill/>
        <a:ln w="9525">
          <a:noFill/>
        </a:ln>
      </xdr:spPr>
    </xdr:pic>
  </etc:cellImage>
  <etc:cellImage>
    <xdr:pic>
      <xdr:nvPicPr>
        <xdr:cNvPr id="10" name="ID_039A2EFC2DB648D883DCE93F1C76E9C1"/>
        <xdr:cNvPicPr>
          <a:picLocks noChangeAspect="1"/>
        </xdr:cNvPicPr>
      </xdr:nvPicPr>
      <xdr:blipFill>
        <a:blip r:embed="rId9" r:link="rId4"/>
        <a:stretch>
          <a:fillRect/>
        </a:stretch>
      </xdr:blipFill>
      <xdr:spPr>
        <a:xfrm>
          <a:off x="8677275" y="5248910"/>
          <a:ext cx="692785" cy="753745"/>
        </a:xfrm>
        <a:prstGeom prst="rect">
          <a:avLst/>
        </a:prstGeom>
        <a:noFill/>
        <a:ln w="9525">
          <a:noFill/>
        </a:ln>
      </xdr:spPr>
    </xdr:pic>
  </etc:cellImage>
  <etc:cellImage>
    <xdr:pic>
      <xdr:nvPicPr>
        <xdr:cNvPr id="238" name="ID_366FAA1EB34A4763867DC69201E53908"/>
        <xdr:cNvPicPr>
          <a:picLocks noChangeAspect="1"/>
        </xdr:cNvPicPr>
      </xdr:nvPicPr>
      <xdr:blipFill>
        <a:blip r:embed="rId10"/>
        <a:stretch>
          <a:fillRect/>
        </a:stretch>
      </xdr:blipFill>
      <xdr:spPr>
        <a:xfrm>
          <a:off x="7519035" y="139369165"/>
          <a:ext cx="474345" cy="454660"/>
        </a:xfrm>
        <a:prstGeom prst="rect">
          <a:avLst/>
        </a:prstGeom>
        <a:noFill/>
        <a:ln w="9525">
          <a:noFill/>
        </a:ln>
      </xdr:spPr>
    </xdr:pic>
  </etc:cellImage>
  <etc:cellImage>
    <xdr:pic>
      <xdr:nvPicPr>
        <xdr:cNvPr id="12" name="ID_3EF51A7BAF9E42D08C9B5F2F772CA007"/>
        <xdr:cNvPicPr>
          <a:picLocks noChangeAspect="1"/>
        </xdr:cNvPicPr>
      </xdr:nvPicPr>
      <xdr:blipFill>
        <a:blip r:embed="rId11" r:link="rId4"/>
        <a:stretch>
          <a:fillRect/>
        </a:stretch>
      </xdr:blipFill>
      <xdr:spPr>
        <a:xfrm>
          <a:off x="8801100" y="7976870"/>
          <a:ext cx="602615" cy="861695"/>
        </a:xfrm>
        <a:prstGeom prst="rect">
          <a:avLst/>
        </a:prstGeom>
        <a:noFill/>
        <a:ln w="9525">
          <a:noFill/>
        </a:ln>
      </xdr:spPr>
    </xdr:pic>
  </etc:cellImage>
  <etc:cellImage>
    <xdr:pic>
      <xdr:nvPicPr>
        <xdr:cNvPr id="23" name="ID_8BA4099B08024025B1D186AC10DCF8F6"/>
        <xdr:cNvPicPr>
          <a:picLocks noChangeAspect="1"/>
        </xdr:cNvPicPr>
      </xdr:nvPicPr>
      <xdr:blipFill>
        <a:blip r:embed="rId12" cstate="print"/>
        <a:stretch>
          <a:fillRect/>
        </a:stretch>
      </xdr:blipFill>
      <xdr:spPr>
        <a:xfrm>
          <a:off x="8628380" y="23408005"/>
          <a:ext cx="1092200" cy="796925"/>
        </a:xfrm>
        <a:prstGeom prst="rect">
          <a:avLst/>
        </a:prstGeom>
      </xdr:spPr>
    </xdr:pic>
  </etc:cellImage>
  <etc:cellImage>
    <xdr:pic>
      <xdr:nvPicPr>
        <xdr:cNvPr id="268" name="ID_CA9CC1B9FBA94193886FD4391F84E564" descr="D:\2014年远燕卫生包\和美产品电子稿(1)\和美产品电子稿\和美HK-802血压计.jpg和美HK-802血压计"/>
        <xdr:cNvPicPr>
          <a:picLocks noChangeAspect="1"/>
        </xdr:cNvPicPr>
      </xdr:nvPicPr>
      <xdr:blipFill>
        <a:blip r:embed="rId13"/>
        <a:srcRect/>
        <a:stretch>
          <a:fillRect/>
        </a:stretch>
      </xdr:blipFill>
      <xdr:spPr>
        <a:xfrm rot="16200000">
          <a:off x="7319645" y="135082915"/>
          <a:ext cx="928370" cy="585470"/>
        </a:xfrm>
        <a:prstGeom prst="rect">
          <a:avLst/>
        </a:prstGeom>
      </xdr:spPr>
    </xdr:pic>
  </etc:cellImage>
  <etc:cellImage>
    <xdr:pic>
      <xdr:nvPicPr>
        <xdr:cNvPr id="11" name="ID_210162C4C63744B0A4F22858B89F67FB"/>
        <xdr:cNvPicPr>
          <a:picLocks noChangeAspect="1"/>
        </xdr:cNvPicPr>
      </xdr:nvPicPr>
      <xdr:blipFill>
        <a:blip r:embed="rId14" r:link="rId4"/>
        <a:stretch>
          <a:fillRect/>
        </a:stretch>
      </xdr:blipFill>
      <xdr:spPr>
        <a:xfrm>
          <a:off x="8734425" y="6490970"/>
          <a:ext cx="570230" cy="908685"/>
        </a:xfrm>
        <a:prstGeom prst="rect">
          <a:avLst/>
        </a:prstGeom>
        <a:noFill/>
        <a:ln w="9525">
          <a:noFill/>
        </a:ln>
      </xdr:spPr>
    </xdr:pic>
  </etc:cellImage>
  <etc:cellImage>
    <xdr:pic>
      <xdr:nvPicPr>
        <xdr:cNvPr id="224" name="ID_7A115C8BC96E4DA8A4A153E1E55FF438"/>
        <xdr:cNvPicPr>
          <a:picLocks noChangeAspect="1"/>
        </xdr:cNvPicPr>
      </xdr:nvPicPr>
      <xdr:blipFill>
        <a:blip r:embed="rId15"/>
        <a:stretch>
          <a:fillRect/>
        </a:stretch>
      </xdr:blipFill>
      <xdr:spPr>
        <a:xfrm>
          <a:off x="7362190" y="128028700"/>
          <a:ext cx="805815" cy="817880"/>
        </a:xfrm>
        <a:prstGeom prst="rect">
          <a:avLst/>
        </a:prstGeom>
        <a:noFill/>
        <a:ln w="9525">
          <a:noFill/>
        </a:ln>
      </xdr:spPr>
    </xdr:pic>
  </etc:cellImage>
  <etc:cellImage>
    <xdr:pic>
      <xdr:nvPicPr>
        <xdr:cNvPr id="13" name="ID_9DEB837A75214D3F9E8A73F3392E1812"/>
        <xdr:cNvPicPr>
          <a:picLocks noChangeAspect="1"/>
        </xdr:cNvPicPr>
      </xdr:nvPicPr>
      <xdr:blipFill>
        <a:blip r:embed="rId16" r:link="rId4"/>
        <a:stretch>
          <a:fillRect/>
        </a:stretch>
      </xdr:blipFill>
      <xdr:spPr>
        <a:xfrm>
          <a:off x="8806180" y="9219565"/>
          <a:ext cx="517525" cy="716915"/>
        </a:xfrm>
        <a:prstGeom prst="rect">
          <a:avLst/>
        </a:prstGeom>
        <a:noFill/>
        <a:ln w="9525">
          <a:noFill/>
        </a:ln>
      </xdr:spPr>
    </xdr:pic>
  </etc:cellImage>
  <etc:cellImage>
    <xdr:pic>
      <xdr:nvPicPr>
        <xdr:cNvPr id="233" name="ID_6F5EBEDAE1B0413C86071A2CD7C1770C"/>
        <xdr:cNvPicPr>
          <a:picLocks noChangeAspect="1"/>
        </xdr:cNvPicPr>
      </xdr:nvPicPr>
      <xdr:blipFill>
        <a:blip r:embed="rId17"/>
        <a:stretch>
          <a:fillRect/>
        </a:stretch>
      </xdr:blipFill>
      <xdr:spPr>
        <a:xfrm>
          <a:off x="7218680" y="113172240"/>
          <a:ext cx="1051560" cy="721995"/>
        </a:xfrm>
        <a:prstGeom prst="rect">
          <a:avLst/>
        </a:prstGeom>
        <a:noFill/>
        <a:ln w="9525">
          <a:noFill/>
        </a:ln>
      </xdr:spPr>
    </xdr:pic>
  </etc:cellImage>
  <etc:cellImage>
    <xdr:pic>
      <xdr:nvPicPr>
        <xdr:cNvPr id="14" name="ID_7B6ED8E04A4E4F1090517EB5C5E4F5DF"/>
        <xdr:cNvPicPr>
          <a:picLocks noChangeAspect="1"/>
        </xdr:cNvPicPr>
      </xdr:nvPicPr>
      <xdr:blipFill>
        <a:blip r:embed="rId18" r:link="rId4"/>
        <a:stretch>
          <a:fillRect/>
        </a:stretch>
      </xdr:blipFill>
      <xdr:spPr>
        <a:xfrm>
          <a:off x="8618220" y="10742930"/>
          <a:ext cx="885825" cy="837565"/>
        </a:xfrm>
        <a:prstGeom prst="rect">
          <a:avLst/>
        </a:prstGeom>
        <a:noFill/>
        <a:ln w="9525">
          <a:noFill/>
        </a:ln>
      </xdr:spPr>
    </xdr:pic>
  </etc:cellImage>
  <etc:cellImage>
    <xdr:pic>
      <xdr:nvPicPr>
        <xdr:cNvPr id="44" name="ID_E61F6275C9EE43E49B95EB230AC5F2C6"/>
        <xdr:cNvPicPr>
          <a:picLocks noChangeAspect="1"/>
        </xdr:cNvPicPr>
      </xdr:nvPicPr>
      <xdr:blipFill>
        <a:blip r:embed="rId19"/>
        <a:stretch>
          <a:fillRect/>
        </a:stretch>
      </xdr:blipFill>
      <xdr:spPr>
        <a:xfrm>
          <a:off x="8588375" y="15918180"/>
          <a:ext cx="1369060" cy="848995"/>
        </a:xfrm>
        <a:prstGeom prst="rect">
          <a:avLst/>
        </a:prstGeom>
        <a:noFill/>
        <a:ln w="9525">
          <a:noFill/>
        </a:ln>
      </xdr:spPr>
    </xdr:pic>
  </etc:cellImage>
  <etc:cellImage>
    <xdr:pic>
      <xdr:nvPicPr>
        <xdr:cNvPr id="33" name="ID_7E3500239DD54A038CFE567CA3FD48D8"/>
        <xdr:cNvPicPr>
          <a:picLocks noChangeAspect="1"/>
        </xdr:cNvPicPr>
      </xdr:nvPicPr>
      <xdr:blipFill>
        <a:blip r:embed="rId20"/>
        <a:stretch>
          <a:fillRect/>
        </a:stretch>
      </xdr:blipFill>
      <xdr:spPr>
        <a:xfrm>
          <a:off x="8643620" y="18168620"/>
          <a:ext cx="1025525" cy="564515"/>
        </a:xfrm>
        <a:prstGeom prst="rect">
          <a:avLst/>
        </a:prstGeom>
        <a:noFill/>
        <a:ln w="9525">
          <a:noFill/>
        </a:ln>
      </xdr:spPr>
    </xdr:pic>
  </etc:cellImage>
  <etc:cellImage>
    <xdr:pic>
      <xdr:nvPicPr>
        <xdr:cNvPr id="220" name="ID_99AF7E6881164547BDEF032109D3A989"/>
        <xdr:cNvPicPr>
          <a:picLocks noChangeAspect="1"/>
        </xdr:cNvPicPr>
      </xdr:nvPicPr>
      <xdr:blipFill>
        <a:blip r:embed="rId21"/>
        <a:stretch>
          <a:fillRect/>
        </a:stretch>
      </xdr:blipFill>
      <xdr:spPr>
        <a:xfrm>
          <a:off x="7433310" y="127064770"/>
          <a:ext cx="604520" cy="774700"/>
        </a:xfrm>
        <a:prstGeom prst="rect">
          <a:avLst/>
        </a:prstGeom>
        <a:noFill/>
        <a:ln w="9525">
          <a:noFill/>
        </a:ln>
      </xdr:spPr>
    </xdr:pic>
  </etc:cellImage>
  <etc:cellImage>
    <xdr:pic>
      <xdr:nvPicPr>
        <xdr:cNvPr id="20" name="ID_6F47F8F5415940C4910D5698B065B3F6"/>
        <xdr:cNvPicPr>
          <a:picLocks noChangeAspect="1"/>
        </xdr:cNvPicPr>
      </xdr:nvPicPr>
      <xdr:blipFill>
        <a:blip r:embed="rId22"/>
        <a:stretch>
          <a:fillRect/>
        </a:stretch>
      </xdr:blipFill>
      <xdr:spPr>
        <a:xfrm>
          <a:off x="8457565" y="19876135"/>
          <a:ext cx="1499870" cy="636270"/>
        </a:xfrm>
        <a:prstGeom prst="rect">
          <a:avLst/>
        </a:prstGeom>
        <a:noFill/>
        <a:ln w="9525">
          <a:noFill/>
        </a:ln>
      </xdr:spPr>
    </xdr:pic>
  </etc:cellImage>
  <etc:cellImage>
    <xdr:pic>
      <xdr:nvPicPr>
        <xdr:cNvPr id="210" name="ID_7F5F235EF5664D28A8E26E36C8793439"/>
        <xdr:cNvPicPr>
          <a:picLocks noChangeAspect="1"/>
        </xdr:cNvPicPr>
      </xdr:nvPicPr>
      <xdr:blipFill>
        <a:blip r:embed="rId23"/>
        <a:stretch>
          <a:fillRect/>
        </a:stretch>
      </xdr:blipFill>
      <xdr:spPr>
        <a:xfrm>
          <a:off x="7659370" y="91636215"/>
          <a:ext cx="990600" cy="610235"/>
        </a:xfrm>
        <a:prstGeom prst="rect">
          <a:avLst/>
        </a:prstGeom>
        <a:noFill/>
        <a:ln w="9525">
          <a:noFill/>
        </a:ln>
      </xdr:spPr>
    </xdr:pic>
  </etc:cellImage>
  <etc:cellImage>
    <xdr:pic>
      <xdr:nvPicPr>
        <xdr:cNvPr id="21" name="ID_7E50798FAB384EAA89362A4AA07747D1"/>
        <xdr:cNvPicPr>
          <a:picLocks noChangeAspect="1"/>
        </xdr:cNvPicPr>
      </xdr:nvPicPr>
      <xdr:blipFill>
        <a:blip r:embed="rId24" cstate="print"/>
        <a:stretch>
          <a:fillRect/>
        </a:stretch>
      </xdr:blipFill>
      <xdr:spPr>
        <a:xfrm>
          <a:off x="8726805" y="20935950"/>
          <a:ext cx="895350" cy="805815"/>
        </a:xfrm>
        <a:prstGeom prst="rect">
          <a:avLst/>
        </a:prstGeom>
      </xdr:spPr>
    </xdr:pic>
  </etc:cellImage>
  <etc:cellImage>
    <xdr:pic>
      <xdr:nvPicPr>
        <xdr:cNvPr id="223" name="ID_12E8B87E64134D8E87D87F803D84D432"/>
        <xdr:cNvPicPr>
          <a:picLocks noChangeAspect="1"/>
        </xdr:cNvPicPr>
      </xdr:nvPicPr>
      <xdr:blipFill>
        <a:blip r:embed="rId25"/>
        <a:stretch>
          <a:fillRect/>
        </a:stretch>
      </xdr:blipFill>
      <xdr:spPr>
        <a:xfrm>
          <a:off x="7458710" y="131086860"/>
          <a:ext cx="612775" cy="611505"/>
        </a:xfrm>
        <a:prstGeom prst="rect">
          <a:avLst/>
        </a:prstGeom>
        <a:noFill/>
        <a:ln w="9525">
          <a:noFill/>
        </a:ln>
      </xdr:spPr>
    </xdr:pic>
  </etc:cellImage>
  <etc:cellImage>
    <xdr:pic>
      <xdr:nvPicPr>
        <xdr:cNvPr id="214" name="ID_DCBCEB92CD63455A8C4B525A7BA0D98A"/>
        <xdr:cNvPicPr>
          <a:picLocks noChangeAspect="1"/>
        </xdr:cNvPicPr>
      </xdr:nvPicPr>
      <xdr:blipFill>
        <a:blip r:embed="rId26"/>
        <a:stretch>
          <a:fillRect/>
        </a:stretch>
      </xdr:blipFill>
      <xdr:spPr>
        <a:xfrm>
          <a:off x="7282180" y="116157375"/>
          <a:ext cx="610870" cy="629920"/>
        </a:xfrm>
        <a:prstGeom prst="rect">
          <a:avLst/>
        </a:prstGeom>
        <a:noFill/>
        <a:ln w="9525">
          <a:noFill/>
        </a:ln>
      </xdr:spPr>
    </xdr:pic>
  </etc:cellImage>
  <etc:cellImage>
    <xdr:pic>
      <xdr:nvPicPr>
        <xdr:cNvPr id="22" name="ID_54D09FA34B114CBFA2383D9428CEB921"/>
        <xdr:cNvPicPr>
          <a:picLocks noChangeAspect="1"/>
        </xdr:cNvPicPr>
      </xdr:nvPicPr>
      <xdr:blipFill>
        <a:blip r:embed="rId27" cstate="print"/>
        <a:stretch>
          <a:fillRect/>
        </a:stretch>
      </xdr:blipFill>
      <xdr:spPr>
        <a:xfrm>
          <a:off x="8682355" y="22136100"/>
          <a:ext cx="1050290" cy="876300"/>
        </a:xfrm>
        <a:prstGeom prst="rect">
          <a:avLst/>
        </a:prstGeom>
      </xdr:spPr>
    </xdr:pic>
  </etc:cellImage>
  <etc:cellImage>
    <xdr:pic>
      <xdr:nvPicPr>
        <xdr:cNvPr id="239" name="ID_9C865F69FA2B4B47B694B3A3FBEB4424"/>
        <xdr:cNvPicPr>
          <a:picLocks noChangeAspect="1"/>
        </xdr:cNvPicPr>
      </xdr:nvPicPr>
      <xdr:blipFill>
        <a:blip r:embed="rId28"/>
        <a:stretch>
          <a:fillRect/>
        </a:stretch>
      </xdr:blipFill>
      <xdr:spPr>
        <a:xfrm>
          <a:off x="7376795" y="114161570"/>
          <a:ext cx="790575" cy="752475"/>
        </a:xfrm>
        <a:prstGeom prst="rect">
          <a:avLst/>
        </a:prstGeom>
        <a:noFill/>
        <a:ln w="9525">
          <a:noFill/>
        </a:ln>
      </xdr:spPr>
    </xdr:pic>
  </etc:cellImage>
  <etc:cellImage>
    <xdr:pic>
      <xdr:nvPicPr>
        <xdr:cNvPr id="24" name="ID_39131EC46B94480BAAD88422CA78505F"/>
        <xdr:cNvPicPr>
          <a:picLocks noChangeAspect="1"/>
        </xdr:cNvPicPr>
      </xdr:nvPicPr>
      <xdr:blipFill>
        <a:blip r:embed="rId29" cstate="print"/>
        <a:stretch>
          <a:fillRect/>
        </a:stretch>
      </xdr:blipFill>
      <xdr:spPr>
        <a:xfrm>
          <a:off x="8783955" y="24524335"/>
          <a:ext cx="781050" cy="786765"/>
        </a:xfrm>
        <a:prstGeom prst="rect">
          <a:avLst/>
        </a:prstGeom>
      </xdr:spPr>
    </xdr:pic>
  </etc:cellImage>
  <etc:cellImage>
    <xdr:pic>
      <xdr:nvPicPr>
        <xdr:cNvPr id="39" name="ID_141A508F164046EF800FCC3691E74C6B"/>
        <xdr:cNvPicPr>
          <a:picLocks noChangeAspect="1"/>
        </xdr:cNvPicPr>
      </xdr:nvPicPr>
      <xdr:blipFill>
        <a:blip r:embed="rId30"/>
        <a:stretch>
          <a:fillRect/>
        </a:stretch>
      </xdr:blipFill>
      <xdr:spPr>
        <a:xfrm>
          <a:off x="8582660" y="26941780"/>
          <a:ext cx="983615" cy="841375"/>
        </a:xfrm>
        <a:prstGeom prst="rect">
          <a:avLst/>
        </a:prstGeom>
        <a:noFill/>
        <a:ln w="9525">
          <a:noFill/>
        </a:ln>
      </xdr:spPr>
    </xdr:pic>
  </etc:cellImage>
  <etc:cellImage>
    <xdr:pic>
      <xdr:nvPicPr>
        <xdr:cNvPr id="292" name="ID_38B21660DDC94D55AAA96810028CBD09" descr="_~_(Y_K{PBK`{)ZV5XP~1LY"/>
        <xdr:cNvPicPr>
          <a:picLocks noChangeAspect="1"/>
        </xdr:cNvPicPr>
      </xdr:nvPicPr>
      <xdr:blipFill>
        <a:blip r:embed="rId31"/>
        <a:stretch>
          <a:fillRect/>
        </a:stretch>
      </xdr:blipFill>
      <xdr:spPr>
        <a:xfrm>
          <a:off x="7338060" y="129842260"/>
          <a:ext cx="793750" cy="773430"/>
        </a:xfrm>
        <a:prstGeom prst="rect">
          <a:avLst/>
        </a:prstGeom>
        <a:noFill/>
        <a:ln w="9525">
          <a:noFill/>
        </a:ln>
      </xdr:spPr>
    </xdr:pic>
  </etc:cellImage>
  <etc:cellImage>
    <xdr:pic>
      <xdr:nvPicPr>
        <xdr:cNvPr id="25" name="ID_C6DD6E63F35247EDB6D85493B9C3DFEB"/>
        <xdr:cNvPicPr>
          <a:picLocks noChangeAspect="1" noChangeArrowheads="1"/>
        </xdr:cNvPicPr>
      </xdr:nvPicPr>
      <xdr:blipFill>
        <a:blip r:embed="rId32">
          <a:extLst>
            <a:ext uri="{28A0092B-C50C-407E-A947-70E740481C1C}">
              <a14:useLocalDpi xmlns:a14="http://schemas.microsoft.com/office/drawing/2010/main" val="0"/>
            </a:ext>
          </a:extLst>
        </a:blip>
        <a:srcRect/>
        <a:stretch>
          <a:fillRect/>
        </a:stretch>
      </xdr:blipFill>
      <xdr:spPr>
        <a:xfrm>
          <a:off x="8675370" y="28225115"/>
          <a:ext cx="998220" cy="828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8" name="ID_5329721567074B60941C0DE2E52FEB71"/>
        <xdr:cNvPicPr>
          <a:picLocks noChangeAspect="1"/>
        </xdr:cNvPicPr>
      </xdr:nvPicPr>
      <xdr:blipFill>
        <a:blip r:embed="rId33"/>
        <a:stretch>
          <a:fillRect/>
        </a:stretch>
      </xdr:blipFill>
      <xdr:spPr>
        <a:xfrm>
          <a:off x="7610475" y="93251655"/>
          <a:ext cx="948055" cy="532130"/>
        </a:xfrm>
        <a:prstGeom prst="rect">
          <a:avLst/>
        </a:prstGeom>
        <a:noFill/>
        <a:ln w="9525">
          <a:noFill/>
        </a:ln>
      </xdr:spPr>
    </xdr:pic>
  </etc:cellImage>
  <etc:cellImage>
    <xdr:pic>
      <xdr:nvPicPr>
        <xdr:cNvPr id="31" name="ID_C7E4905210E04D9BA3ED603E92BE54C4"/>
        <xdr:cNvPicPr>
          <a:picLocks noChangeAspect="1"/>
        </xdr:cNvPicPr>
      </xdr:nvPicPr>
      <xdr:blipFill>
        <a:blip r:embed="rId34"/>
        <a:stretch>
          <a:fillRect/>
        </a:stretch>
      </xdr:blipFill>
      <xdr:spPr>
        <a:xfrm>
          <a:off x="8430260" y="29556710"/>
          <a:ext cx="1337945" cy="665480"/>
        </a:xfrm>
        <a:prstGeom prst="rect">
          <a:avLst/>
        </a:prstGeom>
        <a:noFill/>
        <a:ln w="9525">
          <a:noFill/>
        </a:ln>
      </xdr:spPr>
    </xdr:pic>
  </etc:cellImage>
  <etc:cellImage>
    <xdr:pic>
      <xdr:nvPicPr>
        <xdr:cNvPr id="240" name="ID_973384A0865D4BD182BC0D5ECB3B5D15"/>
        <xdr:cNvPicPr>
          <a:picLocks noChangeAspect="1"/>
        </xdr:cNvPicPr>
      </xdr:nvPicPr>
      <xdr:blipFill>
        <a:blip r:embed="rId35"/>
        <a:stretch>
          <a:fillRect/>
        </a:stretch>
      </xdr:blipFill>
      <xdr:spPr>
        <a:xfrm>
          <a:off x="7332345" y="115098830"/>
          <a:ext cx="882650" cy="847090"/>
        </a:xfrm>
        <a:prstGeom prst="rect">
          <a:avLst/>
        </a:prstGeom>
        <a:noFill/>
        <a:ln w="9525">
          <a:noFill/>
        </a:ln>
      </xdr:spPr>
    </xdr:pic>
  </etc:cellImage>
  <etc:cellImage>
    <xdr:pic>
      <xdr:nvPicPr>
        <xdr:cNvPr id="190" name="ID_C1A0A80390444885808C7BA38AD95A77" descr="c30b10875e5074730d07c7530258c8a"/>
        <xdr:cNvPicPr>
          <a:picLocks noChangeAspect="1"/>
        </xdr:cNvPicPr>
      </xdr:nvPicPr>
      <xdr:blipFill>
        <a:blip r:embed="rId36"/>
        <a:srcRect l="8003" t="-3345" r="15639"/>
        <a:stretch>
          <a:fillRect/>
        </a:stretch>
      </xdr:blipFill>
      <xdr:spPr>
        <a:xfrm>
          <a:off x="8613140" y="54886860"/>
          <a:ext cx="681990" cy="689610"/>
        </a:xfrm>
        <a:prstGeom prst="rect">
          <a:avLst/>
        </a:prstGeom>
        <a:noFill/>
        <a:ln w="9525">
          <a:noFill/>
        </a:ln>
      </xdr:spPr>
    </xdr:pic>
  </etc:cellImage>
  <etc:cellImage>
    <xdr:pic>
      <xdr:nvPicPr>
        <xdr:cNvPr id="204" name="ID_0D3A4B9FFFB94157B81EDE11543093D0" descr="E:\客户\2022年份\新建文件夹\20221210\新品.20352.png新品.20352"/>
        <xdr:cNvPicPr>
          <a:picLocks noChangeAspect="1"/>
        </xdr:cNvPicPr>
      </xdr:nvPicPr>
      <xdr:blipFill>
        <a:blip r:embed="rId37"/>
        <a:srcRect/>
        <a:stretch>
          <a:fillRect/>
        </a:stretch>
      </xdr:blipFill>
      <xdr:spPr>
        <a:xfrm>
          <a:off x="7630160" y="89696925"/>
          <a:ext cx="1011555" cy="744220"/>
        </a:xfrm>
        <a:prstGeom prst="rect">
          <a:avLst/>
        </a:prstGeom>
      </xdr:spPr>
    </xdr:pic>
  </etc:cellImage>
  <etc:cellImage>
    <xdr:pic>
      <xdr:nvPicPr>
        <xdr:cNvPr id="32" name="ID_73E4462DD4164310A63C847E40D98BBC"/>
        <xdr:cNvPicPr>
          <a:picLocks noChangeAspect="1"/>
        </xdr:cNvPicPr>
      </xdr:nvPicPr>
      <xdr:blipFill>
        <a:blip r:embed="rId34"/>
        <a:stretch>
          <a:fillRect/>
        </a:stretch>
      </xdr:blipFill>
      <xdr:spPr>
        <a:xfrm>
          <a:off x="8468360" y="30917515"/>
          <a:ext cx="1270000" cy="631825"/>
        </a:xfrm>
        <a:prstGeom prst="rect">
          <a:avLst/>
        </a:prstGeom>
        <a:noFill/>
        <a:ln w="9525">
          <a:noFill/>
        </a:ln>
      </xdr:spPr>
    </xdr:pic>
  </etc:cellImage>
  <etc:cellImage>
    <xdr:pic>
      <xdr:nvPicPr>
        <xdr:cNvPr id="250" name="ID_3B108A695252402F8EA06F3145C6FF2A" descr="1676444643656"/>
        <xdr:cNvPicPr>
          <a:picLocks noChangeAspect="1"/>
        </xdr:cNvPicPr>
      </xdr:nvPicPr>
      <xdr:blipFill>
        <a:blip r:embed="rId38"/>
        <a:stretch>
          <a:fillRect/>
        </a:stretch>
      </xdr:blipFill>
      <xdr:spPr>
        <a:xfrm>
          <a:off x="7647305" y="136137650"/>
          <a:ext cx="1363980" cy="742950"/>
        </a:xfrm>
        <a:prstGeom prst="rect">
          <a:avLst/>
        </a:prstGeom>
        <a:noFill/>
        <a:ln w="9525">
          <a:noFill/>
        </a:ln>
      </xdr:spPr>
    </xdr:pic>
  </etc:cellImage>
  <etc:cellImage>
    <xdr:pic>
      <xdr:nvPicPr>
        <xdr:cNvPr id="234" name="ID_5C18579314B24F4E8C0A9382DF93F0E0"/>
        <xdr:cNvPicPr>
          <a:picLocks noChangeAspect="1"/>
        </xdr:cNvPicPr>
      </xdr:nvPicPr>
      <xdr:blipFill>
        <a:blip r:embed="rId39"/>
        <a:stretch>
          <a:fillRect/>
        </a:stretch>
      </xdr:blipFill>
      <xdr:spPr>
        <a:xfrm>
          <a:off x="7634605" y="141161135"/>
          <a:ext cx="381000" cy="499745"/>
        </a:xfrm>
        <a:prstGeom prst="rect">
          <a:avLst/>
        </a:prstGeom>
        <a:noFill/>
        <a:ln w="9525">
          <a:noFill/>
        </a:ln>
      </xdr:spPr>
    </xdr:pic>
  </etc:cellImage>
  <etc:cellImage>
    <xdr:pic>
      <xdr:nvPicPr>
        <xdr:cNvPr id="26" name="ID_55BB3363F0BA48E8BF906EC33FB4097C"/>
        <xdr:cNvPicPr>
          <a:picLocks noChangeAspect="1"/>
        </xdr:cNvPicPr>
      </xdr:nvPicPr>
      <xdr:blipFill>
        <a:blip r:embed="rId40" cstate="print"/>
        <a:stretch>
          <a:fillRect/>
        </a:stretch>
      </xdr:blipFill>
      <xdr:spPr>
        <a:xfrm>
          <a:off x="8682990" y="32061785"/>
          <a:ext cx="800100" cy="786130"/>
        </a:xfrm>
        <a:prstGeom prst="rect">
          <a:avLst/>
        </a:prstGeom>
        <a:noFill/>
        <a:ln w="9525">
          <a:noFill/>
        </a:ln>
      </xdr:spPr>
    </xdr:pic>
  </etc:cellImage>
  <etc:cellImage>
    <xdr:pic>
      <xdr:nvPicPr>
        <xdr:cNvPr id="222" name="ID_6644CC612EA54D9BBFA7AFCE2C05063C"/>
        <xdr:cNvPicPr>
          <a:picLocks noChangeAspect="1"/>
        </xdr:cNvPicPr>
      </xdr:nvPicPr>
      <xdr:blipFill>
        <a:blip r:embed="rId41"/>
        <a:stretch>
          <a:fillRect/>
        </a:stretch>
      </xdr:blipFill>
      <xdr:spPr>
        <a:xfrm>
          <a:off x="7521575" y="130116580"/>
          <a:ext cx="540385" cy="628015"/>
        </a:xfrm>
        <a:prstGeom prst="rect">
          <a:avLst/>
        </a:prstGeom>
        <a:noFill/>
        <a:ln w="9525">
          <a:noFill/>
        </a:ln>
      </xdr:spPr>
    </xdr:pic>
  </etc:cellImage>
  <etc:cellImage>
    <xdr:pic>
      <xdr:nvPicPr>
        <xdr:cNvPr id="41" name="ID_8AF70AD1C9C849C88662D65AB644262A"/>
        <xdr:cNvPicPr>
          <a:picLocks noChangeAspect="1"/>
        </xdr:cNvPicPr>
      </xdr:nvPicPr>
      <xdr:blipFill>
        <a:blip r:embed="rId42"/>
        <a:stretch>
          <a:fillRect/>
        </a:stretch>
      </xdr:blipFill>
      <xdr:spPr>
        <a:xfrm rot="5400000">
          <a:off x="8682355" y="38097460"/>
          <a:ext cx="690880" cy="931545"/>
        </a:xfrm>
        <a:prstGeom prst="rect">
          <a:avLst/>
        </a:prstGeom>
        <a:noFill/>
        <a:ln w="9525">
          <a:noFill/>
        </a:ln>
      </xdr:spPr>
    </xdr:pic>
  </etc:cellImage>
  <etc:cellImage>
    <xdr:pic>
      <xdr:nvPicPr>
        <xdr:cNvPr id="27" name="ID_22DEC26EE3174EFD9E9DB2683E1EC07F"/>
        <xdr:cNvPicPr>
          <a:picLocks noChangeAspect="1"/>
        </xdr:cNvPicPr>
      </xdr:nvPicPr>
      <xdr:blipFill>
        <a:blip r:embed="rId43" cstate="print"/>
        <a:stretch>
          <a:fillRect/>
        </a:stretch>
      </xdr:blipFill>
      <xdr:spPr>
        <a:xfrm>
          <a:off x="8488680" y="39069645"/>
          <a:ext cx="1219200" cy="952500"/>
        </a:xfrm>
        <a:prstGeom prst="rect">
          <a:avLst/>
        </a:prstGeom>
        <a:noFill/>
        <a:ln w="9525">
          <a:noFill/>
        </a:ln>
      </xdr:spPr>
    </xdr:pic>
  </etc:cellImage>
  <etc:cellImage>
    <xdr:pic>
      <xdr:nvPicPr>
        <xdr:cNvPr id="28" name="ID_6588AAF468BE47EE8EE8CBC134AD7ADA"/>
        <xdr:cNvPicPr>
          <a:picLocks noChangeAspect="1"/>
        </xdr:cNvPicPr>
      </xdr:nvPicPr>
      <xdr:blipFill>
        <a:blip r:embed="rId44"/>
        <a:stretch>
          <a:fillRect/>
        </a:stretch>
      </xdr:blipFill>
      <xdr:spPr>
        <a:xfrm>
          <a:off x="8570595" y="40553640"/>
          <a:ext cx="1141730" cy="590550"/>
        </a:xfrm>
        <a:prstGeom prst="rect">
          <a:avLst/>
        </a:prstGeom>
        <a:noFill/>
        <a:ln w="9525">
          <a:noFill/>
        </a:ln>
      </xdr:spPr>
    </xdr:pic>
  </etc:cellImage>
  <etc:cellImage>
    <xdr:pic>
      <xdr:nvPicPr>
        <xdr:cNvPr id="197" name="ID_7E1A7EB9AD644E9B85E9C5F9603C10FB"/>
        <xdr:cNvPicPr>
          <a:picLocks noChangeAspect="1"/>
        </xdr:cNvPicPr>
      </xdr:nvPicPr>
      <xdr:blipFill>
        <a:blip r:embed="rId45"/>
        <a:stretch>
          <a:fillRect/>
        </a:stretch>
      </xdr:blipFill>
      <xdr:spPr>
        <a:xfrm>
          <a:off x="8674100" y="121012585"/>
          <a:ext cx="664210" cy="650875"/>
        </a:xfrm>
        <a:prstGeom prst="rect">
          <a:avLst/>
        </a:prstGeom>
        <a:noFill/>
        <a:ln w="9525">
          <a:noFill/>
        </a:ln>
      </xdr:spPr>
    </xdr:pic>
  </etc:cellImage>
  <etc:cellImage>
    <xdr:pic>
      <xdr:nvPicPr>
        <xdr:cNvPr id="203" name="ID_6A4E200D07A64CC7B4341030D3B943BE" descr="米奇椅"/>
        <xdr:cNvPicPr>
          <a:picLocks noChangeAspect="1"/>
        </xdr:cNvPicPr>
      </xdr:nvPicPr>
      <xdr:blipFill>
        <a:blip r:embed="rId46"/>
        <a:stretch>
          <a:fillRect/>
        </a:stretch>
      </xdr:blipFill>
      <xdr:spPr>
        <a:xfrm>
          <a:off x="7722870" y="96544765"/>
          <a:ext cx="894080" cy="554990"/>
        </a:xfrm>
        <a:prstGeom prst="rect">
          <a:avLst/>
        </a:prstGeom>
        <a:ln w="28575" cmpd="dbl">
          <a:noFill/>
          <a:prstDash val="solid"/>
        </a:ln>
      </xdr:spPr>
    </xdr:pic>
  </etc:cellImage>
  <etc:cellImage>
    <xdr:pic>
      <xdr:nvPicPr>
        <xdr:cNvPr id="188" name="ID_DA2BD037235B4D7FBD64763A335E51E3"/>
        <xdr:cNvPicPr>
          <a:picLocks noChangeAspect="1"/>
        </xdr:cNvPicPr>
      </xdr:nvPicPr>
      <xdr:blipFill>
        <a:blip r:embed="rId26"/>
        <a:stretch>
          <a:fillRect/>
        </a:stretch>
      </xdr:blipFill>
      <xdr:spPr>
        <a:xfrm>
          <a:off x="8536940" y="52420520"/>
          <a:ext cx="829945" cy="962660"/>
        </a:xfrm>
        <a:prstGeom prst="rect">
          <a:avLst/>
        </a:prstGeom>
        <a:noFill/>
        <a:ln w="9525">
          <a:noFill/>
        </a:ln>
      </xdr:spPr>
    </xdr:pic>
  </etc:cellImage>
  <etc:cellImage>
    <xdr:pic>
      <xdr:nvPicPr>
        <xdr:cNvPr id="189" name="ID_0707D0BF4E5D415DA81945C0E0FDE5C4"/>
        <xdr:cNvPicPr>
          <a:picLocks noChangeAspect="1"/>
        </xdr:cNvPicPr>
      </xdr:nvPicPr>
      <xdr:blipFill>
        <a:blip r:embed="rId47"/>
        <a:stretch>
          <a:fillRect/>
        </a:stretch>
      </xdr:blipFill>
      <xdr:spPr>
        <a:xfrm>
          <a:off x="8453120" y="53708935"/>
          <a:ext cx="934720" cy="891540"/>
        </a:xfrm>
        <a:prstGeom prst="rect">
          <a:avLst/>
        </a:prstGeom>
        <a:noFill/>
        <a:ln w="9525">
          <a:noFill/>
        </a:ln>
      </xdr:spPr>
    </xdr:pic>
  </etc:cellImage>
  <etc:cellImage>
    <xdr:pic>
      <xdr:nvPicPr>
        <xdr:cNvPr id="122" name="ID_5350FC0537B14EAF892C67B9A6BE8204" descr="44"/>
        <xdr:cNvPicPr>
          <a:picLocks noChangeAspect="1"/>
        </xdr:cNvPicPr>
      </xdr:nvPicPr>
      <xdr:blipFill>
        <a:blip r:embed="rId48"/>
        <a:stretch>
          <a:fillRect/>
        </a:stretch>
      </xdr:blipFill>
      <xdr:spPr>
        <a:xfrm>
          <a:off x="8590915" y="57974230"/>
          <a:ext cx="1130935" cy="688340"/>
        </a:xfrm>
        <a:prstGeom prst="rect">
          <a:avLst/>
        </a:prstGeom>
        <a:ln w="28575" cmpd="dbl">
          <a:noFill/>
          <a:prstDash val="solid"/>
        </a:ln>
      </xdr:spPr>
    </xdr:pic>
  </etc:cellImage>
  <etc:cellImage>
    <xdr:pic>
      <xdr:nvPicPr>
        <xdr:cNvPr id="260" name="ID_86BC175330F5436093195E29B217E087" descr="d6f221a2f43a8813a2453c185fe5d29"/>
        <xdr:cNvPicPr>
          <a:picLocks noChangeAspect="1"/>
        </xdr:cNvPicPr>
      </xdr:nvPicPr>
      <xdr:blipFill>
        <a:blip r:embed="rId49" cstate="print"/>
        <a:stretch>
          <a:fillRect/>
        </a:stretch>
      </xdr:blipFill>
      <xdr:spPr>
        <a:xfrm rot="16200000">
          <a:off x="7361555" y="149494240"/>
          <a:ext cx="843280" cy="1082675"/>
        </a:xfrm>
        <a:prstGeom prst="rect">
          <a:avLst/>
        </a:prstGeom>
      </xdr:spPr>
    </xdr:pic>
  </etc:cellImage>
  <etc:cellImage>
    <xdr:pic>
      <xdr:nvPicPr>
        <xdr:cNvPr id="129" name="ID_EA2569643F7443BBAF37D3B9216CA7A7"/>
        <xdr:cNvPicPr>
          <a:picLocks noChangeAspect="1"/>
        </xdr:cNvPicPr>
      </xdr:nvPicPr>
      <xdr:blipFill>
        <a:blip r:embed="rId50"/>
        <a:stretch>
          <a:fillRect/>
        </a:stretch>
      </xdr:blipFill>
      <xdr:spPr>
        <a:xfrm>
          <a:off x="8573135" y="64643635"/>
          <a:ext cx="838200" cy="564515"/>
        </a:xfrm>
        <a:prstGeom prst="rect">
          <a:avLst/>
        </a:prstGeom>
        <a:noFill/>
        <a:ln w="19050" cap="flat" cmpd="sng">
          <a:noFill/>
          <a:prstDash val="solid"/>
          <a:round/>
          <a:headEnd type="none" w="med" len="med"/>
          <a:tailEnd type="none" w="med" len="med"/>
        </a:ln>
      </xdr:spPr>
    </xdr:pic>
  </etc:cellImage>
  <etc:cellImage>
    <xdr:pic>
      <xdr:nvPicPr>
        <xdr:cNvPr id="198" name="ID_30BA7E7BC14342C19CBED2AACFD1EEFA" descr="37"/>
        <xdr:cNvPicPr>
          <a:picLocks noChangeAspect="1"/>
        </xdr:cNvPicPr>
      </xdr:nvPicPr>
      <xdr:blipFill>
        <a:blip r:embed="rId51"/>
        <a:stretch>
          <a:fillRect/>
        </a:stretch>
      </xdr:blipFill>
      <xdr:spPr>
        <a:xfrm>
          <a:off x="7611110" y="95402400"/>
          <a:ext cx="1078865" cy="630555"/>
        </a:xfrm>
        <a:prstGeom prst="rect">
          <a:avLst/>
        </a:prstGeom>
        <a:ln w="28575" cmpd="dbl">
          <a:noFill/>
          <a:prstDash val="solid"/>
        </a:ln>
      </xdr:spPr>
    </xdr:pic>
  </etc:cellImage>
  <etc:cellImage>
    <xdr:pic>
      <xdr:nvPicPr>
        <xdr:cNvPr id="249" name="ID_5F63B03EFED6498F916067B875820306"/>
        <xdr:cNvPicPr>
          <a:picLocks noChangeAspect="1"/>
        </xdr:cNvPicPr>
      </xdr:nvPicPr>
      <xdr:blipFill>
        <a:blip r:embed="rId52"/>
        <a:stretch>
          <a:fillRect/>
        </a:stretch>
      </xdr:blipFill>
      <xdr:spPr>
        <a:xfrm>
          <a:off x="7276465" y="126239905"/>
          <a:ext cx="923290" cy="561975"/>
        </a:xfrm>
        <a:prstGeom prst="rect">
          <a:avLst/>
        </a:prstGeom>
        <a:noFill/>
        <a:ln w="9525">
          <a:noFill/>
        </a:ln>
      </xdr:spPr>
    </xdr:pic>
  </etc:cellImage>
  <etc:cellImage>
    <xdr:pic>
      <xdr:nvPicPr>
        <xdr:cNvPr id="215" name="ID_CC7883FA973F4230BCA27DB548657B35"/>
        <xdr:cNvPicPr>
          <a:picLocks noChangeAspect="1"/>
        </xdr:cNvPicPr>
      </xdr:nvPicPr>
      <xdr:blipFill>
        <a:blip r:embed="rId47"/>
        <a:stretch>
          <a:fillRect/>
        </a:stretch>
      </xdr:blipFill>
      <xdr:spPr>
        <a:xfrm>
          <a:off x="7312025" y="117064790"/>
          <a:ext cx="935355" cy="788035"/>
        </a:xfrm>
        <a:prstGeom prst="rect">
          <a:avLst/>
        </a:prstGeom>
        <a:noFill/>
        <a:ln w="9525">
          <a:noFill/>
        </a:ln>
      </xdr:spPr>
    </xdr:pic>
  </etc:cellImage>
  <etc:cellImage>
    <xdr:pic>
      <xdr:nvPicPr>
        <xdr:cNvPr id="217" name="ID_98230ED9C9AA4FEF95486823511A8484"/>
        <xdr:cNvPicPr>
          <a:picLocks noChangeAspect="1"/>
        </xdr:cNvPicPr>
      </xdr:nvPicPr>
      <xdr:blipFill>
        <a:blip r:embed="rId53"/>
        <a:stretch>
          <a:fillRect/>
        </a:stretch>
      </xdr:blipFill>
      <xdr:spPr>
        <a:xfrm>
          <a:off x="7299325" y="122885835"/>
          <a:ext cx="986155" cy="1036955"/>
        </a:xfrm>
        <a:prstGeom prst="rect">
          <a:avLst/>
        </a:prstGeom>
        <a:noFill/>
        <a:ln w="9525">
          <a:noFill/>
        </a:ln>
      </xdr:spPr>
    </xdr:pic>
  </etc:cellImage>
  <etc:cellImage>
    <xdr:pic>
      <xdr:nvPicPr>
        <xdr:cNvPr id="218" name="ID_41C4AA869C12445D88D439AB818FF3E3"/>
        <xdr:cNvPicPr>
          <a:picLocks noChangeAspect="1"/>
        </xdr:cNvPicPr>
      </xdr:nvPicPr>
      <xdr:blipFill>
        <a:blip r:embed="rId54"/>
        <a:stretch>
          <a:fillRect/>
        </a:stretch>
      </xdr:blipFill>
      <xdr:spPr>
        <a:xfrm>
          <a:off x="7243445" y="124023755"/>
          <a:ext cx="1042035" cy="558165"/>
        </a:xfrm>
        <a:prstGeom prst="rect">
          <a:avLst/>
        </a:prstGeom>
        <a:noFill/>
        <a:ln w="9525">
          <a:noFill/>
        </a:ln>
      </xdr:spPr>
    </xdr:pic>
  </etc:cellImage>
  <etc:cellImage>
    <xdr:pic>
      <xdr:nvPicPr>
        <xdr:cNvPr id="232" name="ID_179B34A8F3024CF28E8470A0A5C93D95"/>
        <xdr:cNvPicPr>
          <a:picLocks noChangeAspect="1"/>
        </xdr:cNvPicPr>
      </xdr:nvPicPr>
      <xdr:blipFill>
        <a:blip r:embed="rId55"/>
        <a:stretch>
          <a:fillRect/>
        </a:stretch>
      </xdr:blipFill>
      <xdr:spPr>
        <a:xfrm>
          <a:off x="7348220" y="125041660"/>
          <a:ext cx="833755" cy="724535"/>
        </a:xfrm>
        <a:prstGeom prst="rect">
          <a:avLst/>
        </a:prstGeom>
        <a:noFill/>
        <a:ln w="9525">
          <a:noFill/>
        </a:ln>
      </xdr:spPr>
    </xdr:pic>
  </etc:cellImage>
  <etc:cellImage>
    <xdr:pic>
      <xdr:nvPicPr>
        <xdr:cNvPr id="5" name="ID_0BD54D92597A4906A204FD985832DB8B"/>
        <xdr:cNvPicPr>
          <a:picLocks noChangeAspect="1"/>
        </xdr:cNvPicPr>
      </xdr:nvPicPr>
      <xdr:blipFill>
        <a:blip r:embed="rId56"/>
        <a:stretch>
          <a:fillRect/>
        </a:stretch>
      </xdr:blipFill>
      <xdr:spPr>
        <a:xfrm>
          <a:off x="7354570" y="126205615"/>
          <a:ext cx="1103630" cy="694690"/>
        </a:xfrm>
        <a:prstGeom prst="rect">
          <a:avLst/>
        </a:prstGeom>
        <a:noFill/>
        <a:ln w="9525">
          <a:noFill/>
        </a:ln>
      </xdr:spPr>
    </xdr:pic>
  </etc:cellImage>
  <etc:cellImage>
    <xdr:pic>
      <xdr:nvPicPr>
        <xdr:cNvPr id="221" name="ID_1CB4F623B86E4CD9BB32CD344B3D9C05"/>
        <xdr:cNvPicPr>
          <a:picLocks noChangeAspect="1"/>
        </xdr:cNvPicPr>
      </xdr:nvPicPr>
      <xdr:blipFill>
        <a:blip r:embed="rId57"/>
        <a:stretch>
          <a:fillRect/>
        </a:stretch>
      </xdr:blipFill>
      <xdr:spPr>
        <a:xfrm>
          <a:off x="7379970" y="129062480"/>
          <a:ext cx="769620" cy="814705"/>
        </a:xfrm>
        <a:prstGeom prst="rect">
          <a:avLst/>
        </a:prstGeom>
        <a:noFill/>
        <a:ln w="9525">
          <a:noFill/>
        </a:ln>
      </xdr:spPr>
    </xdr:pic>
  </etc:cellImage>
  <etc:cellImage>
    <xdr:pic>
      <xdr:nvPicPr>
        <xdr:cNvPr id="267" name="ID_77E8DF88565D487BB1FF19155CE66A6B" descr="红外线体温测试仪 额温计F103.jpg"/>
        <xdr:cNvPicPr>
          <a:picLocks noChangeAspect="1"/>
        </xdr:cNvPicPr>
      </xdr:nvPicPr>
      <xdr:blipFill>
        <a:blip r:embed="rId58" cstate="print"/>
        <a:stretch>
          <a:fillRect/>
        </a:stretch>
      </xdr:blipFill>
      <xdr:spPr>
        <a:xfrm rot="16200000">
          <a:off x="7393940" y="166180770"/>
          <a:ext cx="751840" cy="951230"/>
        </a:xfrm>
        <a:prstGeom prst="rect">
          <a:avLst/>
        </a:prstGeom>
      </xdr:spPr>
    </xdr:pic>
  </etc:cellImage>
  <etc:cellImage>
    <xdr:pic>
      <xdr:nvPicPr>
        <xdr:cNvPr id="226" name="ID_5D9061F285E24B4AB66921BAA8DA67E6"/>
        <xdr:cNvPicPr>
          <a:picLocks noChangeAspect="1"/>
        </xdr:cNvPicPr>
      </xdr:nvPicPr>
      <xdr:blipFill>
        <a:blip r:embed="rId59"/>
        <a:stretch>
          <a:fillRect/>
        </a:stretch>
      </xdr:blipFill>
      <xdr:spPr>
        <a:xfrm>
          <a:off x="7395845" y="133011545"/>
          <a:ext cx="718820" cy="721360"/>
        </a:xfrm>
        <a:prstGeom prst="rect">
          <a:avLst/>
        </a:prstGeom>
        <a:noFill/>
        <a:ln w="9525">
          <a:noFill/>
        </a:ln>
      </xdr:spPr>
    </xdr:pic>
  </etc:cellImage>
  <etc:cellImage>
    <xdr:pic>
      <xdr:nvPicPr>
        <xdr:cNvPr id="227" name="ID_8B3A70A0AD5A496CABF76272F673A376"/>
        <xdr:cNvPicPr>
          <a:picLocks noChangeAspect="1"/>
        </xdr:cNvPicPr>
      </xdr:nvPicPr>
      <xdr:blipFill>
        <a:blip r:embed="rId60"/>
        <a:stretch>
          <a:fillRect/>
        </a:stretch>
      </xdr:blipFill>
      <xdr:spPr>
        <a:xfrm>
          <a:off x="7451725" y="134037705"/>
          <a:ext cx="741045" cy="721360"/>
        </a:xfrm>
        <a:prstGeom prst="rect">
          <a:avLst/>
        </a:prstGeom>
        <a:noFill/>
        <a:ln w="9525">
          <a:noFill/>
        </a:ln>
      </xdr:spPr>
    </xdr:pic>
  </etc:cellImage>
  <etc:cellImage>
    <xdr:pic>
      <xdr:nvPicPr>
        <xdr:cNvPr id="228" name="ID_EE6B48368E1F4A7AA3CD96BF967B8BF2"/>
        <xdr:cNvPicPr>
          <a:picLocks noChangeAspect="1"/>
        </xdr:cNvPicPr>
      </xdr:nvPicPr>
      <xdr:blipFill>
        <a:blip r:embed="rId61"/>
        <a:stretch>
          <a:fillRect/>
        </a:stretch>
      </xdr:blipFill>
      <xdr:spPr>
        <a:xfrm>
          <a:off x="7398385" y="135036560"/>
          <a:ext cx="772160" cy="575945"/>
        </a:xfrm>
        <a:prstGeom prst="rect">
          <a:avLst/>
        </a:prstGeom>
        <a:noFill/>
        <a:ln w="9525">
          <a:noFill/>
        </a:ln>
      </xdr:spPr>
    </xdr:pic>
  </etc:cellImage>
  <etc:cellImage>
    <xdr:pic>
      <xdr:nvPicPr>
        <xdr:cNvPr id="229" name="ID_F0B5C6F0D1E64F38962B98D0B78DF19C"/>
        <xdr:cNvPicPr>
          <a:picLocks noChangeAspect="1"/>
        </xdr:cNvPicPr>
      </xdr:nvPicPr>
      <xdr:blipFill>
        <a:blip r:embed="rId62"/>
        <a:stretch>
          <a:fillRect/>
        </a:stretch>
      </xdr:blipFill>
      <xdr:spPr>
        <a:xfrm>
          <a:off x="7471410" y="135892540"/>
          <a:ext cx="660400" cy="575945"/>
        </a:xfrm>
        <a:prstGeom prst="rect">
          <a:avLst/>
        </a:prstGeom>
        <a:noFill/>
        <a:ln w="9525">
          <a:noFill/>
        </a:ln>
      </xdr:spPr>
    </xdr:pic>
  </etc:cellImage>
  <etc:cellImage>
    <xdr:pic>
      <xdr:nvPicPr>
        <xdr:cNvPr id="236" name="ID_A94A2DC7417A40D7A77864A25C1F8BDD"/>
        <xdr:cNvPicPr>
          <a:picLocks noChangeAspect="1"/>
        </xdr:cNvPicPr>
      </xdr:nvPicPr>
      <xdr:blipFill>
        <a:blip r:embed="rId63"/>
        <a:stretch>
          <a:fillRect/>
        </a:stretch>
      </xdr:blipFill>
      <xdr:spPr>
        <a:xfrm>
          <a:off x="7414895" y="140179425"/>
          <a:ext cx="642620" cy="657860"/>
        </a:xfrm>
        <a:prstGeom prst="rect">
          <a:avLst/>
        </a:prstGeom>
        <a:noFill/>
        <a:ln w="9525">
          <a:noFill/>
        </a:ln>
      </xdr:spPr>
    </xdr:pic>
  </etc:cellImage>
  <etc:cellImage>
    <xdr:pic>
      <xdr:nvPicPr>
        <xdr:cNvPr id="230" name="ID_2EE56CA2C1C64D97B54F1AD01E6CAFFD"/>
        <xdr:cNvPicPr>
          <a:picLocks noChangeAspect="1"/>
        </xdr:cNvPicPr>
      </xdr:nvPicPr>
      <xdr:blipFill>
        <a:blip r:embed="rId64"/>
        <a:srcRect l="47923"/>
        <a:stretch>
          <a:fillRect/>
        </a:stretch>
      </xdr:blipFill>
      <xdr:spPr>
        <a:xfrm>
          <a:off x="7491095" y="136714865"/>
          <a:ext cx="680720" cy="636270"/>
        </a:xfrm>
        <a:prstGeom prst="rect">
          <a:avLst/>
        </a:prstGeom>
        <a:noFill/>
        <a:ln w="9525">
          <a:noFill/>
        </a:ln>
      </xdr:spPr>
    </xdr:pic>
  </etc:cellImage>
  <etc:cellImage>
    <xdr:pic>
      <xdr:nvPicPr>
        <xdr:cNvPr id="231" name="ID_43C15E734DCA4B348CFBBFD924645D86"/>
        <xdr:cNvPicPr>
          <a:picLocks noChangeAspect="1"/>
        </xdr:cNvPicPr>
      </xdr:nvPicPr>
      <xdr:blipFill>
        <a:blip r:embed="rId65"/>
        <a:stretch>
          <a:fillRect/>
        </a:stretch>
      </xdr:blipFill>
      <xdr:spPr>
        <a:xfrm>
          <a:off x="7566660" y="137584180"/>
          <a:ext cx="485140" cy="615315"/>
        </a:xfrm>
        <a:prstGeom prst="rect">
          <a:avLst/>
        </a:prstGeom>
        <a:noFill/>
        <a:ln w="9525">
          <a:noFill/>
        </a:ln>
      </xdr:spPr>
    </xdr:pic>
  </etc:cellImage>
  <etc:cellImage>
    <xdr:pic>
      <xdr:nvPicPr>
        <xdr:cNvPr id="235" name="ID_30A729F581384AD8A3FCDF677D94B023"/>
        <xdr:cNvPicPr>
          <a:picLocks noChangeAspect="1"/>
        </xdr:cNvPicPr>
      </xdr:nvPicPr>
      <xdr:blipFill>
        <a:blip r:embed="rId66"/>
        <a:stretch>
          <a:fillRect/>
        </a:stretch>
      </xdr:blipFill>
      <xdr:spPr>
        <a:xfrm>
          <a:off x="7576185" y="138463655"/>
          <a:ext cx="424180" cy="617855"/>
        </a:xfrm>
        <a:prstGeom prst="rect">
          <a:avLst/>
        </a:prstGeom>
        <a:noFill/>
        <a:ln w="9525">
          <a:noFill/>
        </a:ln>
      </xdr:spPr>
    </xdr:pic>
  </etc:cellImage>
  <etc:cellImage>
    <xdr:pic>
      <xdr:nvPicPr>
        <xdr:cNvPr id="237" name="ID_03FAA786C3064FB28EDC7167A0A1D07F"/>
        <xdr:cNvPicPr>
          <a:picLocks noChangeAspect="1"/>
        </xdr:cNvPicPr>
      </xdr:nvPicPr>
      <xdr:blipFill>
        <a:blip r:embed="rId67"/>
        <a:stretch>
          <a:fillRect/>
        </a:stretch>
      </xdr:blipFill>
      <xdr:spPr>
        <a:xfrm>
          <a:off x="7671435" y="141940280"/>
          <a:ext cx="354965" cy="615315"/>
        </a:xfrm>
        <a:prstGeom prst="rect">
          <a:avLst/>
        </a:prstGeom>
        <a:noFill/>
        <a:ln w="9525">
          <a:noFill/>
        </a:ln>
      </xdr:spPr>
    </xdr:pic>
  </etc:cellImage>
  <etc:cellImage>
    <xdr:pic>
      <xdr:nvPicPr>
        <xdr:cNvPr id="291" name="ID_E952E72C80084468ACA2C51CF003DBC6" descr="[SKKUW)P76VDH7ZI42LX7$2"/>
        <xdr:cNvPicPr>
          <a:picLocks noChangeAspect="1"/>
        </xdr:cNvPicPr>
      </xdr:nvPicPr>
      <xdr:blipFill>
        <a:blip r:embed="rId68"/>
        <a:stretch>
          <a:fillRect/>
        </a:stretch>
      </xdr:blipFill>
      <xdr:spPr>
        <a:xfrm>
          <a:off x="7224395" y="127426085"/>
          <a:ext cx="1344930" cy="816610"/>
        </a:xfrm>
        <a:prstGeom prst="rect">
          <a:avLst/>
        </a:prstGeom>
        <a:noFill/>
        <a:ln w="9525">
          <a:noFill/>
        </a:ln>
      </xdr:spPr>
    </xdr:pic>
  </etc:cellImage>
  <etc:cellImage>
    <xdr:pic>
      <xdr:nvPicPr>
        <xdr:cNvPr id="245" name="ID_4813E8CE60454F2E898934FA17B0620B" descr="NLH1FCQN[K8ZV6Y6]2[]F_W"/>
        <xdr:cNvPicPr>
          <a:picLocks noChangeAspect="1"/>
        </xdr:cNvPicPr>
      </xdr:nvPicPr>
      <xdr:blipFill>
        <a:blip r:embed="rId69"/>
        <a:stretch>
          <a:fillRect/>
        </a:stretch>
      </xdr:blipFill>
      <xdr:spPr>
        <a:xfrm>
          <a:off x="7311390" y="128739900"/>
          <a:ext cx="1403350" cy="1027430"/>
        </a:xfrm>
        <a:prstGeom prst="rect">
          <a:avLst/>
        </a:prstGeom>
        <a:noFill/>
        <a:ln w="9525">
          <a:noFill/>
        </a:ln>
      </xdr:spPr>
    </xdr:pic>
  </etc:cellImage>
  <etc:cellImage>
    <xdr:pic>
      <xdr:nvPicPr>
        <xdr:cNvPr id="243" name="ID_885C61203F6947D7B2851DA78D4FC60A"/>
        <xdr:cNvPicPr>
          <a:picLocks noChangeAspect="1"/>
        </xdr:cNvPicPr>
      </xdr:nvPicPr>
      <xdr:blipFill>
        <a:blip r:embed="rId70"/>
        <a:stretch>
          <a:fillRect/>
        </a:stretch>
      </xdr:blipFill>
      <xdr:spPr>
        <a:xfrm>
          <a:off x="7467600" y="132534025"/>
          <a:ext cx="837565" cy="683260"/>
        </a:xfrm>
        <a:prstGeom prst="rect">
          <a:avLst/>
        </a:prstGeom>
        <a:noFill/>
        <a:ln w="9525">
          <a:noFill/>
        </a:ln>
      </xdr:spPr>
    </xdr:pic>
  </etc:cellImage>
  <etc:cellImage>
    <xdr:pic>
      <xdr:nvPicPr>
        <xdr:cNvPr id="3" name="ID_276A4683A66643B2A2FEE7038A81DAE2"/>
        <xdr:cNvPicPr>
          <a:picLocks noChangeAspect="1"/>
        </xdr:cNvPicPr>
      </xdr:nvPicPr>
      <xdr:blipFill>
        <a:blip r:embed="rId71"/>
        <a:stretch>
          <a:fillRect/>
        </a:stretch>
      </xdr:blipFill>
      <xdr:spPr>
        <a:xfrm>
          <a:off x="7342505" y="133737350"/>
          <a:ext cx="1016635" cy="774700"/>
        </a:xfrm>
        <a:prstGeom prst="rect">
          <a:avLst/>
        </a:prstGeom>
        <a:noFill/>
        <a:ln w="9525">
          <a:noFill/>
        </a:ln>
      </xdr:spPr>
    </xdr:pic>
  </etc:cellImage>
  <etc:cellImage>
    <xdr:pic>
      <xdr:nvPicPr>
        <xdr:cNvPr id="251" name="ID_6FCECD20E0FB408FBC0786DCE5FECAB4"/>
        <xdr:cNvPicPr>
          <a:picLocks noChangeAspect="1"/>
        </xdr:cNvPicPr>
      </xdr:nvPicPr>
      <xdr:blipFill>
        <a:blip r:embed="rId72" r:link="rId4"/>
        <a:stretch>
          <a:fillRect/>
        </a:stretch>
      </xdr:blipFill>
      <xdr:spPr>
        <a:xfrm>
          <a:off x="7457440" y="137274300"/>
          <a:ext cx="787400" cy="700405"/>
        </a:xfrm>
        <a:prstGeom prst="rect">
          <a:avLst/>
        </a:prstGeom>
        <a:noFill/>
        <a:ln w="9525">
          <a:noFill/>
        </a:ln>
      </xdr:spPr>
    </xdr:pic>
  </etc:cellImage>
  <etc:cellImage>
    <xdr:pic>
      <xdr:nvPicPr>
        <xdr:cNvPr id="252" name="ID_F89A39E1C58045738D9AF7D2F4E1D779"/>
        <xdr:cNvPicPr>
          <a:picLocks noChangeAspect="1"/>
        </xdr:cNvPicPr>
      </xdr:nvPicPr>
      <xdr:blipFill>
        <a:blip r:embed="rId73" r:link="rId4"/>
        <a:stretch>
          <a:fillRect/>
        </a:stretch>
      </xdr:blipFill>
      <xdr:spPr>
        <a:xfrm>
          <a:off x="7562215" y="138507470"/>
          <a:ext cx="472440" cy="596265"/>
        </a:xfrm>
        <a:prstGeom prst="rect">
          <a:avLst/>
        </a:prstGeom>
        <a:noFill/>
        <a:ln w="9525">
          <a:noFill/>
        </a:ln>
      </xdr:spPr>
    </xdr:pic>
  </etc:cellImage>
  <etc:cellImage>
    <xdr:pic>
      <xdr:nvPicPr>
        <xdr:cNvPr id="253" name="ID_7D350D395AD94F41A8DBB433F18B0549"/>
        <xdr:cNvPicPr>
          <a:picLocks noChangeAspect="1"/>
        </xdr:cNvPicPr>
      </xdr:nvPicPr>
      <xdr:blipFill>
        <a:blip r:embed="rId74" r:link="rId4"/>
        <a:stretch>
          <a:fillRect/>
        </a:stretch>
      </xdr:blipFill>
      <xdr:spPr>
        <a:xfrm>
          <a:off x="7519670" y="139667615"/>
          <a:ext cx="679450" cy="921385"/>
        </a:xfrm>
        <a:prstGeom prst="rect">
          <a:avLst/>
        </a:prstGeom>
        <a:noFill/>
        <a:ln w="9525">
          <a:noFill/>
        </a:ln>
      </xdr:spPr>
    </xdr:pic>
  </etc:cellImage>
  <etc:cellImage>
    <xdr:pic>
      <xdr:nvPicPr>
        <xdr:cNvPr id="255" name="ID_43EB29D9FBAC4C669FEF2307B88EA3FE"/>
        <xdr:cNvPicPr>
          <a:picLocks noChangeAspect="1"/>
        </xdr:cNvPicPr>
      </xdr:nvPicPr>
      <xdr:blipFill>
        <a:blip r:embed="rId75" r:link="rId4"/>
        <a:stretch>
          <a:fillRect/>
        </a:stretch>
      </xdr:blipFill>
      <xdr:spPr>
        <a:xfrm>
          <a:off x="7312660" y="143480790"/>
          <a:ext cx="662940" cy="662940"/>
        </a:xfrm>
        <a:prstGeom prst="rect">
          <a:avLst/>
        </a:prstGeom>
        <a:noFill/>
        <a:ln w="9525">
          <a:noFill/>
        </a:ln>
      </xdr:spPr>
    </xdr:pic>
  </etc:cellImage>
  <etc:cellImage>
    <xdr:pic>
      <xdr:nvPicPr>
        <xdr:cNvPr id="254" name="ID_15BC875A53ED417F95946CAAACEB7A1D"/>
        <xdr:cNvPicPr>
          <a:picLocks noChangeAspect="1"/>
        </xdr:cNvPicPr>
      </xdr:nvPicPr>
      <xdr:blipFill>
        <a:blip r:embed="rId76" r:link="rId4"/>
        <a:stretch>
          <a:fillRect/>
        </a:stretch>
      </xdr:blipFill>
      <xdr:spPr>
        <a:xfrm>
          <a:off x="7344410" y="144564100"/>
          <a:ext cx="769620" cy="819150"/>
        </a:xfrm>
        <a:prstGeom prst="rect">
          <a:avLst/>
        </a:prstGeom>
        <a:noFill/>
        <a:ln w="9525">
          <a:noFill/>
        </a:ln>
      </xdr:spPr>
    </xdr:pic>
  </etc:cellImage>
  <etc:cellImage>
    <xdr:pic>
      <xdr:nvPicPr>
        <xdr:cNvPr id="256" name="ID_3BAC80F933FC47FF977F9B3D7B607AEB"/>
        <xdr:cNvPicPr>
          <a:picLocks noChangeAspect="1"/>
        </xdr:cNvPicPr>
      </xdr:nvPicPr>
      <xdr:blipFill>
        <a:blip r:embed="rId77" r:link="rId4"/>
        <a:stretch>
          <a:fillRect/>
        </a:stretch>
      </xdr:blipFill>
      <xdr:spPr>
        <a:xfrm>
          <a:off x="7284085" y="147146010"/>
          <a:ext cx="1000760" cy="1046480"/>
        </a:xfrm>
        <a:prstGeom prst="rect">
          <a:avLst/>
        </a:prstGeom>
        <a:noFill/>
        <a:ln w="9525">
          <a:noFill/>
        </a:ln>
      </xdr:spPr>
    </xdr:pic>
  </etc:cellImage>
  <etc:cellImage>
    <xdr:pic>
      <xdr:nvPicPr>
        <xdr:cNvPr id="273" name="ID_7CA4421424D2402A933ED511B04D656F" descr="电子儿童体重秤"/>
        <xdr:cNvPicPr>
          <a:picLocks noChangeAspect="1"/>
        </xdr:cNvPicPr>
      </xdr:nvPicPr>
      <xdr:blipFill>
        <a:blip r:embed="rId78"/>
        <a:stretch>
          <a:fillRect/>
        </a:stretch>
      </xdr:blipFill>
      <xdr:spPr>
        <a:xfrm>
          <a:off x="8067040" y="133316345"/>
          <a:ext cx="1018540" cy="1309370"/>
        </a:xfrm>
        <a:prstGeom prst="rect">
          <a:avLst/>
        </a:prstGeom>
      </xdr:spPr>
    </xdr:pic>
  </etc:cellImage>
  <etc:cellImage>
    <xdr:pic>
      <xdr:nvPicPr>
        <xdr:cNvPr id="272" name="ID_488752C721384188AF85D3757B415F9C"/>
        <xdr:cNvPicPr>
          <a:picLocks noChangeAspect="1"/>
        </xdr:cNvPicPr>
      </xdr:nvPicPr>
      <xdr:blipFill>
        <a:blip r:embed="rId79"/>
        <a:stretch>
          <a:fillRect/>
        </a:stretch>
      </xdr:blipFill>
      <xdr:spPr>
        <a:xfrm>
          <a:off x="7378065" y="141465300"/>
          <a:ext cx="691515" cy="569595"/>
        </a:xfrm>
        <a:prstGeom prst="rect">
          <a:avLst/>
        </a:prstGeom>
        <a:noFill/>
        <a:ln w="9525">
          <a:noFill/>
        </a:ln>
      </xdr:spPr>
    </xdr:pic>
  </etc:cellImage>
  <etc:cellImage>
    <xdr:pic>
      <xdr:nvPicPr>
        <xdr:cNvPr id="290" name="ID_98FEE5212F80460B927337BC70C010E6"/>
        <xdr:cNvPicPr>
          <a:picLocks noChangeAspect="1"/>
        </xdr:cNvPicPr>
      </xdr:nvPicPr>
      <xdr:blipFill>
        <a:blip r:embed="rId80"/>
        <a:stretch>
          <a:fillRect/>
        </a:stretch>
      </xdr:blipFill>
      <xdr:spPr>
        <a:xfrm>
          <a:off x="7365365" y="142996920"/>
          <a:ext cx="845820" cy="1651635"/>
        </a:xfrm>
        <a:prstGeom prst="rect">
          <a:avLst/>
        </a:prstGeom>
        <a:noFill/>
        <a:ln w="9525">
          <a:noFill/>
        </a:ln>
      </xdr:spPr>
    </xdr:pic>
  </etc:cellImage>
  <etc:cellImage>
    <xdr:pic>
      <xdr:nvPicPr>
        <xdr:cNvPr id="258" name="ID_97774AC219BE4D9EBD3D89C0F65003B1" descr="折叠式铝制担架.jpg"/>
        <xdr:cNvPicPr>
          <a:picLocks noChangeAspect="1"/>
        </xdr:cNvPicPr>
      </xdr:nvPicPr>
      <xdr:blipFill>
        <a:blip r:embed="rId81" cstate="print"/>
        <a:stretch>
          <a:fillRect/>
        </a:stretch>
      </xdr:blipFill>
      <xdr:spPr>
        <a:xfrm>
          <a:off x="7372985" y="144817465"/>
          <a:ext cx="645795" cy="811530"/>
        </a:xfrm>
        <a:prstGeom prst="rect">
          <a:avLst/>
        </a:prstGeom>
      </xdr:spPr>
    </xdr:pic>
  </etc:cellImage>
  <etc:cellImage>
    <xdr:pic>
      <xdr:nvPicPr>
        <xdr:cNvPr id="259" name="ID_F85A915E69324FABA52C61652F469AD7" descr="身高坐高计.jpg"/>
        <xdr:cNvPicPr>
          <a:picLocks noChangeAspect="1"/>
        </xdr:cNvPicPr>
      </xdr:nvPicPr>
      <xdr:blipFill>
        <a:blip r:embed="rId82" cstate="print"/>
        <a:stretch>
          <a:fillRect/>
        </a:stretch>
      </xdr:blipFill>
      <xdr:spPr>
        <a:xfrm>
          <a:off x="7308215" y="146361785"/>
          <a:ext cx="954405" cy="1000125"/>
        </a:xfrm>
        <a:prstGeom prst="rect">
          <a:avLst/>
        </a:prstGeom>
      </xdr:spPr>
    </xdr:pic>
  </etc:cellImage>
  <etc:cellImage>
    <xdr:pic>
      <xdr:nvPicPr>
        <xdr:cNvPr id="275" name="ID_87EA0EC2476F414D80A960E941A72B03" descr="12格分栏 350 250 180mm  一"/>
        <xdr:cNvPicPr>
          <a:picLocks noChangeAspect="1"/>
        </xdr:cNvPicPr>
      </xdr:nvPicPr>
      <xdr:blipFill>
        <a:blip r:embed="rId83"/>
        <a:stretch>
          <a:fillRect/>
        </a:stretch>
      </xdr:blipFill>
      <xdr:spPr>
        <a:xfrm>
          <a:off x="7302500" y="148077555"/>
          <a:ext cx="888365" cy="701675"/>
        </a:xfrm>
        <a:prstGeom prst="rect">
          <a:avLst/>
        </a:prstGeom>
      </xdr:spPr>
    </xdr:pic>
  </etc:cellImage>
  <etc:cellImage>
    <xdr:pic>
      <xdr:nvPicPr>
        <xdr:cNvPr id="262" name="ID_A011BC8CDA67485789C0D7183F208A37"/>
        <xdr:cNvPicPr>
          <a:picLocks noChangeAspect="1"/>
        </xdr:cNvPicPr>
      </xdr:nvPicPr>
      <xdr:blipFill>
        <a:blip r:embed="rId84" cstate="print"/>
        <a:stretch>
          <a:fillRect/>
        </a:stretch>
      </xdr:blipFill>
      <xdr:spPr>
        <a:xfrm>
          <a:off x="7247255" y="152962610"/>
          <a:ext cx="1249680" cy="306070"/>
        </a:xfrm>
        <a:prstGeom prst="rect">
          <a:avLst/>
        </a:prstGeom>
        <a:noFill/>
        <a:ln w="9525">
          <a:noFill/>
        </a:ln>
      </xdr:spPr>
    </xdr:pic>
  </etc:cellImage>
  <etc:cellImage>
    <xdr:pic>
      <xdr:nvPicPr>
        <xdr:cNvPr id="276" name="ID_FE9839ABA00F4CD0A5AC5F4277210880" descr="不锈钢器械车，晨检车.jpg"/>
        <xdr:cNvPicPr>
          <a:picLocks noChangeAspect="1"/>
        </xdr:cNvPicPr>
      </xdr:nvPicPr>
      <xdr:blipFill>
        <a:blip r:embed="rId85" cstate="print"/>
        <a:stretch>
          <a:fillRect/>
        </a:stretch>
      </xdr:blipFill>
      <xdr:spPr>
        <a:xfrm>
          <a:off x="7446645" y="154774900"/>
          <a:ext cx="640080" cy="951865"/>
        </a:xfrm>
        <a:prstGeom prst="rect">
          <a:avLst/>
        </a:prstGeom>
      </xdr:spPr>
    </xdr:pic>
  </etc:cellImage>
  <etc:cellImage>
    <xdr:pic>
      <xdr:nvPicPr>
        <xdr:cNvPr id="277" name="ID_629E39CCECD34002A9852A8433CCE8BD" descr="37a8cf71a996df2303d5bf3ad7949d5"/>
        <xdr:cNvPicPr>
          <a:picLocks noChangeAspect="1"/>
        </xdr:cNvPicPr>
      </xdr:nvPicPr>
      <xdr:blipFill>
        <a:blip r:embed="rId86"/>
        <a:stretch>
          <a:fillRect/>
        </a:stretch>
      </xdr:blipFill>
      <xdr:spPr>
        <a:xfrm>
          <a:off x="7487285" y="156438600"/>
          <a:ext cx="640715" cy="919480"/>
        </a:xfrm>
        <a:prstGeom prst="rect">
          <a:avLst/>
        </a:prstGeom>
      </xdr:spPr>
    </xdr:pic>
  </etc:cellImage>
  <etc:cellImage>
    <xdr:pic>
      <xdr:nvPicPr>
        <xdr:cNvPr id="263" name="ID_2C8E46C8FF8C470DAF1167BDC3F0F5BB" descr="六种 镊子.png"/>
        <xdr:cNvPicPr>
          <a:picLocks noChangeAspect="1"/>
        </xdr:cNvPicPr>
      </xdr:nvPicPr>
      <xdr:blipFill>
        <a:blip r:embed="rId87" cstate="print"/>
        <a:stretch>
          <a:fillRect/>
        </a:stretch>
      </xdr:blipFill>
      <xdr:spPr>
        <a:xfrm>
          <a:off x="7449185" y="159529145"/>
          <a:ext cx="608965" cy="476885"/>
        </a:xfrm>
        <a:prstGeom prst="rect">
          <a:avLst/>
        </a:prstGeom>
      </xdr:spPr>
    </xdr:pic>
  </etc:cellImage>
  <etc:cellImage>
    <xdr:pic>
      <xdr:nvPicPr>
        <xdr:cNvPr id="264" name="ID_2E1D9B0EAA8C48A39D9E53B192A4C3D1" descr="白大衣 (2).png"/>
        <xdr:cNvPicPr>
          <a:picLocks noChangeAspect="1"/>
        </xdr:cNvPicPr>
      </xdr:nvPicPr>
      <xdr:blipFill>
        <a:blip r:embed="rId88" cstate="print"/>
        <a:stretch>
          <a:fillRect/>
        </a:stretch>
      </xdr:blipFill>
      <xdr:spPr>
        <a:xfrm rot="5400000">
          <a:off x="7493635" y="161396680"/>
          <a:ext cx="770890" cy="981075"/>
        </a:xfrm>
        <a:prstGeom prst="rect">
          <a:avLst/>
        </a:prstGeom>
      </xdr:spPr>
    </xdr:pic>
  </etc:cellImage>
  <etc:cellImage>
    <xdr:pic>
      <xdr:nvPicPr>
        <xdr:cNvPr id="265" name="ID_3E18EE65B081496BB56BD2F7FB8C6707" descr="夹板.png"/>
        <xdr:cNvPicPr>
          <a:picLocks noChangeAspect="1"/>
        </xdr:cNvPicPr>
      </xdr:nvPicPr>
      <xdr:blipFill>
        <a:blip r:embed="rId89" cstate="print"/>
        <a:stretch>
          <a:fillRect/>
        </a:stretch>
      </xdr:blipFill>
      <xdr:spPr>
        <a:xfrm>
          <a:off x="7449185" y="162956875"/>
          <a:ext cx="676275" cy="507365"/>
        </a:xfrm>
        <a:prstGeom prst="rect">
          <a:avLst/>
        </a:prstGeom>
      </xdr:spPr>
    </xdr:pic>
  </etc:cellImage>
  <etc:cellImage>
    <xdr:pic>
      <xdr:nvPicPr>
        <xdr:cNvPr id="279" name="ID_CCDFE2717CCD4CE9B65C85B2585DFA95" descr="@)]KF_78}%U0BIE5@J@%VPY.png"/>
        <xdr:cNvPicPr>
          <a:picLocks noChangeAspect="1"/>
        </xdr:cNvPicPr>
      </xdr:nvPicPr>
      <xdr:blipFill>
        <a:blip r:embed="rId90" cstate="print"/>
        <a:stretch>
          <a:fillRect/>
        </a:stretch>
      </xdr:blipFill>
      <xdr:spPr>
        <a:xfrm rot="16200000">
          <a:off x="7560310" y="170964225"/>
          <a:ext cx="520065" cy="909955"/>
        </a:xfrm>
        <a:prstGeom prst="rect">
          <a:avLst/>
        </a:prstGeom>
      </xdr:spPr>
    </xdr:pic>
  </etc:cellImage>
</etc:cellImages>
</file>

<file path=xl/sharedStrings.xml><?xml version="1.0" encoding="utf-8"?>
<sst xmlns="http://schemas.openxmlformats.org/spreadsheetml/2006/main" count="1659" uniqueCount="941">
  <si>
    <t>幼儿园玩教具采购项目</t>
  </si>
  <si>
    <t>一、班级玩教具配置清单</t>
  </si>
  <si>
    <t>序
号</t>
  </si>
  <si>
    <t>产品名称</t>
  </si>
  <si>
    <t>型号规格</t>
  </si>
  <si>
    <t>响应技术参数</t>
  </si>
  <si>
    <t>数量</t>
  </si>
  <si>
    <t>单位</t>
  </si>
  <si>
    <t>图片</t>
  </si>
  <si>
    <t>黑板</t>
  </si>
  <si>
    <t>规格：120cm*75cm</t>
  </si>
  <si>
    <t>120*75cm1、类型：双面可移动书写板。可翻转、 书写面颜色：一面墨绿色，一面白板，亚光。书写面材质：采用烤漆钢板，厚度0.5mm，漆层为0.03mm，硬度为6H-8H。产品符合国家《黑板安全卫生标准》,书写表面粗糙度：Ra1.6um。光泽度：10%，没有明显玄光。</t>
  </si>
  <si>
    <t>张</t>
  </si>
  <si>
    <t>表演投影幕布</t>
  </si>
  <si>
    <t>规格：180*160cm</t>
  </si>
  <si>
    <t>180*160cm材质：不锈钢钢架、绸缎布、软磁白板（可书写）。白板：8块，幕布：4个，杆子：1套规格：180*160cm</t>
  </si>
  <si>
    <t>套</t>
  </si>
  <si>
    <t>中国对娃+衣服</t>
  </si>
  <si>
    <t>规格：52.5*52*8.5cm，娃娃一对，衣服5套。</t>
  </si>
  <si>
    <t>52.5*52.8*8.5cm材质：搪胶，规格：52.5*52*8.5cm，娃娃一对，衣服5套。</t>
  </si>
  <si>
    <t>木质冰箱</t>
  </si>
  <si>
    <t>规格：41*36*90cm</t>
  </si>
  <si>
    <t>规格：41*36*90cm,材质：橡胶木实木，产品应无霉变、虫眼、死结、树脂漏（明子）、明显的变形；含水率16%。产品表面应无黑点、结疤、裂纹和明显的色差。上色产品应无长度到边缘、宽度0.16mm的裂缝和影响产品性能的活节。产品的安全要求应符合GB6675系列标准的有关规定。装配应平整、牢固，不得有脱胶、脱钉，错位1.35mm，活动部位应灵活。</t>
  </si>
  <si>
    <t>个</t>
  </si>
  <si>
    <t>木质衣柜</t>
  </si>
  <si>
    <t>规格：51*36*90cm,材质：橡胶木实木，产品应无霉变、虫眼、死结、树脂漏（明子）、明显的变形；含水率16%。产品表面应无黑点、结疤、裂纹和明显的色差。上色产品应无长度到边缘、宽度0.18mm的裂缝和影响产品性能的活节。产品的安全要求应符合GB6675系列标准的有关规定。装配应平整、牢固，不得有脱胶、脱钉，错位1.3mm，活动部位应灵活.</t>
  </si>
  <si>
    <t>木质灶台</t>
  </si>
  <si>
    <t>规格：41*35*61cm</t>
  </si>
  <si>
    <t>规格：41*35*61cm,材质：橡胶木实木，产品应无霉变、虫眼、死结、树脂漏（明子）、明显的变形；含水率16%。产品表面应无黑点、结疤、裂纹和明显的色差。上色产品应无长度到边缘、宽度0.16mm的裂缝和影响产品性能的活节。产品的安全要求应符合GB6675系列标准的有关规定。装配应平整、牢固，不得有脱胶、脱钉，错位1.3mm，活动部位应灵活。</t>
  </si>
  <si>
    <t>木质洗衣机</t>
  </si>
  <si>
    <t>规格：41*34*61cm</t>
  </si>
  <si>
    <t>规格：41*34*61cm,材质：橡胶木实木，产品应无霉变、虫眼、死结、树脂漏（明子）、明显的变形；含水率不高于16%。产品表面应无黑点、结疤、裂纹和明显的色差。上色产品应无长度到边缘、宽度0.18mm的裂缝和影响产品性能的活节。产品的安全要求应符合GB6675的有关规定。装配应平整、牢固，不得有脱胶、脱钉，错应1.4mm，活动部位应灵活。</t>
  </si>
  <si>
    <t>木质水槽</t>
  </si>
  <si>
    <t>规格：41*35*61cm,材质：橡胶木实木，产品应无霉变、虫眼、死结、树脂漏（明子）、明显的变形；含水率16%。产品表面应无黑点、结疤、裂纹和明显的色差。上色产品应无长度到边缘、宽度0.14mm的裂缝和影响产品性能的活节。产品的安全要求应符合GB6675的有关规定。装配应平整、牢固，不得有脱胶、脱钉，错应1.35mm，活动部位应灵活。</t>
  </si>
  <si>
    <t>400片中型积木</t>
  </si>
  <si>
    <t>规格：橡胶木，19种形状，57.5*29.5*23.5cm（3箱）57.5*29.5*19cm（3箱）</t>
  </si>
  <si>
    <t>材质：橡胶木，19种形状，57.5*29.5*23.5cm（3箱）57.5*29.5*19cm（3箱）</t>
  </si>
  <si>
    <t>小班区域材料</t>
  </si>
  <si>
    <t>（详单见附件1）</t>
  </si>
  <si>
    <t>中班区域材料</t>
  </si>
  <si>
    <t>（详单见附件2）</t>
  </si>
  <si>
    <t>大班区域材料</t>
  </si>
  <si>
    <t>（详单见附件3）</t>
  </si>
  <si>
    <t>桌面玩具</t>
  </si>
  <si>
    <t>（详单见附件4）</t>
  </si>
  <si>
    <t>二、户外玩具采购项目</t>
  </si>
  <si>
    <t>序号</t>
  </si>
  <si>
    <t>区域</t>
  </si>
  <si>
    <t>参数</t>
  </si>
  <si>
    <t>参考图片</t>
  </si>
  <si>
    <t>户外跑酷游戏材料包</t>
  </si>
  <si>
    <t>栏架 1套（共5个）、敏捷梯2个、单元筒6个、伸缩杆数量4个、软梯1个、大盘爬绳数量：1个、吊环1个、吊环登山扣套装4套（每套含1个吊环带、1个登山扣）、投投乐1个、钻钻洞1个、分组背心 10套（每套含1个背心、5条尾巴、3个粘球）、粘粘包10个、A字板1个、跳马1套、梯形箱小号1个、梯形箱中号1个、梯形箱大号1个、梯形箱特大号1个、平衡木2个、立方体垫2个、斜坡垫2个、跳跳台 1套（共3层）、踏板套装2套（每套含1个踏板、4个托板）、波速球套装1套（含4个波速球、1个打气筒）、魔术岛1个、单杠1套（含1个单杠、2个保护套）、安全垫1个、标记贴纸（橙色）1袋（共15张）、标记贴纸（绿色）1袋（共15张）、体能挑战游戏活动实施方案.小班1本、体能挑战游戏活动实施方案.中班1本、体能挑战游戏活动实施方案.大班.1本"</t>
  </si>
  <si>
    <t>平衡木</t>
  </si>
  <si>
    <t>规格：200*20*30cm
1.材质：采用菠萝格木材质，无缝，无疤结，表面进行防腐、防火、防蛀处理；
2.结构：2个/套，每套含有两个平衡木，支撑为倒T字形状，顶部平衡长条宽15cm，30cm的离地高度适合小孩子们玩耍，高度适中更放心；
3.涂层：产品采用优质油漆对木质部分进行处理，表面光滑，防腐耐磨。</t>
  </si>
  <si>
    <t>轮胎玩具</t>
  </si>
  <si>
    <t>轮胎架
1.规格：235*53*47cm
2.材质：优质环保PVC材质， 光滑无毛刺，结实耐用；
3.功能：用于收纳轮胎，可装10个。
轮胎，10个
环保优质工程塑料，吹塑工艺，光滑无毛刺，颜色饱满、玩趣无限。</t>
  </si>
  <si>
    <t>幼儿单人三轮脚踏车</t>
  </si>
  <si>
    <t>规格：85*57*63cm   
1.车身采用热镀锌规格：30*60*1.3mm和30*70*1.2mm 直径25mm厚度1.3mm；
2.轮子采用弧形实心橡胶轮胎一次成型无缝式密实设计，国际技术，骑踏轻巧；
3.车子表面喷砂处理再使用公益环保，无污染、粉体涂料全部使用国家新技术（立邦）粉体涂料；
4.把手是世界顶级防滑手套专业设计，时尚安全；
5.脚踏是双卡簧加固的，彻底解决脚踏板脱落难题。</t>
  </si>
  <si>
    <t>辆</t>
  </si>
  <si>
    <t>幼儿双人脚踏车</t>
  </si>
  <si>
    <t>规格：98*71*63cm
1.骨架采用优质镀锌钢管，抛丸喷砂后全部采用保护焊，机械抛光，经静电喷塑烤漆处理，外表光亮平滑色泽鲜艳；
2.车轮、把手、座椅等塑料件为环保型工程塑料，经精密模具一次成型，并经后期加工，韧性好、强度大，表面及边缘光滑圆润，无毛刺，不伤人；
3.脚踏轴采用镀锌圆钢，结实耐用；
4.产品色彩鲜艳，无毒无味，安全环保，防静电、抗紫外线，适合幼儿户外骑行训练。</t>
  </si>
  <si>
    <t>幼儿出租车</t>
  </si>
  <si>
    <t>规格：98*71*63cm
材质：铁质，橡胶轮胎，把手包橡胶，金属架应喷漆，漆面光滑，无脱落。</t>
  </si>
  <si>
    <t>幼儿滑板车</t>
  </si>
  <si>
    <t>规格：95*43*63cm
1.材质：选用高碳钢车架，车把采用环保塑料材质，轮胎采用橡胶耐轮，防充气轮；
2.结构：软胶握把设计，握感舒适，环保无味；三角结构安全防侧翻。</t>
  </si>
  <si>
    <t>儿童升降篮球架</t>
  </si>
  <si>
    <t>尺寸：240*115*300cm
主立柱：镀锌管Ø89mm 钢管，壁厚 3mm 钢框110x75mm，钢管25x25mm，壁厚3mm,篮板110x75x4mm，PC防弹原材料制作
底座：长120x77x22.5mm，专用原生工程塑料经特大型高压
模具一次成型。耐折弯篮球框：Ø49mm，实心钢管Ø16mm，双弹簧抗压。
 球架1.5米一下做软包处理。</t>
  </si>
  <si>
    <t>羊角球</t>
  </si>
  <si>
    <t>规格：50cm
1.材质为环保PVC材质，环保健康；
2.结构：带有羊角手柄，手柄带有横向防滑线，方便抓握，板面防滑纹路，凹槽设计，增加摩擦力，有效防滑，大大提高安全性，使用更安心；
3.整体：回弹力十足，适应各种训练体位，球体材料富有弹性，延展性，能轻松适应各种儿童感统训练动作。</t>
  </si>
  <si>
    <t>跳跳球</t>
  </si>
  <si>
    <t>规格：直径45cm
1.材质：PU，加厚防爆材料，柔软有弹性，结实耐用；
2.结构：可承重400斤，稳固耐玩，大人小孩都能玩，锻炼身体平衡力，强身健体；
3.整体：底部防滑加厚踏板设计更安全，厚实颗粒球体更防滑，抓地力强。</t>
  </si>
  <si>
    <t>儿童篮球
（发放到班级）</t>
  </si>
  <si>
    <t>规格：4#（需印制学校名称）
1.材质：优质耐磨PU皮+橡胶内坦，优质橡胶中胎，选用橡胶内胆，采用2500层尼龙缠纱；
2.整体：耐磨耐打，室内外通用，吸汗性好，手感佳，皮革柔韧且耐磨；同时采用加长气嘴长度，球体不漏气。</t>
  </si>
  <si>
    <t>规格：5#（需印制学校名称）
1.材质：优质耐磨PU皮+橡胶内坦，优质橡胶中胎，选用橡胶内胆，采用2500层尼龙缠纱；
2.整体：耐磨耐打，室内外通用，吸汗性好，手感佳，皮革柔韧且耐磨；同时采用加长气嘴长度，球体不漏气。</t>
  </si>
  <si>
    <t>儿童足球</t>
  </si>
  <si>
    <t>规格：直径18cm
1.材质为优质耐磨PU皮+橡胶内坦，天然优质橡胶内胆，环保材料，无刺激味，安全无毒，从不懈怠，儿童放心使用；耐磨表皮，弹力均衡，缝合结实，加厚缠线；
2.结构：采用精密机缝工艺，加厚耐磨表皮，时尚配色设计，防漏气嘴；
3.整体：结实耐踢，稳定性好，轻松应对各种场地。</t>
  </si>
  <si>
    <t>秒表</t>
  </si>
  <si>
    <t>电子秒表100道</t>
  </si>
  <si>
    <t>标志桶</t>
  </si>
  <si>
    <t>大38cm中32小23各20个</t>
  </si>
  <si>
    <t>标志盘</t>
  </si>
  <si>
    <t>各种颜色</t>
  </si>
  <si>
    <t>标志垫</t>
  </si>
  <si>
    <t>pe材质</t>
  </si>
  <si>
    <t>裁判口哨</t>
  </si>
  <si>
    <t>塑料</t>
  </si>
  <si>
    <t>球架车</t>
  </si>
  <si>
    <t>规格：120*38*140cm
采用优质不锈钢焊接而成，带万向轮，方便移动</t>
  </si>
  <si>
    <t>足球门</t>
  </si>
  <si>
    <t>规格：122*46*76cm
1.材质：采用环保塑料材质，耐冲击性好，耐磨耗性好，易着色，色彩丰富；
2.所有边缘棱角均打磨光滑，保障使用安全；
3.作用：可以锻炼幼儿的身体平衡能力，肢体协调性和勇气；
4.幼儿开展丰富多彩的户外游戏和体育活动，培养幼儿参加体育活动的兴趣和习惯，增强体质，提高对环境的适应能力。</t>
  </si>
  <si>
    <t>接力棒</t>
  </si>
  <si>
    <t>规格：26*2.5cm
1.材质：采用环保塑料材质，安全无异味；
2.功能：训练平衡性，采用精致工艺，整体表面光滑无棱角。</t>
  </si>
  <si>
    <t>交通标志</t>
  </si>
  <si>
    <t>规格：25*120cm
可灌水灌沙，牢固稳定，这套玩具可以给小朋友们带来无穷的乐趣，并且学到交通知识。这套交通标志已经被老师们和娱乐先驱发展成为用来启蒙小朋友交通意识的工具。伪装成不同岗位的人的声音帮助小孩分辨他们的职业，比如十字路口的巡警，警察，马路工作者，等等。本套交通标志拥有完整广泛的功能。</t>
  </si>
  <si>
    <t>五人协力车</t>
  </si>
  <si>
    <t>规格：195*64*72cm
支架采用环保ABS加厚管材，材质环保，抗紫外线、防腐、防污，结实耐用，滚轮采用工程塑料材质，无毒无味，渗入抗紫外线，光稳定剂及抗静电剂，高级颜料粉，防脱色、韧性好、高强度、两面光滑、不褪色、滚塑成型，整体结构牢固，色彩鲜艳。</t>
  </si>
  <si>
    <t>组</t>
  </si>
  <si>
    <t>户外收纳区</t>
  </si>
  <si>
    <t>收纳架</t>
  </si>
  <si>
    <t>规格：180*60*120cm
框架采用201不锈钢圆管焊接而成，层板采用201不锈钢板。最外层采用彩色防雨布罩包裹（防雨布颜色绿白相间）。</t>
  </si>
  <si>
    <t>户外大型玩具</t>
  </si>
  <si>
    <t>尺寸：410*280*300
材质：食品级工程塑料、镀锌钢管、优质绳网等，立柱直径≥11.4cm，管材壁厚≥0.25cm，立柱不少于28根，立柱材质表面采用静电粉末喷涂处理，低金属含量材质符合国际安全标准。优质环保塑料抗紫外线，抗脆化性，抗静电，安全无毒；颜色鲜艳，经久不褪色，环保健康。包胶平台采用国际标准的浸塑法，与高耐磨材质，让设备的平台、楼梯、阶梯等路径零件，保持止滑性与弹性，让孩童在玩耍时增加安全性。
组件：玩具由1个屋顶帽、单滑道、步梯、钻爬通道、连接通道及各种装饰物组成，各式各样的玩法趣味无穷。可同时供15-20人游戏玩耍。小朋友通过攀、爬、钻、滑，既锻炼身体的协调性、平衡性等，又增进孩子们之间的互动、礼让、有序和团结的重要性。</t>
  </si>
  <si>
    <t>户外筛沙网</t>
  </si>
  <si>
    <t>尺寸：筛网高82cm*宽52cm
材质：实木边框，不锈钢筛网。</t>
  </si>
  <si>
    <t>户外筛沙架</t>
  </si>
  <si>
    <t>材质：芬兰木
规格：高1.5m
组装后地面支撑点呈等边三角形。</t>
  </si>
  <si>
    <t>沙水小玩具</t>
  </si>
  <si>
    <t>42件套，采用塑料材质，食品级材质，安全放心，严格把控原材，食品级不含有毒成分，高温不降解。</t>
  </si>
  <si>
    <t>海洋球</t>
  </si>
  <si>
    <t>规格：7cm
材质：采用可食用性环保材质，双重打磨修边，圆润光滑无毛刺，360°贴心呵护孩子安全。</t>
  </si>
  <si>
    <t>三、部室玩教具采购项目</t>
  </si>
  <si>
    <t>美   术   室</t>
  </si>
  <si>
    <t>分
类</t>
  </si>
  <si>
    <t>美工专用桌</t>
  </si>
  <si>
    <t>尺寸：240*120*50cm
材质：优质橡胶木
整体采用榫卯结构坚固耐用。整体由环保水性漆喷涂而成，安全无毒，环保达标，凸显木材纹理，手感光滑。（含水晶桌垫）</t>
  </si>
  <si>
    <t>美工专用椅</t>
  </si>
  <si>
    <t>座高28cm,椅子靠背高54cm
材质：优质橡胶木
整体采用榫卯结构坚固耐用。整体由环保水性漆喷涂而成，安全无毒，环保达标，凸显木材纹理，手感光滑。</t>
  </si>
  <si>
    <t>把</t>
  </si>
  <si>
    <t>美工收纳柜</t>
  </si>
  <si>
    <t>尺寸：900*300*1000mm
材质：优质橡胶木
整体采用榫卯结构坚固耐用。整体由环保水性漆喷涂而成，安全无毒，环保达标，凸显木材纹理，手感光滑。</t>
  </si>
  <si>
    <t>储物柜</t>
  </si>
  <si>
    <t>尺寸：1600*400*1000
材质：优质橡胶木
整体采用榫卯结构坚固耐用。整体由环保水性漆喷涂而成，安全无毒，环保达标，凸显木材纹理，手感光滑。</t>
  </si>
  <si>
    <t>置物柜</t>
  </si>
  <si>
    <t>尺寸：160*60*130cm
材质：优质橡胶木
整体采用榫卯结构坚固耐用。整体由环保水性漆喷涂而成，安全无毒，环保达标，凸显木材纹理，手感光滑。</t>
  </si>
  <si>
    <t>美工操作台</t>
  </si>
  <si>
    <t>规格：120*64*80cm
材质：整体采用实木多层板，木质纹理细腻、耐磨；
涂层：采用环保水性漆，无毒无害；
五金件：产品采用优质五金件连接，环保耐用。（含水晶桌垫）</t>
  </si>
  <si>
    <t>货架</t>
  </si>
  <si>
    <t>全钢制结构，稳固性好，踏板带防滑功能，静电喷涂，耐磨防锈，防静电，颜色持久，表面硬度2H，耐酸雾性300小时无变化，钢管壁厚1.5mm以上。</t>
  </si>
  <si>
    <t>美术综合柜</t>
  </si>
  <si>
    <t>规格：60*45*80cm
材质：采用AA级橡胶木，厚度不低于1.6cm，纹理细腻，承重力强；
结构：柜体两面及上面均设计储物空间，一面为简易书架，可存放绘画书籍，一面为多功能储物空间，含有储物及晾画功能</t>
  </si>
  <si>
    <t>规格：60*50*85cm
材质：采用1.6cm厚度的AA级橡胶木，纹理细腻，承重力强；
结构：共分为三层，上部带有推手，下面四角安装四个万向轮，可随处移动，环保安全；
涂层：表面加涂环保水性漆，安全无毒。</t>
  </si>
  <si>
    <t>教师专用画板</t>
  </si>
  <si>
    <t>规格：4k画板，厚度约：0.9cm
光滑平整、实木封边、承重力强</t>
  </si>
  <si>
    <t>块</t>
  </si>
  <si>
    <t>幼儿无尘画板</t>
  </si>
  <si>
    <t>面板规格：50*50cm
材质：松木材质
可升降，升降区间（70-120cm）</t>
  </si>
  <si>
    <t>收纳高柜</t>
  </si>
  <si>
    <t>规格：90*30*140cm
材质：选用优质橡胶木，厚度不低于1.6cm，质地坚硬，承重力强，板材经过防腐处理，经久耐用；
结构：六格结构，柜体采用踢脚板设计，既增加了稳定性，又可以防止杂物进入柜底，边角安全圆角处理，外表面和内表面以及手指可触及的隐蔽处，均无锐利的棱角、毛刺以及五金部件露出的锐利尖端；
涂层：采用水性清漆，环保无毒。</t>
  </si>
  <si>
    <t>幼儿专用便携式沙画桌（带支架）</t>
  </si>
  <si>
    <t>规格：55*35*13cm，可以升高至60cm
材质：航空箱板材料、防火防水面板、耐高温、防撞击、防潮，表面采用圆角包角，作画不伤手。</t>
  </si>
  <si>
    <t>台</t>
  </si>
  <si>
    <t>收纳筐</t>
  </si>
  <si>
    <r>
      <rPr>
        <sz val="10"/>
        <rFont val="宋体"/>
        <charset val="134"/>
      </rPr>
      <t>规格：26*18*11cm，
材质：纸质
传统手工编织，安全环保，无毒无害</t>
    </r>
    <r>
      <rPr>
        <sz val="10"/>
        <color rgb="FFFF0000"/>
        <rFont val="宋体"/>
        <charset val="134"/>
      </rPr>
      <t>。</t>
    </r>
  </si>
  <si>
    <t>国
画
系
列
材
料</t>
  </si>
  <si>
    <t>水桶</t>
  </si>
  <si>
    <t>规格约为：15cm
材质：塑料
幼儿国画课程专用水桶</t>
  </si>
  <si>
    <t>件</t>
  </si>
  <si>
    <t>苏式窗镜卡纸</t>
  </si>
  <si>
    <t>规格：约8k
重量：约300g
材质：环保原木浆</t>
  </si>
  <si>
    <t>真丝团扇</t>
  </si>
  <si>
    <t>规格：直径20.5cm
毛重：0.06kg</t>
  </si>
  <si>
    <t>生宣纸</t>
  </si>
  <si>
    <t>规格：33*33cm</t>
  </si>
  <si>
    <t>包</t>
  </si>
  <si>
    <t>绘画用纸</t>
  </si>
  <si>
    <t>尺寸A4,100张，160g</t>
  </si>
  <si>
    <t>彩墨汁</t>
  </si>
  <si>
    <t>规格：约6cm高
用于幼儿国画课程的绘画工具</t>
  </si>
  <si>
    <t>瓶</t>
  </si>
  <si>
    <t>国画毛笔</t>
  </si>
  <si>
    <t>规格：1*24cm
用于幼儿国画课程的绘画工具</t>
  </si>
  <si>
    <t>支</t>
  </si>
  <si>
    <t>国画颜色</t>
  </si>
  <si>
    <t>规格：12色
单支12ml，12支/套</t>
  </si>
  <si>
    <t>国画墨汁</t>
  </si>
  <si>
    <t>规格：单瓶500g
颜色：高黑</t>
  </si>
  <si>
    <t>笔架</t>
  </si>
  <si>
    <t>规格：25*36*10cm
材料：塑料</t>
  </si>
  <si>
    <t>印泥</t>
  </si>
  <si>
    <t>规格：φ7cm
材料：陶瓷+印泥</t>
  </si>
  <si>
    <t>盒</t>
  </si>
  <si>
    <t>白云笔</t>
  </si>
  <si>
    <t>规格：小号</t>
  </si>
  <si>
    <t>版
画
系
列
材
料</t>
  </si>
  <si>
    <t>幼儿专用安全剪刀</t>
  </si>
  <si>
    <t>规格：8.5*5*0.5cm
用于版画课程的工具</t>
  </si>
  <si>
    <t>版画拓印滚轮</t>
  </si>
  <si>
    <t>规格：3.4*9.5cm
材质：塑柄滚筒 
儿童版画拓印工具</t>
  </si>
  <si>
    <t>砂纸</t>
  </si>
  <si>
    <t>规格：100目，28*23cm
材质：碳化硅水纸</t>
  </si>
  <si>
    <t>拓包</t>
  </si>
  <si>
    <t>规格：5cm
材质：棉+丝绸</t>
  </si>
  <si>
    <t>油墨颜料</t>
  </si>
  <si>
    <t>规格：60ml
材质：油墨</t>
  </si>
  <si>
    <t>a4切割点板</t>
  </si>
  <si>
    <t>规格：30*22cm
材质：pvc</t>
  </si>
  <si>
    <t>油
画
系
列
材
料</t>
  </si>
  <si>
    <t>调色盒</t>
  </si>
  <si>
    <t>规格：16*7*3cm，10格
材质：硬塑料材质，橡胶软盖，可两两拼接</t>
  </si>
  <si>
    <t>幼儿专用安全色粉</t>
  </si>
  <si>
    <t>规格：12色/套
用于幼儿色粉课程的绘画耗材</t>
  </si>
  <si>
    <t>幼儿专用安全重彩油画棒</t>
  </si>
  <si>
    <t>规格：12色/套
用于绘画课程的材料</t>
  </si>
  <si>
    <t>幼儿专用安全蜡笔</t>
  </si>
  <si>
    <t>油画呢绒笔套组</t>
  </si>
  <si>
    <t>规格：10支/套
用于幼儿油画课程的绘画工具</t>
  </si>
  <si>
    <t>水粉笔</t>
  </si>
  <si>
    <t>材质：呢绒+优质纤维ABS
用于幼儿水彩课程的绘画工具</t>
  </si>
  <si>
    <t>幼儿专用安全吹风机</t>
  </si>
  <si>
    <t>规格：22*21*4.5cm
用于幼儿油画课程的绘画工具</t>
  </si>
  <si>
    <t>圆形油画框</t>
  </si>
  <si>
    <t>规格：φ15cm</t>
  </si>
  <si>
    <t>方形油画框</t>
  </si>
  <si>
    <t>规格：15*15cm</t>
  </si>
  <si>
    <t>雕
塑
系
列
材
料</t>
  </si>
  <si>
    <t>幼儿专用安全彩泥套组</t>
  </si>
  <si>
    <t>规格：50g
颜色：24色</t>
  </si>
  <si>
    <t>麻绳</t>
  </si>
  <si>
    <t>规格：20000*0.3cm</t>
  </si>
  <si>
    <t>捆</t>
  </si>
  <si>
    <t>棉花</t>
  </si>
  <si>
    <t>规格：500g</t>
  </si>
  <si>
    <t>斤</t>
  </si>
  <si>
    <t>唐代人物砖模具</t>
  </si>
  <si>
    <t>规格：约10*8cm，5个/组
用途：用于课程中人物形象制作，让学生了解历史用人物的形象动作及着装</t>
  </si>
  <si>
    <t>四神瓦当模具套组</t>
  </si>
  <si>
    <t>规格：约φ8cm，4个/组
用途：用于课程中四神瓦当制作，了解古代瓦当用途及四神图案含义</t>
  </si>
  <si>
    <t>历代瓷瓶形状教学成型模具</t>
  </si>
  <si>
    <t>规格：约5*8cm，5个/组
用途：用于课程陶瓷器型制作，让学生了解陶瓷的器型及其背后含义</t>
  </si>
  <si>
    <t>青铜器器型成型套组</t>
  </si>
  <si>
    <t>规格：约5*8cm，5个/组
用途：用于课程青铜器器型制作，让学生了解青铜器的器型及其深厚文化</t>
  </si>
  <si>
    <t>陶瓷音乐成型套组</t>
  </si>
  <si>
    <t>规格：约21*15cm
用途：用于课程音乐器型的制作，了解古代打击音乐</t>
  </si>
  <si>
    <t>钱币成型套组</t>
  </si>
  <si>
    <t>规格：约5*8cm，4个/组
用途：用于课程钱币形状制作，了解古代货币知识</t>
  </si>
  <si>
    <t>中国风非遗模具</t>
  </si>
  <si>
    <t>规格：1cm，6个/套
用途：用于课程中非遗神话动物图案的制作</t>
  </si>
  <si>
    <t>丸棒</t>
  </si>
  <si>
    <t>规格：约13cm
材质：不锈钢+塑料</t>
  </si>
  <si>
    <t>圆形作品托板</t>
  </si>
  <si>
    <t>规格φ15cm</t>
  </si>
  <si>
    <t>普通瓷泥</t>
  </si>
  <si>
    <t>规格：200g/袋
材质：高岭土、长石、瓷矿石等  
保两年不干</t>
  </si>
  <si>
    <t>灰陶</t>
  </si>
  <si>
    <t>红陶</t>
  </si>
  <si>
    <t>规格：200g/袋
材质：石英、云母
保两年不干</t>
  </si>
  <si>
    <t>创
意
绘
画
系
列
材
料</t>
  </si>
  <si>
    <t>刮画纸</t>
  </si>
  <si>
    <t>规格：10*14cm
重量：57g</t>
  </si>
  <si>
    <t>幼儿浮水画套装</t>
  </si>
  <si>
    <t>参数：6色6ml每套，包含工具搅拌棒2个，说明书1个，6ml颜料6瓶，10ml浓缩画液1瓶，画纸10张
玩法：上手简单，土耳其水上绘画玩法，可以用于多种材质表面，幼儿最新最潮流的绘画玩法</t>
  </si>
  <si>
    <t>趣味西游皮影戏套组</t>
  </si>
  <si>
    <t>规格：约25*29.5cm
重量：约31g
组成：8件/套，纸质皮影人物8个，皮影戏台背景1个
让孩子感受中国古老皮影戏的乐趣</t>
  </si>
  <si>
    <t>幼儿夜光丙烯套装</t>
  </si>
  <si>
    <t>尺寸：18*5cm
每套6种颜色，蓝色1只，肤色1只，粉色1只，紫色1只，亮黄1只，绿色1只
色彩鲜艳、质地细腻，适用多种材质
膏体颜料，颜色鲜艳饱和
幼儿最新最潮流的绘画玩法</t>
  </si>
  <si>
    <t>中国风白坯挂件</t>
  </si>
  <si>
    <t>规格：约31*29cm
重量：约65g
材质：环保原木浆
幼儿可以搭配超轻黏土，丙烯颜料等进行创作，提高孩子的动手能力和专注力</t>
  </si>
  <si>
    <t>手绘中式寸鼓</t>
  </si>
  <si>
    <t>规格：约φ20cm，高度约14cm
材质：优质天然牛皮、塑胶</t>
  </si>
  <si>
    <t>幼儿专用彩色压花器套装</t>
  </si>
  <si>
    <t>规格：3个/套
材质：ABS+合金
幼儿可以用来装饰日记本、DIY贺卡等</t>
  </si>
  <si>
    <t>幼儿手指画</t>
  </si>
  <si>
    <r>
      <rPr>
        <sz val="10"/>
        <rFont val="宋体"/>
        <charset val="134"/>
      </rPr>
      <t>规格：约18cm
可以水洗，颜色多样，满足幼儿各种DIY手工制作需求，让幼儿的想象力更加丰富</t>
    </r>
    <r>
      <rPr>
        <sz val="10"/>
        <color rgb="FFFF0000"/>
        <rFont val="宋体"/>
        <charset val="134"/>
      </rPr>
      <t>。</t>
    </r>
  </si>
  <si>
    <t>创意DIY绘画日历</t>
  </si>
  <si>
    <t>规格：约38*52.5cm
适合水彩笔、油画棒、彩铅、马克笔、毛笔等绘画用笔</t>
  </si>
  <si>
    <t>石膏涂色包</t>
  </si>
  <si>
    <t>材质：硬质石膏
让孩子尽情享受涂抹雕塑的快乐</t>
  </si>
  <si>
    <t>转印及印染纯棉服</t>
  </si>
  <si>
    <t>材质：棉
尺寸：100cm
纯天然，安全环保，方便印色，柔软有型</t>
  </si>
  <si>
    <t>幼儿专用安全重彩水彩笔</t>
  </si>
  <si>
    <t>重彩水彩笔，效果艳丽，用于绘画课程的工具</t>
  </si>
  <si>
    <t>皱纹纸</t>
  </si>
  <si>
    <t>规格：30*0.2cm
颜色：12色</t>
  </si>
  <si>
    <t>彩卡</t>
  </si>
  <si>
    <t>规格：35*52cm
颜色：10色
用于幼儿创意美术课程的绘画材料</t>
  </si>
  <si>
    <t>DIY手工风筝</t>
  </si>
  <si>
    <t>规格：100*131cm</t>
  </si>
  <si>
    <t>阅   览   室</t>
  </si>
  <si>
    <t>分类</t>
  </si>
  <si>
    <t>绘
本
收
纳
家
具</t>
  </si>
  <si>
    <t>绿野城堡柜</t>
  </si>
  <si>
    <t>规格：360*30*150cm
材质：优质橡胶木板材，厚度不低于1.6cm，木材纹理一致，易着色，协调美观，涂膜持久；
结构：三件套组合，包含两个造型组合柜和一个七格柜，柜门采用液压阻尼链接件，整体造型生动有趣；
涂层：采用环保水性清漆，彩色部分采用UV打印技术，颜色鲜亮固色牢。</t>
  </si>
  <si>
    <t>剑桥阅读坐柜</t>
  </si>
  <si>
    <t>规格：180*30*150cm
材质：优质橡胶木板材，厚度不低于1.6cm，质地坚硬，承重力强，板材经过防腐处理，经久耐用；
涂层：产品使用环保水性漆，三底两面喷涂，耐磨耐污易清洁，安全性强；
结构：由两个立柜和一个带弧形顶的坐柜组成，坐柜带软包，软包选用优质皮革，放心使用。</t>
  </si>
  <si>
    <t>圣彼得堡阅读坐柜</t>
  </si>
  <si>
    <t>规格：100*30*60cm，±0.5cm
1.材质：采用AA级橡胶木板材，厚度不低于1.6cm，
2.涂层：环保水性漆，三底两面喷涂工艺；
3.结构：整体“凹”字形设计，五个储物空格，踢脚板设计，结构合理稳固；
4.柜体中间部分铺设软垫，坐着舒适，安全性高，放心使用。</t>
  </si>
  <si>
    <t>圣彼得堡书架</t>
  </si>
  <si>
    <t>规格：100*35*90cm，±0.5cm
1.材质：采用AA级橡胶木板材，厚度不低于1.6cm；
4.涂层：环保水性漆，三底两面喷涂工艺。
2.结构：底部六格均匀分布，上部三层，中间图书图案点缀；
3.油墨：所有彩色部分均采用UV打印技术，图案清晰无晕染；</t>
  </si>
  <si>
    <t>绘本馆移动书架</t>
  </si>
  <si>
    <t>规格：50*40*55cm
功能：用于存放图书
材质：优质橡胶木板材，厚度不低于1.6cm，质地坚硬，承重力强，板材经过防腐处理，经久耐用；
涂层：产品使用环保水性漆，三底两面喷涂，耐磨耐污易清洁，安全性强；
结构：上下各四格的置物空间，底部配有四个万向轮，可随处移动，环保安全；
整体：书架四周全部圆弧倒角，可满足不同规格的图书存放需求，实用性更强，结构稳定，无松动、不摇晃。</t>
  </si>
  <si>
    <t>阅读桌</t>
  </si>
  <si>
    <t>规格：120*90*62cm
材质：整体采用橡胶木材质，厚度不低于1.6cm，经过刨光、砂光、倒角、圆角处理，成品无毛刺、无裂纹，接缝自然；
涂层：采用水性清漆，三底两面喷涂而成，安全、无毒无味，凸显木材纹理，手感光滑；
五金件：桌面与桌腿采用优质五金件连接，材质不易生锈，使用过程顺畅，灵活性强，标准美观；
整体：板材经过刨光、砂光、倒角、圆角处理，成品无毛刺，无缺口和缝隙，外表面和内表面以及儿童手指可触及的隐蔽处，均无锐利的棱角、毛刺以及五金部件露出的锐利尖端。</t>
  </si>
  <si>
    <t>图书吧台</t>
  </si>
  <si>
    <t>尺寸：180*80*50cm
免漆工艺</t>
  </si>
  <si>
    <t>火车书柜</t>
  </si>
  <si>
    <t>尺寸：150*30*80cm
材质：优质橡胶木板材，厚度不低于1.6cm，质地坚硬，承重力强，板材经过防腐处理，经久耐用；
涂层：产品使用环保水性漆，三底两面喷涂，耐磨耐污易清洁，安全性强；</t>
  </si>
  <si>
    <t>长颈鹿书柜</t>
  </si>
  <si>
    <t>尺寸：122*30*75.7cm
材质：优质橡胶木板材，厚度不低于1.6cm，质地坚硬，承重力强，板材经过防腐处理，经久耐用；
涂层：产品使用环保水性漆，三底两面喷涂，耐磨耐污易清洁，安全性强；</t>
  </si>
  <si>
    <t>幼儿沙发</t>
  </si>
  <si>
    <t>尺寸：50*38*（52-60cm）高
面料：科技布
填充物：高弹泡沫海绵
结构：实木框架结构
颜色：多色可选</t>
  </si>
  <si>
    <t>圆形桌</t>
  </si>
  <si>
    <r>
      <rPr>
        <sz val="10"/>
        <color theme="1"/>
        <rFont val="宋体"/>
        <charset val="134"/>
      </rPr>
      <t>规格：60*52cm
材质：整体采用橡胶木材质，厚度不低于1.6cm，木质纹理细腻、耐磨；
结构：桌面厚度1.6cm，采用5*5cm的橡胶木桌腿，支撑稳固；
涂层：采用环保水性清漆，三底两面喷涂而成，漆面平整光滑；
五金件：产品采用优质五金件连</t>
    </r>
    <r>
      <rPr>
        <sz val="10"/>
        <rFont val="宋体"/>
        <charset val="134"/>
      </rPr>
      <t>接，环保耐用</t>
    </r>
    <r>
      <rPr>
        <sz val="10"/>
        <color theme="1"/>
        <rFont val="宋体"/>
        <charset val="134"/>
      </rPr>
      <t>；
脚垫：桌腿底部配以TPR脚垫，对地板、地毯等地面材料起保护作用的同时，能有效保护桌腿。</t>
    </r>
  </si>
  <si>
    <t>菱豆椅</t>
  </si>
  <si>
    <t>规格：29*29*52cm，±0.5cm，坐高28cm。
1.材质：采用AA级橡胶木板材；
2.涂层：环保水性清漆；
3.结构：榫卯结构，座面为圆弧状，圆角倒棱，椅面厚度不低于1.6cm,椅腿为2.2*4.5cm的橡胶木腿，靠背带有卡通样式，增加趣味性的同时方便手拉移动；
4.脚垫：椅腿底部配以TPR脚垫；</t>
  </si>
  <si>
    <t>升降画板</t>
  </si>
  <si>
    <t>规格：50*50*（70-120）cm
材质：松木
功能：用于幼儿绘画</t>
  </si>
  <si>
    <t>卡通圆
形地毯</t>
  </si>
  <si>
    <t>规格：直径160cm
材质：短绒
功能：用于绘本馆装饰</t>
  </si>
  <si>
    <t>卡通方
形地毯</t>
  </si>
  <si>
    <t>规格：1.5*1.5m
材质：短绒
功能：用于绘本馆装饰</t>
  </si>
  <si>
    <t>卡通坐垫</t>
  </si>
  <si>
    <t>规格：企鹅：29*29*4cm,青蛙：31*27*4cm,狮子：30*30*4cm,小熊：30*23*4cm（4/套）
材质：海棉十皮革
功能：用于幼儿阅读</t>
  </si>
  <si>
    <t>阅读坐垫</t>
  </si>
  <si>
    <t>规格：常规
材质：南韩绒+PP棉
功能：用于幼儿阅读</t>
  </si>
  <si>
    <t>阅读抱枕</t>
  </si>
  <si>
    <t>规格：鲸鱼：50*40cm，狮子：36*45cm，等10种，每种一个
材质：毛绒布
功能：用于幼儿阅读</t>
  </si>
  <si>
    <t>小  厨  房</t>
  </si>
  <si>
    <t>货物名称</t>
  </si>
  <si>
    <t>规格技术参数</t>
  </si>
  <si>
    <t>电磁炉</t>
  </si>
  <si>
    <t>c22</t>
  </si>
  <si>
    <t>料理机</t>
  </si>
  <si>
    <t>B250</t>
  </si>
  <si>
    <t>平底锅</t>
  </si>
  <si>
    <t>带锅盖、适用电磁炉燃气灶</t>
  </si>
  <si>
    <t>电饼铛</t>
  </si>
  <si>
    <t>材质：新蒸汽PRO2档升降。
双盘可拆洗</t>
  </si>
  <si>
    <t>调料盒</t>
  </si>
  <si>
    <t>套装</t>
  </si>
  <si>
    <t>蒸烤箱一体机</t>
  </si>
  <si>
    <t>G21-20L</t>
  </si>
  <si>
    <t>咖啡机</t>
  </si>
  <si>
    <t>自动咖啡机</t>
  </si>
  <si>
    <t>冰箱</t>
  </si>
  <si>
    <t>双开门</t>
  </si>
  <si>
    <t>大汤勺</t>
  </si>
  <si>
    <t>材质：304不锈钢长33cm
        汤头直径9cm</t>
  </si>
  <si>
    <t>青花瓷海碗</t>
  </si>
  <si>
    <t>材质：陶瓷14寸</t>
  </si>
  <si>
    <t>洋井碗</t>
  </si>
  <si>
    <t>材质：陶瓷7.5寸</t>
  </si>
  <si>
    <t>土陶碗</t>
  </si>
  <si>
    <r>
      <rPr>
        <sz val="9"/>
        <color theme="1"/>
        <rFont val="楷体"/>
        <charset val="134"/>
      </rPr>
      <t xml:space="preserve">材质：陶直径14.6cm </t>
    </r>
    <r>
      <rPr>
        <sz val="9"/>
        <color theme="1"/>
        <rFont val="楷体"/>
        <charset val="134"/>
      </rPr>
      <t xml:space="preserve">    </t>
    </r>
    <r>
      <rPr>
        <sz val="9"/>
        <color theme="1"/>
        <rFont val="楷体"/>
        <charset val="134"/>
      </rPr>
      <t>高4.5cm</t>
    </r>
  </si>
  <si>
    <t>青花瓷盘子</t>
  </si>
  <si>
    <t>材质：陶瓷直径20cm</t>
  </si>
  <si>
    <t>沙拉碗</t>
  </si>
  <si>
    <t>材质：玻璃直径17.5cm</t>
  </si>
  <si>
    <t>甜品杯</t>
  </si>
  <si>
    <r>
      <rPr>
        <sz val="9"/>
        <color theme="1"/>
        <rFont val="楷体"/>
        <charset val="134"/>
      </rPr>
      <t xml:space="preserve">材质：玻璃口径11cm </t>
    </r>
    <r>
      <rPr>
        <sz val="9"/>
        <color theme="1"/>
        <rFont val="楷体"/>
        <charset val="134"/>
      </rPr>
      <t xml:space="preserve">       </t>
    </r>
    <r>
      <rPr>
        <sz val="9"/>
        <color theme="1"/>
        <rFont val="楷体"/>
        <charset val="134"/>
      </rPr>
      <t>高10cm</t>
    </r>
  </si>
  <si>
    <t>手动榨汁机</t>
  </si>
  <si>
    <t>常规</t>
  </si>
  <si>
    <t>破壁机</t>
  </si>
  <si>
    <t>多功能破壁机，356mm</t>
  </si>
  <si>
    <t>电饭锅</t>
  </si>
  <si>
    <t>无涂层不锈钢双胆
多功能智能饭煲高压锅5L</t>
  </si>
  <si>
    <t>小石磨</t>
  </si>
  <si>
    <t>17*27木柄+复古木架</t>
  </si>
  <si>
    <t>面条机</t>
  </si>
  <si>
    <t>全自动智能压面机料理机</t>
  </si>
  <si>
    <t>粮缸</t>
  </si>
  <si>
    <t>40斤高50，肚径27cm，仿古陶瓷</t>
  </si>
  <si>
    <t>麦穗</t>
  </si>
  <si>
    <t>材质：天然麦穗</t>
  </si>
  <si>
    <t>面缸</t>
  </si>
  <si>
    <t>20斤，仿古陶瓷</t>
  </si>
  <si>
    <t>揉面垫</t>
  </si>
  <si>
    <t>材质：食品级硅胶，尺寸：50*40cm，
含切面刀、擀面杖、油刷等道具</t>
  </si>
  <si>
    <t>不锈钢方盘</t>
  </si>
  <si>
    <t>316不锈钢食品级托盘备菜盘，
31.5*24.5*2.5cm</t>
  </si>
  <si>
    <t>316不锈钢食品级托盘备菜盘，
23.5*17.5*2.5cm</t>
  </si>
  <si>
    <t>不锈钢圆盘</t>
  </si>
  <si>
    <t>316加厚不锈钢大圆盘，28cm</t>
  </si>
  <si>
    <t>316加厚不锈钢大圆盘，16cm</t>
  </si>
  <si>
    <t>箩框</t>
  </si>
  <si>
    <t>50*34*12cm</t>
  </si>
  <si>
    <t>箩</t>
  </si>
  <si>
    <t>直径26cm</t>
  </si>
  <si>
    <t>筲箕</t>
  </si>
  <si>
    <t>20*20cm</t>
  </si>
  <si>
    <t>小扫把</t>
  </si>
  <si>
    <t>26cm</t>
  </si>
  <si>
    <t>月饼模具</t>
  </si>
  <si>
    <t>材质:食品级ABS，
立体五瓣花朵，1桶6个</t>
  </si>
  <si>
    <t>卡通模具</t>
  </si>
  <si>
    <t>木质卡通模具
，用于制作卡通面食</t>
  </si>
  <si>
    <t>不锈钢模具</t>
  </si>
  <si>
    <t>动物十件套</t>
  </si>
  <si>
    <t>花样15件套</t>
  </si>
  <si>
    <t>量杯</t>
  </si>
  <si>
    <t>加厚食品级，6件套</t>
  </si>
  <si>
    <t>量勺</t>
  </si>
  <si>
    <t>不锈钢两勺，6件套</t>
  </si>
  <si>
    <t>电子秤</t>
  </si>
  <si>
    <t>大量程加大三用，5kg/0.1g</t>
  </si>
  <si>
    <t>案板套装</t>
  </si>
  <si>
    <t>儿童擀面杖+安全刀+案板</t>
  </si>
  <si>
    <t>安全擦丝器</t>
  </si>
  <si>
    <t>六合一多功能切菜器+削皮刀</t>
  </si>
  <si>
    <t>勺子、筷子、
叉子套装</t>
  </si>
  <si>
    <t>三件套</t>
  </si>
  <si>
    <t>盘子架</t>
  </si>
  <si>
    <t>5各12杆</t>
  </si>
  <si>
    <t>菜刀套装</t>
  </si>
  <si>
    <t>6件套。切片刀+砍骨刀+厨师刀+水果刀+厨房剪+刀座+菜板</t>
  </si>
  <si>
    <t>幼儿专用围裙</t>
  </si>
  <si>
    <t>防水帆布，支持定制</t>
  </si>
  <si>
    <t>教师围裙</t>
  </si>
  <si>
    <t>7人桌</t>
  </si>
  <si>
    <t>木制+尺寸：
长120*宽60*高60cm</t>
  </si>
  <si>
    <t>幼儿椅子</t>
  </si>
  <si>
    <t>木制+尺寸：
座高30cm,椅子靠背高58cm</t>
  </si>
  <si>
    <t>双人位沙发</t>
  </si>
  <si>
    <t>139*86*71cm 油蜡皮</t>
  </si>
  <si>
    <t>单人位沙发</t>
  </si>
  <si>
    <t>73.5*86*71cm 油蜡皮</t>
  </si>
  <si>
    <t>椭圆桌</t>
  </si>
  <si>
    <t>椭圆桌120*60cm</t>
  </si>
  <si>
    <t>吊柜</t>
  </si>
  <si>
    <t>6.5m</t>
  </si>
  <si>
    <t>地柜</t>
  </si>
  <si>
    <t>台面</t>
  </si>
  <si>
    <t>传 统 文 化 馆</t>
  </si>
  <si>
    <t>家具类</t>
  </si>
  <si>
    <t>操作专用桌</t>
  </si>
  <si>
    <t>水晶板</t>
  </si>
  <si>
    <t>幼儿古风圈椅</t>
  </si>
  <si>
    <t>中式圆凳</t>
  </si>
  <si>
    <t>收纳柜</t>
  </si>
  <si>
    <t>中药仿古橱柜</t>
  </si>
  <si>
    <t>中药仿古椅子</t>
  </si>
  <si>
    <t>中药仿古茶几</t>
  </si>
  <si>
    <t>中药仿古架子</t>
  </si>
  <si>
    <t>活字   印刷   材料</t>
  </si>
  <si>
    <t>活字印刷材料包</t>
  </si>
  <si>
    <t>甲骨文、十二生肖儿童木质手工字模</t>
  </si>
  <si>
    <t>字母数字</t>
  </si>
  <si>
    <t>雕刻橡皮砖</t>
  </si>
  <si>
    <t>宣纸</t>
  </si>
  <si>
    <t>扎染   材料</t>
  </si>
  <si>
    <t>颜料</t>
  </si>
  <si>
    <t>固色剂</t>
  </si>
  <si>
    <t>儿童围裙</t>
  </si>
  <si>
    <t>儿童围巾</t>
  </si>
  <si>
    <t>条</t>
  </si>
  <si>
    <t>渔夫帽</t>
  </si>
  <si>
    <t>顶</t>
  </si>
  <si>
    <t>鸭舌帽</t>
  </si>
  <si>
    <t>造纸术材料</t>
  </si>
  <si>
    <t>材料包1</t>
  </si>
  <si>
    <t>材料包2</t>
  </si>
  <si>
    <t>陶泥   材料</t>
  </si>
  <si>
    <t>陶艺工具</t>
  </si>
  <si>
    <t>白色、黄色、灰色、红色陶泥</t>
  </si>
  <si>
    <t>泥巴陶瓷转盘</t>
  </si>
  <si>
    <t>围裙</t>
  </si>
  <si>
    <t>剪纸   材料</t>
  </si>
  <si>
    <t>团扇及展示架</t>
  </si>
  <si>
    <t>彩色手工纸</t>
  </si>
  <si>
    <t>2种常见尺寸</t>
  </si>
  <si>
    <t>剪纸专用宣纸</t>
  </si>
  <si>
    <t>透明相框</t>
  </si>
  <si>
    <t>儿童剪刀</t>
  </si>
  <si>
    <t>科 学 发 现 室</t>
  </si>
  <si>
    <t>部室家具</t>
  </si>
  <si>
    <t>规格参数</t>
  </si>
  <si>
    <t>产品图片</t>
  </si>
  <si>
    <t>幼儿桌</t>
  </si>
  <si>
    <t>规格：240*120*56cm
材质：整体采用橡胶木材质，厚度不低于2.2cm，木质纹理细腻、耐磨；
涂层：采用环保水性清漆，三底两面喷涂而成，漆面平整光滑；
五金件：产品采用优质五金件连接，环保耐用。</t>
  </si>
  <si>
    <t>幼儿椅</t>
  </si>
  <si>
    <t>玩具柜         （无背板）</t>
  </si>
  <si>
    <t xml:space="preserve">尺寸：90*30*80cm
材质：优质橡胶木
整体由环保水性漆喷涂而成，2遍底漆、3遍面漆，承重、耐污、耐磨性极强。整体系列产品均选用优质环保材料，安全、无毒无味，凸显木材纹理，手感光滑。                                                  </t>
  </si>
  <si>
    <t>大转角玩具柜</t>
  </si>
  <si>
    <t xml:space="preserve">尺寸：80*30*80
材质：优质橡胶木
整体由环保水性漆喷涂而成，2遍底漆、3遍面漆，承重、耐污、耐磨性极强。整体系列产品均选用优质环保材料，安全、无毒无味，凸显木材纹理，手感光滑。                                                  </t>
  </si>
  <si>
    <t>科学发现
室置物柜</t>
  </si>
  <si>
    <t>规格：尺寸：高1.8 米、长 1.8米、柜深：0.6米（一个）
尺寸：高 1.8 米、长 2.8 米、柜深：0.6 米（一个）</t>
  </si>
  <si>
    <t>玩教具</t>
  </si>
  <si>
    <t>底板（进口桦木夹板）</t>
  </si>
  <si>
    <t>材质：进口桦木夹板，36片完整底板（48*48cm），其余看图切板</t>
  </si>
  <si>
    <t>奇想齿轮</t>
  </si>
  <si>
    <t>不同大小，不同颜色的齿轮，通过小朋友任意的搭建，连接出不同的图案，然后进行旋转操作。材质：桦木，环保水性漆。大齿轮黄色，橙色各1个，小齿轮红色，浅绿，紫色，浅蓝各2个，小齿轮蓝色，粉色，深绿，黄色各1个，合计14个齿轮。</t>
  </si>
  <si>
    <t>疯狂跑道</t>
  </si>
  <si>
    <t>通过不同孔的轨道，拼接成各种轨道路径，然后将球或者汽车从顶部放开，能够顺着轨道滚到下方设定好的位置。材质：榉木，环保水性漆。轨道有蓝，橙，黄，绿，原木色，各4个，总共20块轨道,圆柱有蓝，橙，黄，绿，原木色，各4个，总共20个圆柱， 6个直径为4.2cm圆球，2辆小车。</t>
  </si>
  <si>
    <t>疯狂跑道-大力摆锤</t>
  </si>
  <si>
    <t>疯狂跑道-大力摆锤，疯狂跑道的辅助配件之一，参数：大力摆锤6个，每个尺24.8*5*8cm。6个有表情图片的木球，直径4.2厘米。通过大力摆锤的撞击，表情木球沿着搭好轨道到达目的地。</t>
  </si>
  <si>
    <t>摩登旋梯（96cm高）</t>
  </si>
  <si>
    <t>玩法要点：
1、将开关拨置电池供电，摩登旋梯会自动开始运转，把球传输到至高点。
2、将开关拨置摇动发电供电，摇动发电机手柄，摩登旋梯开始运转，把球传输到至高点。
3、当电池电量降低时，将充电器插头插入右边充电插座进行充电即可。    
摩登旋梯运珠装置，由高精度铝合金法兰轴，实木齿轮和道球转台，进口蜗轮蜗杆直流减速电机，手摇发电机及充电电池等结构，巧妙组合成动感的三维道球路径将下游木球运往上游， 木球通过孔板墙面变化无穷的疯狂跑道循环滚动，充分体验三维空间的美妙和运动的快感，整个动态过程非常壮观。产品尺寸48*96cm。</t>
  </si>
  <si>
    <t>摩登旋梯（48cm高）</t>
  </si>
  <si>
    <t>摩登旋梯（增高）</t>
  </si>
  <si>
    <t>光电盘</t>
  </si>
  <si>
    <t>尺寸60cm*40cm 材质：进口桦木夹板，环保水性漆；无毒，无味，产品质量通过中国强制性产品GB6675认证，通过ISO9001,2015国际质量体系认证，达到出口欧美标准。采用模块化手摇发电机构和稳压稳流技术供电，采用微电流升压技术，使光电盘中心产生安全的高电压，并使气体分子电离，激发荧光物产生断续的彩色弧光；用手触摸盘面，弧光的图案会发生相应的改变。不使用AC220V电源，确保操作的安全性。</t>
  </si>
  <si>
    <t>人体电池</t>
  </si>
  <si>
    <t>尺寸60cm*40cm 材质：进口桦木夹板，环保水性漆；无毒，无味，产品质量通过中国强制性产品GB6675认证，通过ISO9001,2015国际质量体系认证，达到出口欧美标准。两手分别接触面板上的铜、铝金属块，电流计的指针偏转。</t>
  </si>
  <si>
    <t>我的第一套科学实验室</t>
  </si>
  <si>
    <t>425x300x95mm；材质：塑料、磁铁、亚克力等。这款实验盒用来支持和帮助处在一个对探究活动比较敏感的发展阶段的幼儿。所有材料非常结实，可以重复利用</t>
  </si>
  <si>
    <t>人体骨骼大拼图</t>
  </si>
  <si>
    <t>129.5㎝材质：泡棉。大小等同于儿童身材，每块拼图上均贴有标签。通过拼图游戏，了解人体的骨骼构造，认识自我。</t>
  </si>
  <si>
    <t>火速救援</t>
  </si>
  <si>
    <t>彩盒包装：378*275*65mm培养合作游戏，颜色识别，提高精细动作技能</t>
  </si>
  <si>
    <t>壁虎平衡游戏</t>
  </si>
  <si>
    <t>彩盒包装：320*225*45mm提高精细动作，感知力的存在，创建空间结构，激发艺术创造力</t>
  </si>
  <si>
    <t>超大教学温度计</t>
  </si>
  <si>
    <t>长60cm材质：纸质。可调整的红色带，有华氏和摄氏温度的标示从-40°到100°C和-40°到210°F室温。煮沸的温度，结冰和体温的温度，有特别标示，让小朋友学习观察温度计。</t>
  </si>
  <si>
    <t>行星投影仪</t>
  </si>
  <si>
    <t>直径30cm材质：ABS、PET、PMMA、聚乙烯。内含投影机、2张投影片共16张影像，需2AA电池(不含)开启开关，放入投影片，宇宙行星、绚丽银河近在眼前。小巧好携带，能投射在各种表面，16个影像带你认识美丽宇宙，轻松有趣学习天文知识。</t>
  </si>
  <si>
    <t>水果时钟</t>
  </si>
  <si>
    <t>19×25×7cm材质：GPPS、ABS、环保PVC、PP。电子上的数字为什么会一直在变化？没有电了怎么办呢？一起来探索吧！用水果也能发电噢！一起来制作电子表。</t>
  </si>
  <si>
    <t>滤水器</t>
  </si>
  <si>
    <t>直径7cm材质：安全塑料。我们喝的水干净吗？放心吧，透过这个滤水装置，就可以将污水变成洁净的水。</t>
  </si>
  <si>
    <t>超大九大行星组</t>
  </si>
  <si>
    <t>太阳58cm材质：乙烯基、PE、EVA、PVC。薄软胶可充气，9种行星，含活动指引(英文)。我们居住在这颗名为「地球」的行星上，有水、空气、动植物。除了太阳与月亮，你知道我们附近还有什么星体吗？有什么星球有生物？将教室布置成太阳系的环境，吸引幼儿探索星际</t>
  </si>
  <si>
    <t>篮  球  馆</t>
  </si>
  <si>
    <t>名称</t>
  </si>
  <si>
    <t>规格</t>
  </si>
  <si>
    <t>塑胶运动地贴</t>
  </si>
  <si>
    <t>石榴石或价格相近材质</t>
  </si>
  <si>
    <t>平方</t>
  </si>
  <si>
    <t>约70
平方</t>
  </si>
  <si>
    <t>5号篮球
（部室专用）</t>
  </si>
  <si>
    <t>儿童升降
篮球架</t>
  </si>
  <si>
    <t>尺寸：240*115*300cm
主立柱：镀锌管Ø89mm 钢管，壁厚 3mm 钢框110x75mm，钢管25x25mm，壁厚3mm,篮板110x75x4mm，PC防弹原材料制作
底座：长120x77x22.5mm，专用原生工程塑料经特大型高压
模具一次成型。耐折弯篮球框：Ø49mm，实心钢管Ø16mm，双弹簧抗压。球架1.5米一下做软包处理。</t>
  </si>
  <si>
    <t>记分牌</t>
  </si>
  <si>
    <t>塑料椅子</t>
  </si>
  <si>
    <t>27.5*21cm</t>
  </si>
  <si>
    <t>训练马甲</t>
  </si>
  <si>
    <t>幼儿款（蓝色红色各10件）</t>
  </si>
  <si>
    <t>保  健  室</t>
  </si>
  <si>
    <r>
      <rPr>
        <b/>
        <sz val="9"/>
        <color theme="1"/>
        <rFont val="微软雅黑"/>
        <charset val="134"/>
      </rPr>
      <t>序号</t>
    </r>
  </si>
  <si>
    <r>
      <rPr>
        <b/>
        <sz val="9"/>
        <color theme="1"/>
        <rFont val="微软雅黑"/>
        <charset val="134"/>
      </rPr>
      <t>设备名称</t>
    </r>
  </si>
  <si>
    <t>详细参数</t>
  </si>
  <si>
    <r>
      <rPr>
        <b/>
        <sz val="9"/>
        <color theme="1"/>
        <rFont val="微软雅黑"/>
        <charset val="134"/>
      </rPr>
      <t>数量</t>
    </r>
  </si>
  <si>
    <r>
      <rPr>
        <b/>
        <sz val="9"/>
        <color theme="1"/>
        <rFont val="微软雅黑"/>
        <charset val="134"/>
      </rPr>
      <t>单位</t>
    </r>
  </si>
  <si>
    <t>儿童体重秤</t>
  </si>
  <si>
    <t>1最大秤量：60kg。
2、最小秤量：0.2kg
3、分度值：10g。
4、显示：LCD液晶显示
5、身高计测量范围：60cm～160cm，坐高测量范围：38-100cm
   分度值：0.5cm。 承重板尺寸：37*30cm。
6、工作环境：相对温度5℃～40℃、相对湿度≤90%RH。
   储存环境：相对温度-25℃～50℃、相对湿度≤90%RH。
7、电源：C:100-240V  DC  5V, 专用电源适配器</t>
  </si>
  <si>
    <t>电子血压计</t>
  </si>
  <si>
    <r>
      <rPr>
        <sz val="8"/>
        <color theme="1"/>
        <rFont val="方正书宋_GBK"/>
        <charset val="134"/>
      </rPr>
      <t>显示方式</t>
    </r>
    <r>
      <rPr>
        <sz val="8"/>
        <color theme="1"/>
        <rFont val="Times New Roman"/>
        <charset val="134"/>
      </rPr>
      <t xml:space="preserve">     </t>
    </r>
    <r>
      <rPr>
        <sz val="8"/>
        <color theme="1"/>
        <rFont val="方正书宋_GBK"/>
        <charset val="134"/>
      </rPr>
      <t>数字式</t>
    </r>
    <r>
      <rPr>
        <sz val="8"/>
        <color theme="1"/>
        <rFont val="Times New Roman"/>
        <charset val="134"/>
      </rPr>
      <t>LCD</t>
    </r>
    <r>
      <rPr>
        <sz val="8"/>
        <color theme="1"/>
        <rFont val="方正书宋_GBK"/>
        <charset val="134"/>
      </rPr>
      <t>显示</t>
    </r>
    <r>
      <rPr>
        <sz val="8"/>
        <color theme="1"/>
        <rFont val="Times New Roman"/>
        <charset val="134"/>
      </rPr>
      <t xml:space="preserve">
</t>
    </r>
    <r>
      <rPr>
        <sz val="8"/>
        <color theme="1"/>
        <rFont val="方正书宋_GBK"/>
        <charset val="134"/>
      </rPr>
      <t>测量方式</t>
    </r>
    <r>
      <rPr>
        <sz val="8"/>
        <color theme="1"/>
        <rFont val="Times New Roman"/>
        <charset val="134"/>
      </rPr>
      <t xml:space="preserve">     </t>
    </r>
    <r>
      <rPr>
        <sz val="8"/>
        <color theme="1"/>
        <rFont val="方正书宋_GBK"/>
        <charset val="134"/>
      </rPr>
      <t>示波法</t>
    </r>
    <r>
      <rPr>
        <sz val="8"/>
        <color theme="1"/>
        <rFont val="Times New Roman"/>
        <charset val="134"/>
      </rPr>
      <t xml:space="preserve">
</t>
    </r>
    <r>
      <rPr>
        <sz val="8"/>
        <color theme="1"/>
        <rFont val="方正书宋_GBK"/>
        <charset val="134"/>
      </rPr>
      <t>电源规格</t>
    </r>
    <r>
      <rPr>
        <sz val="8"/>
        <color theme="1"/>
        <rFont val="Times New Roman"/>
        <charset val="134"/>
      </rPr>
      <t xml:space="preserve">     1.5V AA </t>
    </r>
    <r>
      <rPr>
        <sz val="8"/>
        <color theme="1"/>
        <rFont val="方正书宋_GBK"/>
        <charset val="134"/>
      </rPr>
      <t>碱性电池</t>
    </r>
    <r>
      <rPr>
        <sz val="8"/>
        <color theme="1"/>
        <rFont val="Times New Roman"/>
        <charset val="134"/>
      </rPr>
      <t>4</t>
    </r>
    <r>
      <rPr>
        <sz val="8"/>
        <color theme="1"/>
        <rFont val="方正书宋_GBK"/>
        <charset val="134"/>
      </rPr>
      <t>节</t>
    </r>
    <r>
      <rPr>
        <sz val="8"/>
        <color theme="1"/>
        <rFont val="Times New Roman"/>
        <charset val="134"/>
      </rPr>
      <t xml:space="preserve">/Micro USB 5V 1A 
</t>
    </r>
    <r>
      <rPr>
        <sz val="8"/>
        <color theme="1"/>
        <rFont val="方正书宋_GBK"/>
        <charset val="134"/>
      </rPr>
      <t>测量范围</t>
    </r>
    <r>
      <rPr>
        <sz val="8"/>
        <color theme="1"/>
        <rFont val="Times New Roman"/>
        <charset val="134"/>
      </rPr>
      <t xml:space="preserve">     </t>
    </r>
    <r>
      <rPr>
        <sz val="8"/>
        <color theme="1"/>
        <rFont val="方正书宋_GBK"/>
        <charset val="134"/>
      </rPr>
      <t>血压：（</t>
    </r>
    <r>
      <rPr>
        <sz val="8"/>
        <color theme="1"/>
        <rFont val="Times New Roman"/>
        <charset val="134"/>
      </rPr>
      <t xml:space="preserve">0~260 </t>
    </r>
    <r>
      <rPr>
        <sz val="8"/>
        <color theme="1"/>
        <rFont val="方正书宋_GBK"/>
        <charset val="134"/>
      </rPr>
      <t>）</t>
    </r>
    <r>
      <rPr>
        <sz val="8"/>
        <color theme="1"/>
        <rFont val="Times New Roman"/>
        <charset val="134"/>
      </rPr>
      <t>mmHg /</t>
    </r>
    <r>
      <rPr>
        <sz val="8"/>
        <color theme="1"/>
        <rFont val="方正书宋_GBK"/>
        <charset val="134"/>
      </rPr>
      <t>（</t>
    </r>
    <r>
      <rPr>
        <sz val="8"/>
        <color theme="1"/>
        <rFont val="Times New Roman"/>
        <charset val="134"/>
      </rPr>
      <t xml:space="preserve"> 0~34.67 </t>
    </r>
    <r>
      <rPr>
        <sz val="8"/>
        <color theme="1"/>
        <rFont val="方正书宋_GBK"/>
        <charset val="134"/>
      </rPr>
      <t>）</t>
    </r>
    <r>
      <rPr>
        <sz val="8"/>
        <color theme="1"/>
        <rFont val="Times New Roman"/>
        <charset val="134"/>
      </rPr>
      <t xml:space="preserve">KPa
             </t>
    </r>
    <r>
      <rPr>
        <sz val="8"/>
        <color theme="1"/>
        <rFont val="方正书宋_GBK"/>
        <charset val="134"/>
      </rPr>
      <t>脉搏：（</t>
    </r>
    <r>
      <rPr>
        <sz val="8"/>
        <color theme="1"/>
        <rFont val="Times New Roman"/>
        <charset val="134"/>
      </rPr>
      <t>40~200</t>
    </r>
    <r>
      <rPr>
        <sz val="8"/>
        <color theme="1"/>
        <rFont val="方正书宋_GBK"/>
        <charset val="134"/>
      </rPr>
      <t>）脉搏次</t>
    </r>
    <r>
      <rPr>
        <sz val="8"/>
        <color theme="1"/>
        <rFont val="Times New Roman"/>
        <charset val="134"/>
      </rPr>
      <t>/</t>
    </r>
    <r>
      <rPr>
        <sz val="8"/>
        <color theme="1"/>
        <rFont val="方正书宋_GBK"/>
        <charset val="134"/>
      </rPr>
      <t>分钟</t>
    </r>
    <r>
      <rPr>
        <sz val="8"/>
        <color theme="1"/>
        <rFont val="Times New Roman"/>
        <charset val="134"/>
      </rPr>
      <t xml:space="preserve">
</t>
    </r>
    <r>
      <rPr>
        <sz val="8"/>
        <color theme="1"/>
        <rFont val="方正书宋_GBK"/>
        <charset val="134"/>
      </rPr>
      <t>测量精度</t>
    </r>
    <r>
      <rPr>
        <sz val="8"/>
        <color theme="1"/>
        <rFont val="Times New Roman"/>
        <charset val="134"/>
      </rPr>
      <t xml:space="preserve">     </t>
    </r>
    <r>
      <rPr>
        <sz val="8"/>
        <color theme="1"/>
        <rFont val="方正书宋_GBK"/>
        <charset val="134"/>
      </rPr>
      <t>血压：</t>
    </r>
    <r>
      <rPr>
        <sz val="8"/>
        <color theme="1"/>
        <rFont val="Times New Roman"/>
        <charset val="134"/>
      </rPr>
      <t xml:space="preserve"> +- 3mmHg /+- 0.4KPa </t>
    </r>
    <r>
      <rPr>
        <sz val="8"/>
        <color theme="1"/>
        <rFont val="方正书宋_GBK"/>
        <charset val="134"/>
      </rPr>
      <t>脉搏</t>
    </r>
    <r>
      <rPr>
        <sz val="8"/>
        <color theme="1"/>
        <rFont val="Times New Roman"/>
        <charset val="134"/>
      </rPr>
      <t xml:space="preserve"> +- 5%
</t>
    </r>
    <r>
      <rPr>
        <sz val="8"/>
        <color theme="1"/>
        <rFont val="方正书宋_GBK"/>
        <charset val="134"/>
      </rPr>
      <t>记忆功能</t>
    </r>
    <r>
      <rPr>
        <sz val="8"/>
        <color theme="1"/>
        <rFont val="Times New Roman"/>
        <charset val="134"/>
      </rPr>
      <t xml:space="preserve">     2*120</t>
    </r>
    <r>
      <rPr>
        <sz val="8"/>
        <color theme="1"/>
        <rFont val="方正书宋_GBK"/>
        <charset val="134"/>
      </rPr>
      <t>组记忆</t>
    </r>
    <r>
      <rPr>
        <sz val="8"/>
        <color theme="1"/>
        <rFont val="Times New Roman"/>
        <charset val="134"/>
      </rPr>
      <t xml:space="preserve">
</t>
    </r>
    <r>
      <rPr>
        <sz val="8"/>
        <color theme="1"/>
        <rFont val="方正书宋_GBK"/>
        <charset val="134"/>
      </rPr>
      <t>时间显示</t>
    </r>
    <r>
      <rPr>
        <sz val="8"/>
        <color theme="1"/>
        <rFont val="Times New Roman"/>
        <charset val="134"/>
      </rPr>
      <t xml:space="preserve">     </t>
    </r>
    <r>
      <rPr>
        <sz val="8"/>
        <color theme="1"/>
        <rFont val="方正书宋_GBK"/>
        <charset val="134"/>
      </rPr>
      <t>可显示年份</t>
    </r>
    <r>
      <rPr>
        <sz val="8"/>
        <color theme="1"/>
        <rFont val="Times New Roman"/>
        <charset val="134"/>
      </rPr>
      <t>/</t>
    </r>
    <r>
      <rPr>
        <sz val="8"/>
        <color theme="1"/>
        <rFont val="方正书宋_GBK"/>
        <charset val="134"/>
      </rPr>
      <t>日期</t>
    </r>
    <r>
      <rPr>
        <sz val="8"/>
        <color theme="1"/>
        <rFont val="Times New Roman"/>
        <charset val="134"/>
      </rPr>
      <t>/</t>
    </r>
    <r>
      <rPr>
        <sz val="8"/>
        <color theme="1"/>
        <rFont val="方正书宋_GBK"/>
        <charset val="134"/>
      </rPr>
      <t>时间</t>
    </r>
    <r>
      <rPr>
        <sz val="8"/>
        <color theme="1"/>
        <rFont val="Times New Roman"/>
        <charset val="134"/>
      </rPr>
      <t xml:space="preserve">
</t>
    </r>
    <r>
      <rPr>
        <sz val="8"/>
        <color theme="1"/>
        <rFont val="方正书宋_GBK"/>
        <charset val="134"/>
      </rPr>
      <t>低电压指示</t>
    </r>
    <r>
      <rPr>
        <sz val="8"/>
        <color theme="1"/>
        <rFont val="Times New Roman"/>
        <charset val="134"/>
      </rPr>
      <t xml:space="preserve">   </t>
    </r>
    <r>
      <rPr>
        <sz val="8"/>
        <color theme="1"/>
        <rFont val="方正书宋_GBK"/>
        <charset val="134"/>
      </rPr>
      <t>电量不足提示</t>
    </r>
    <r>
      <rPr>
        <sz val="8"/>
        <color theme="1"/>
        <rFont val="Times New Roman"/>
        <charset val="134"/>
      </rPr>
      <t xml:space="preserve">
</t>
    </r>
    <r>
      <rPr>
        <sz val="8"/>
        <color theme="1"/>
        <rFont val="方正书宋_GBK"/>
        <charset val="134"/>
      </rPr>
      <t>自动关机</t>
    </r>
    <r>
      <rPr>
        <sz val="8"/>
        <color theme="1"/>
        <rFont val="Times New Roman"/>
        <charset val="134"/>
      </rPr>
      <t xml:space="preserve">     </t>
    </r>
    <r>
      <rPr>
        <sz val="8"/>
        <color theme="1"/>
        <rFont val="方正书宋_GBK"/>
        <charset val="134"/>
      </rPr>
      <t>约</t>
    </r>
    <r>
      <rPr>
        <sz val="8"/>
        <color theme="1"/>
        <rFont val="Times New Roman"/>
        <charset val="134"/>
      </rPr>
      <t>150</t>
    </r>
    <r>
      <rPr>
        <sz val="8"/>
        <color theme="1"/>
        <rFont val="方正书宋_GBK"/>
        <charset val="134"/>
      </rPr>
      <t>秒未使用</t>
    </r>
    <r>
      <rPr>
        <sz val="8"/>
        <color theme="1"/>
        <rFont val="Times New Roman"/>
        <charset val="134"/>
      </rPr>
      <t xml:space="preserve">
</t>
    </r>
    <r>
      <rPr>
        <sz val="8"/>
        <color theme="1"/>
        <rFont val="方正书宋_GBK"/>
        <charset val="134"/>
      </rPr>
      <t>使用环境</t>
    </r>
    <r>
      <rPr>
        <sz val="8"/>
        <color theme="1"/>
        <rFont val="Times New Roman"/>
        <charset val="134"/>
      </rPr>
      <t xml:space="preserve">     </t>
    </r>
    <r>
      <rPr>
        <sz val="8"/>
        <color theme="1"/>
        <rFont val="方正书宋_GBK"/>
        <charset val="134"/>
      </rPr>
      <t>温度</t>
    </r>
    <r>
      <rPr>
        <sz val="8"/>
        <color theme="1"/>
        <rFont val="Times New Roman"/>
        <charset val="134"/>
      </rPr>
      <t xml:space="preserve"> 5°C ~ 40°C / 41°F ~ 104 °F
             </t>
    </r>
    <r>
      <rPr>
        <sz val="8"/>
        <color theme="1"/>
        <rFont val="方正书宋_GBK"/>
        <charset val="134"/>
      </rPr>
      <t>湿度：</t>
    </r>
    <r>
      <rPr>
        <sz val="8"/>
        <color theme="1"/>
        <rFont val="Times New Roman"/>
        <charset val="134"/>
      </rPr>
      <t xml:space="preserve">15% RH ~ 80RH
</t>
    </r>
    <r>
      <rPr>
        <sz val="8"/>
        <color theme="1"/>
        <rFont val="方正书宋_GBK"/>
        <charset val="134"/>
      </rPr>
      <t>储存环境</t>
    </r>
    <r>
      <rPr>
        <sz val="8"/>
        <color theme="1"/>
        <rFont val="Times New Roman"/>
        <charset val="134"/>
      </rPr>
      <t xml:space="preserve">     </t>
    </r>
    <r>
      <rPr>
        <sz val="8"/>
        <color theme="1"/>
        <rFont val="方正书宋_GBK"/>
        <charset val="134"/>
      </rPr>
      <t>温度</t>
    </r>
    <r>
      <rPr>
        <sz val="8"/>
        <color theme="1"/>
        <rFont val="Times New Roman"/>
        <charset val="134"/>
      </rPr>
      <t xml:space="preserve"> -20°C ~+ 55°C / </t>
    </r>
    <r>
      <rPr>
        <sz val="8"/>
        <color theme="1"/>
        <rFont val="方正书宋_GBK"/>
        <charset val="134"/>
      </rPr>
      <t>（</t>
    </r>
    <r>
      <rPr>
        <sz val="8"/>
        <color theme="1"/>
        <rFont val="Times New Roman"/>
        <charset val="134"/>
      </rPr>
      <t>-4°F ~+131 °F</t>
    </r>
    <r>
      <rPr>
        <sz val="8"/>
        <color theme="1"/>
        <rFont val="方正书宋_GBK"/>
        <charset val="134"/>
      </rPr>
      <t>）</t>
    </r>
    <r>
      <rPr>
        <sz val="8"/>
        <color theme="1"/>
        <rFont val="Times New Roman"/>
        <charset val="134"/>
      </rPr>
      <t xml:space="preserve">
             </t>
    </r>
    <r>
      <rPr>
        <sz val="8"/>
        <color theme="1"/>
        <rFont val="方正书宋_GBK"/>
        <charset val="134"/>
      </rPr>
      <t>湿度：</t>
    </r>
    <r>
      <rPr>
        <sz val="8"/>
        <color theme="1"/>
        <rFont val="Times New Roman"/>
        <charset val="134"/>
      </rPr>
      <t xml:space="preserve">10% RH ~ 93RH
</t>
    </r>
    <r>
      <rPr>
        <sz val="8"/>
        <color theme="1"/>
        <rFont val="方正书宋_GBK"/>
        <charset val="134"/>
      </rPr>
      <t>尺寸</t>
    </r>
    <r>
      <rPr>
        <sz val="8"/>
        <color theme="1"/>
        <rFont val="Times New Roman"/>
        <charset val="134"/>
      </rPr>
      <t xml:space="preserve">         </t>
    </r>
    <r>
      <rPr>
        <sz val="8"/>
        <color theme="1"/>
        <rFont val="方正书宋_GBK"/>
        <charset val="134"/>
      </rPr>
      <t>长</t>
    </r>
    <r>
      <rPr>
        <sz val="8"/>
        <color theme="1"/>
        <rFont val="Times New Roman"/>
        <charset val="134"/>
      </rPr>
      <t>130mm*</t>
    </r>
    <r>
      <rPr>
        <sz val="8"/>
        <color theme="1"/>
        <rFont val="方正书宋_GBK"/>
        <charset val="134"/>
      </rPr>
      <t>宽</t>
    </r>
    <r>
      <rPr>
        <sz val="8"/>
        <color theme="1"/>
        <rFont val="Times New Roman"/>
        <charset val="134"/>
      </rPr>
      <t>81mm*</t>
    </r>
    <r>
      <rPr>
        <sz val="8"/>
        <color theme="1"/>
        <rFont val="方正书宋_GBK"/>
        <charset val="134"/>
      </rPr>
      <t>高</t>
    </r>
    <r>
      <rPr>
        <sz val="8"/>
        <color theme="1"/>
        <rFont val="Times New Roman"/>
        <charset val="134"/>
      </rPr>
      <t xml:space="preserve"> 42mm
</t>
    </r>
    <r>
      <rPr>
        <sz val="8"/>
        <color theme="1"/>
        <rFont val="方正书宋_GBK"/>
        <charset val="134"/>
      </rPr>
      <t>臂带臂围</t>
    </r>
    <r>
      <rPr>
        <sz val="8"/>
        <color theme="1"/>
        <rFont val="Times New Roman"/>
        <charset val="134"/>
      </rPr>
      <t xml:space="preserve">     </t>
    </r>
    <r>
      <rPr>
        <sz val="8"/>
        <color theme="1"/>
        <rFont val="方正书宋_GBK"/>
        <charset val="134"/>
      </rPr>
      <t>（</t>
    </r>
    <r>
      <rPr>
        <sz val="8"/>
        <color theme="1"/>
        <rFont val="Times New Roman"/>
        <charset val="134"/>
      </rPr>
      <t>22~32</t>
    </r>
    <r>
      <rPr>
        <sz val="8"/>
        <color theme="1"/>
        <rFont val="方正书宋_GBK"/>
        <charset val="134"/>
      </rPr>
      <t>）厘米，如有特殊要求可根据需要定制</t>
    </r>
    <r>
      <rPr>
        <sz val="8"/>
        <color theme="1"/>
        <rFont val="Times New Roman"/>
        <charset val="134"/>
      </rPr>
      <t xml:space="preserve">
</t>
    </r>
    <r>
      <rPr>
        <sz val="8"/>
        <color theme="1"/>
        <rFont val="方正书宋_GBK"/>
        <charset val="134"/>
      </rPr>
      <t>重量</t>
    </r>
    <r>
      <rPr>
        <sz val="8"/>
        <color theme="1"/>
        <rFont val="Times New Roman"/>
        <charset val="134"/>
      </rPr>
      <t xml:space="preserve">          </t>
    </r>
    <r>
      <rPr>
        <sz val="8"/>
        <color theme="1"/>
        <rFont val="方正书宋_GBK"/>
        <charset val="134"/>
      </rPr>
      <t>约</t>
    </r>
    <r>
      <rPr>
        <sz val="8"/>
        <color theme="1"/>
        <rFont val="Times New Roman"/>
        <charset val="134"/>
      </rPr>
      <t>425</t>
    </r>
    <r>
      <rPr>
        <sz val="8"/>
        <color theme="1"/>
        <rFont val="方正书宋_GBK"/>
        <charset val="134"/>
      </rPr>
      <t>克（包含电池、臂带）</t>
    </r>
    <r>
      <rPr>
        <sz val="8"/>
        <color theme="1"/>
        <rFont val="Times New Roman"/>
        <charset val="134"/>
      </rPr>
      <t xml:space="preserve">
</t>
    </r>
    <r>
      <rPr>
        <sz val="8"/>
        <color theme="1"/>
        <rFont val="方正书宋_GBK"/>
        <charset val="134"/>
      </rPr>
      <t>附件</t>
    </r>
    <r>
      <rPr>
        <sz val="8"/>
        <color theme="1"/>
        <rFont val="Times New Roman"/>
        <charset val="134"/>
      </rPr>
      <t xml:space="preserve">          </t>
    </r>
    <r>
      <rPr>
        <sz val="8"/>
        <color theme="1"/>
        <rFont val="方正书宋_GBK"/>
        <charset val="134"/>
      </rPr>
      <t>电池</t>
    </r>
    <r>
      <rPr>
        <sz val="8"/>
        <color theme="1"/>
        <rFont val="Times New Roman"/>
        <charset val="134"/>
      </rPr>
      <t xml:space="preserve"> 4</t>
    </r>
    <r>
      <rPr>
        <sz val="8"/>
        <color theme="1"/>
        <rFont val="方正书宋_GBK"/>
        <charset val="134"/>
      </rPr>
      <t>节，臂带，使用说明书，保修单，合格证</t>
    </r>
  </si>
  <si>
    <t>听诊器</t>
  </si>
  <si>
    <t>单用听诊器，镀铬耳挂，橡胶导管，扁型听头。</t>
  </si>
  <si>
    <t>副</t>
  </si>
  <si>
    <t>紫外线灯</t>
  </si>
  <si>
    <t>紫外线杀菌灯车：紫外线波长为253.7A，电源电压220V50Hz，功率为2*30W，灯臂可以调节，调节角度0-180度。采用双灯管结构，也可单独使用，不用时可垂放，关上保护门，以免灯管破坏，又能保持灯管清洁。 灯架部位采用定位装置，灯管两端接触性良好。人性化设计，安装方便，解决用户安装不便的难题。定时器可以在120分钟内定时控制消毒时间，定时器工作完毕会自行断路而灯管熄灭。</t>
  </si>
  <si>
    <t>医用隔离眼罩</t>
  </si>
  <si>
    <t>一次性医用护目镜，由头箍、镜片组成、镜片尺寸：不小于105*50mm、耐热性能好，防高速粒子冲击</t>
  </si>
  <si>
    <t>医用隔离面罩</t>
  </si>
  <si>
    <t>一次性医用隔离面罩，尺寸：32*22cm
防飞沫、飞溅、油污，面部防护</t>
  </si>
  <si>
    <t>视力表灯箱</t>
  </si>
  <si>
    <t>5m标准对数视力表灯箱，卡通型。由LED灯条、电源适配器、视力表面板及箱体组成。
1、产品尺寸：900×300×10mm
2、功能：供医疗单位检查眼睛力时用。
3、主要参数
1）正常工作条件
   a)环境温度：5℃～40℃；
   b)相对湿度：≤80%；
   c)大气压力：80kPa～106kPa；
   d)使用电源：交流220V、50Hz。</t>
  </si>
  <si>
    <t>担架</t>
  </si>
  <si>
    <t>折叠式，2010×510×160mm 折叠式担架承受最大静载荷150Kg的力后，担架杆不允许产生永久性变形，帆布面、帆布缝制处及担架脚无开裂、破损现象；</t>
  </si>
  <si>
    <t>付</t>
  </si>
  <si>
    <t>身高坐高计</t>
  </si>
  <si>
    <t>机械式 身高量程60～200cm，坐高量程40～120cm，分度值1mm，误差±2mm，重复性±2mm；底板：398*386*15mm、 坐板：390*290*15mm ；显示：刻度尺。刻度尺使用灵无分段、接活，刻度计不锈钢或铝合金制。</t>
  </si>
  <si>
    <t>急救箱</t>
  </si>
  <si>
    <t>纱布块，药棉，镊子，剪刀，绷带，止血带，急救毯，酒精，风油精，清凉油，等  (具体配置参照客户要求)
碘伏：100ml:10瓶
幼儿创可贴：10盒
绷带：2包
儿童吸痰管1根</t>
  </si>
  <si>
    <t>便携式铝合金箱</t>
  </si>
  <si>
    <t xml:space="preserve"> 铝合金355*250*180mm ，内有2个隔层，12格分栏，适合存放多种物品及器材</t>
  </si>
  <si>
    <t>只</t>
  </si>
  <si>
    <t>胸围尺</t>
  </si>
  <si>
    <t>150cm ，测量范围：0-150cm 材质：ABS。．PVC塑料质，顶端粘附金属薄片；2.双面刻度，分度值≤1mm，有效量程：≤1500mm。</t>
  </si>
  <si>
    <t>教室卫生测量尺</t>
  </si>
  <si>
    <t>材质：木质 ， 规格：三折</t>
  </si>
  <si>
    <t>治疗车</t>
  </si>
  <si>
    <t>不锈钢双层，带轮，600*400*850mm，带抽屉，污物桶</t>
  </si>
  <si>
    <t>废弃物桶</t>
  </si>
  <si>
    <t>黄色塑料,医疗用脚踏式,易清洗，坚实耐用，不易扁形，适用于医院，诊所，病房等，15L,30L，各1只为一套。  15L配套手提背心式垃圾袋33cm（10*25)*52cm*100条/扎，   30L配套手提背心式垃圾袋48（12.5*2）*70cm*50条/扎。</t>
  </si>
  <si>
    <t>医用剪刀</t>
  </si>
  <si>
    <r>
      <rPr>
        <sz val="10"/>
        <color theme="1"/>
        <rFont val="Times New Roman"/>
        <charset val="134"/>
      </rPr>
      <t xml:space="preserve">12.5-22cm </t>
    </r>
    <r>
      <rPr>
        <sz val="10"/>
        <color theme="1"/>
        <rFont val="宋体"/>
        <charset val="134"/>
      </rPr>
      <t>，</t>
    </r>
    <r>
      <rPr>
        <sz val="10"/>
        <color theme="1"/>
        <rFont val="Times New Roman"/>
        <charset val="134"/>
      </rPr>
      <t xml:space="preserve"> 12</t>
    </r>
    <r>
      <rPr>
        <sz val="10"/>
        <color theme="1"/>
        <rFont val="宋体"/>
        <charset val="134"/>
      </rPr>
      <t>把</t>
    </r>
    <r>
      <rPr>
        <sz val="10"/>
        <color theme="1"/>
        <rFont val="Times New Roman"/>
        <charset val="134"/>
      </rPr>
      <t>/</t>
    </r>
    <r>
      <rPr>
        <sz val="10"/>
        <color theme="1"/>
        <rFont val="宋体"/>
        <charset val="134"/>
      </rPr>
      <t>套</t>
    </r>
  </si>
  <si>
    <t>医用镊子</t>
  </si>
  <si>
    <r>
      <rPr>
        <sz val="10"/>
        <color theme="1"/>
        <rFont val="Times New Roman"/>
        <charset val="134"/>
      </rPr>
      <t xml:space="preserve">12.5-25cm </t>
    </r>
    <r>
      <rPr>
        <sz val="10"/>
        <color theme="1"/>
        <rFont val="宋体"/>
        <charset val="134"/>
      </rPr>
      <t>，</t>
    </r>
    <r>
      <rPr>
        <sz val="10"/>
        <color theme="1"/>
        <rFont val="Times New Roman"/>
        <charset val="134"/>
      </rPr>
      <t xml:space="preserve"> 6</t>
    </r>
    <r>
      <rPr>
        <sz val="10"/>
        <color theme="1"/>
        <rFont val="宋体"/>
        <charset val="134"/>
      </rPr>
      <t>种</t>
    </r>
    <r>
      <rPr>
        <sz val="10"/>
        <color theme="1"/>
        <rFont val="Times New Roman"/>
        <charset val="134"/>
      </rPr>
      <t>/</t>
    </r>
    <r>
      <rPr>
        <sz val="10"/>
        <color theme="1"/>
        <rFont val="宋体"/>
        <charset val="134"/>
      </rPr>
      <t>套</t>
    </r>
  </si>
  <si>
    <t>粉大衣</t>
  </si>
  <si>
    <t>涤平（抗菌型），易洗耐磨，抗皱不起球，透气性好。</t>
  </si>
  <si>
    <t>夹板</t>
  </si>
  <si>
    <t>木质夹板，每组三套</t>
  </si>
  <si>
    <t>体温计</t>
  </si>
  <si>
    <t>玻璃水银制，适用范围： 适用中学卫生保健室。二、技术要求：1．体温计的刻度为35℃～42℃，精确度1/10℃。2．误差小于±0.2℃。39℃以下，误差小于±0.15℃。3．水银柱能恒定到准确度数，用后回到液泡里，液泡内不有明显的气泡，水银柱不中断、不自流、不难甩，玻璃管无爆裂现象。</t>
  </si>
  <si>
    <t>电子体温计</t>
  </si>
  <si>
    <t>红外线体温计， 测量范围： 32.0℃~42.9℃ ，分辨率: 0.1℃，测量距离： 5cm~8cm，32组记忆数据 ，20秒自动关机，DC 3V 2节7号电池，工作环境温度范围：温度16℃~35℃   相对湿度≤85%RH，尺寸：160x100x40mm(长x宽x高)，重量： 130g（含电池），运输和储存温度条件：温度-20℃～55℃  相对湿度≤85％RH，配件清单 ：说明书（含保修卡合格证）x1、电池x2</t>
  </si>
  <si>
    <t>一次性隔离鞋套</t>
  </si>
  <si>
    <t>一次性使用，医用隔离鞋套</t>
  </si>
  <si>
    <t>一次性手套</t>
  </si>
  <si>
    <t>PE,一次性使用，100只/包</t>
  </si>
  <si>
    <t>橡胶检查手套</t>
  </si>
  <si>
    <t>一次性橡胶检查手套</t>
  </si>
  <si>
    <t>防护服</t>
  </si>
  <si>
    <t>180或均码</t>
  </si>
  <si>
    <t>口罩</t>
  </si>
  <si>
    <t>一次性医用口罩， 10只/包</t>
  </si>
  <si>
    <t>酒精免洗手液</t>
  </si>
  <si>
    <t>消毒用</t>
  </si>
  <si>
    <t>止血带</t>
  </si>
  <si>
    <r>
      <rPr>
        <sz val="11"/>
        <color theme="1"/>
        <rFont val="宋体"/>
        <charset val="134"/>
      </rPr>
      <t>一次性使用捆扎止血带，点连式，</t>
    </r>
    <r>
      <rPr>
        <sz val="11"/>
        <color theme="1"/>
        <rFont val="Times New Roman"/>
        <charset val="134"/>
      </rPr>
      <t>50</t>
    </r>
    <r>
      <rPr>
        <sz val="11"/>
        <color theme="1"/>
        <rFont val="宋体"/>
        <charset val="134"/>
      </rPr>
      <t>条</t>
    </r>
    <r>
      <rPr>
        <sz val="11"/>
        <color theme="1"/>
        <rFont val="Times New Roman"/>
        <charset val="134"/>
      </rPr>
      <t>/</t>
    </r>
    <r>
      <rPr>
        <sz val="11"/>
        <color theme="1"/>
        <rFont val="宋体"/>
        <charset val="134"/>
      </rPr>
      <t>盒，用于静脉输液或抽血时暂时阻断静脉回流。</t>
    </r>
  </si>
  <si>
    <t>小型红外线消毒柜</t>
  </si>
  <si>
    <t>规格≥500*400*1250mm、功率≥600W、双层：上层烘干，下层消毒。层架电镀。内胆材质：不锈钢。消毒温度≥100℃</t>
  </si>
  <si>
    <t>三级能效，直冷，双门，容积≥168L。</t>
  </si>
  <si>
    <t>手电筒</t>
  </si>
  <si>
    <t>眼科/耳鼻喉/口腔专用，黄白两光，USB充电，循环充电锂电池，不锈钢材质，显示清晰</t>
  </si>
  <si>
    <t>消杀喷雾器</t>
  </si>
  <si>
    <t>20L双控调速，高功率长续航，可拆电池，产品尺寸约37*20*46cm。含喷雾风筒。</t>
  </si>
  <si>
    <t>塑料量杯</t>
  </si>
  <si>
    <t>大中小为一套，环保材质，刻度清晰</t>
  </si>
  <si>
    <t>酒精</t>
  </si>
  <si>
    <t>75%医用，500ml</t>
  </si>
  <si>
    <t>压舌板</t>
  </si>
  <si>
    <t>幼儿专用，尺寸约150*18mm，木质，一次性，一包100只。</t>
  </si>
  <si>
    <t>营养分析软件</t>
  </si>
  <si>
    <t>三年，常用食谱推荐
带量食谱设计
儿童体格发育评估
集体营养分析
食谱费用核算
营养师在线 指导</t>
  </si>
  <si>
    <t>附件1小班区域材料明细清单</t>
  </si>
  <si>
    <r>
      <rPr>
        <b/>
        <sz val="12"/>
        <color theme="1"/>
        <rFont val="Calibri"/>
        <charset val="134"/>
      </rPr>
      <t xml:space="preserve">  </t>
    </r>
    <r>
      <rPr>
        <b/>
        <sz val="10.5"/>
        <color rgb="FF000000"/>
        <rFont val="楷体"/>
        <charset val="134"/>
      </rPr>
      <t>序号</t>
    </r>
  </si>
  <si>
    <t>小床</t>
  </si>
  <si>
    <t>材质：橡胶木，规格：74*33*25cm,配置：1个/班</t>
  </si>
  <si>
    <r>
      <rPr>
        <sz val="10.5"/>
        <color rgb="FF000000"/>
        <rFont val="楷体"/>
        <charset val="134"/>
      </rPr>
      <t xml:space="preserve">餐具/茶具 </t>
    </r>
    <r>
      <rPr>
        <sz val="10.5"/>
        <color rgb="FF000000"/>
        <rFont val="楷体"/>
        <charset val="134"/>
      </rPr>
      <t xml:space="preserve">  </t>
    </r>
    <r>
      <rPr>
        <sz val="10.5"/>
        <color rgb="FF000000"/>
        <rFont val="楷体"/>
        <charset val="134"/>
      </rPr>
      <t>（含碗、盘、杯、盘子等餐具共14样。）</t>
    </r>
  </si>
  <si>
    <t>材质:榉木，规格：50*45*8.5cm，共14样（碗：5个，大盘子：5个，小盘子：5个，茶杯：5个，茶壶：1个，筷子：5双，筷架：5个，铲子：1个，调羹：5个，汤勺：1个，有嘴调味瓶：1个，无嘴调味瓶：1个，汤锅：1个，炒锅：1个）</t>
  </si>
  <si>
    <r>
      <rPr>
        <sz val="10.5"/>
        <color rgb="FF000000"/>
        <rFont val="楷体"/>
        <charset val="134"/>
      </rPr>
      <t xml:space="preserve">厨具 </t>
    </r>
    <r>
      <rPr>
        <sz val="10.5"/>
        <color rgb="FF000000"/>
        <rFont val="楷体"/>
        <charset val="134"/>
      </rPr>
      <t xml:space="preserve">      </t>
    </r>
    <r>
      <rPr>
        <sz val="10.5"/>
        <color rgb="FF000000"/>
        <rFont val="楷体"/>
        <charset val="134"/>
      </rPr>
      <t>（砧板、大小菜刀、水果、蔬菜、鸡蛋、馒头等共8样）</t>
    </r>
  </si>
  <si>
    <t>材质：橡胶木，规格：50*45*6cm,共8样（砧板：1个，大菜刀：1个，小菜刀：1个，橙子：1个，洋葱：1个,胡萝卜：1个，鸡蛋,1个，馒头：1个）</t>
  </si>
  <si>
    <t>清洁工具组</t>
  </si>
  <si>
    <r>
      <rPr>
        <sz val="10.5"/>
        <color rgb="FF000000"/>
        <rFont val="楷体"/>
        <charset val="134"/>
      </rPr>
      <t xml:space="preserve">簸箕：塑料扫把：木质+高粱草,簸箕：32*26*17cm </t>
    </r>
    <r>
      <rPr>
        <sz val="10.5"/>
        <color rgb="FF000000"/>
        <rFont val="楷体"/>
        <charset val="134"/>
      </rPr>
      <t xml:space="preserve">   </t>
    </r>
    <r>
      <rPr>
        <sz val="10.5"/>
        <color rgb="FF000000"/>
        <rFont val="楷体"/>
        <charset val="134"/>
      </rPr>
      <t>扫把：15*3*70cm</t>
    </r>
  </si>
  <si>
    <t>修理工具套组</t>
  </si>
  <si>
    <t>材质：松木，规格：29*21*6cm,共10样（锯子：1个，钳子：1个，榔头：1个，锤子：1个，起子：1个，画线笔：1个，活扳手：1个，工具刀：1个，尺子：1个，六角扳手：1个）</t>
  </si>
  <si>
    <t>医疗工具套组</t>
  </si>
  <si>
    <t>材质：木料，规格：25.5*20*8cm,共13样（听诊器：1个，药瓶：1个：药膏：1个，注射器：1个，镊子：1个，药盒：1个，药片：12（黄色6个，红色6个）温度计：1个，剪刀：1个，压舌板：1个，创口贴：2张，病历本：1，挂号单：5张）</t>
  </si>
  <si>
    <t>医生服</t>
  </si>
  <si>
    <t>材质：涤棉布，120#，衣服：1，帽子：1</t>
  </si>
  <si>
    <t>护士服</t>
  </si>
  <si>
    <t>服务员服</t>
  </si>
  <si>
    <r>
      <rPr>
        <sz val="10.5"/>
        <color rgb="FF000000"/>
        <rFont val="楷体"/>
        <charset val="134"/>
      </rPr>
      <t xml:space="preserve">材质：涤棉布，护袖：15*11cm </t>
    </r>
    <r>
      <rPr>
        <sz val="10.5"/>
        <color rgb="FF000000"/>
        <rFont val="楷体"/>
        <charset val="134"/>
      </rPr>
      <t xml:space="preserve"> </t>
    </r>
    <r>
      <rPr>
        <sz val="10.5"/>
        <color rgb="FF000000"/>
        <rFont val="楷体"/>
        <charset val="134"/>
      </rPr>
      <t>，围裙：66*44cm ，头巾：58*34cm， 护袖：2个 ，围裙：1个 ，头巾：1个</t>
    </r>
  </si>
  <si>
    <t>理发师围布</t>
  </si>
  <si>
    <t>材质：涤棉布，73*78cm</t>
  </si>
  <si>
    <t>超市收银机</t>
  </si>
  <si>
    <t>材质：木料，18*18*10cm</t>
  </si>
  <si>
    <t>美发工具组</t>
  </si>
  <si>
    <r>
      <rPr>
        <sz val="10.5"/>
        <color rgb="FF000000"/>
        <rFont val="楷体"/>
        <charset val="134"/>
      </rPr>
      <t xml:space="preserve">材质：橡胶木，吹风机：13*13*1.5cm </t>
    </r>
    <r>
      <rPr>
        <sz val="10.5"/>
        <color rgb="FF000000"/>
        <rFont val="楷体"/>
        <charset val="134"/>
      </rPr>
      <t xml:space="preserve">  </t>
    </r>
    <r>
      <rPr>
        <sz val="10.5"/>
        <color rgb="FF000000"/>
        <rFont val="楷体"/>
        <charset val="134"/>
      </rPr>
      <t xml:space="preserve">梳子：13*5.5*0.5cm </t>
    </r>
    <r>
      <rPr>
        <sz val="10.5"/>
        <color rgb="FF000000"/>
        <rFont val="楷体"/>
        <charset val="134"/>
      </rPr>
      <t xml:space="preserve"> </t>
    </r>
    <r>
      <rPr>
        <sz val="10.5"/>
        <color rgb="FF000000"/>
        <rFont val="楷体"/>
        <charset val="134"/>
      </rPr>
      <t xml:space="preserve">剪刀： </t>
    </r>
    <r>
      <rPr>
        <sz val="10.5"/>
        <color rgb="FF000000"/>
        <rFont val="楷体"/>
        <charset val="134"/>
      </rPr>
      <t xml:space="preserve">    </t>
    </r>
    <r>
      <rPr>
        <sz val="10.5"/>
        <color rgb="FF000000"/>
        <rFont val="楷体"/>
        <charset val="134"/>
      </rPr>
      <t xml:space="preserve">13.5*6*2cm </t>
    </r>
    <r>
      <rPr>
        <sz val="10.5"/>
        <color rgb="FF000000"/>
        <rFont val="楷体"/>
        <charset val="134"/>
      </rPr>
      <t xml:space="preserve">     </t>
    </r>
    <r>
      <rPr>
        <sz val="10.5"/>
        <color rgb="FF000000"/>
        <rFont val="楷体"/>
        <charset val="134"/>
      </rPr>
      <t>镜子：13.5*8*0.5cm</t>
    </r>
  </si>
  <si>
    <t>警察马甲</t>
  </si>
  <si>
    <r>
      <rPr>
        <sz val="10.5"/>
        <color rgb="FF000000"/>
        <rFont val="楷体"/>
        <charset val="134"/>
      </rPr>
      <t xml:space="preserve">材质：涤棉布，马甲：36*39cm </t>
    </r>
    <r>
      <rPr>
        <sz val="10.5"/>
        <color rgb="FF000000"/>
        <rFont val="楷体"/>
        <charset val="134"/>
      </rPr>
      <t xml:space="preserve">        </t>
    </r>
    <r>
      <rPr>
        <sz val="10.5"/>
        <color rgb="FF000000"/>
        <rFont val="楷体"/>
        <charset val="134"/>
      </rPr>
      <t xml:space="preserve">男帽子：53# </t>
    </r>
    <r>
      <rPr>
        <sz val="10.5"/>
        <color rgb="FF000000"/>
        <rFont val="楷体"/>
        <charset val="134"/>
      </rPr>
      <t xml:space="preserve">    </t>
    </r>
    <r>
      <rPr>
        <sz val="10.5"/>
        <color rgb="FF000000"/>
        <rFont val="楷体"/>
        <charset val="134"/>
      </rPr>
      <t>女帽子：53#</t>
    </r>
  </si>
  <si>
    <t>消防员马甲</t>
  </si>
  <si>
    <r>
      <rPr>
        <sz val="10.5"/>
        <color rgb="FF000000"/>
        <rFont val="楷体"/>
        <charset val="134"/>
      </rPr>
      <t xml:space="preserve">材质：涤棉布，马甲：36*39cm </t>
    </r>
    <r>
      <rPr>
        <sz val="10.5"/>
        <color rgb="FF000000"/>
        <rFont val="楷体"/>
        <charset val="134"/>
      </rPr>
      <t xml:space="preserve">    </t>
    </r>
    <r>
      <rPr>
        <sz val="10.5"/>
        <color rgb="FF000000"/>
        <rFont val="楷体"/>
        <charset val="134"/>
      </rPr>
      <t xml:space="preserve">帽子：28*21*12cm </t>
    </r>
    <r>
      <rPr>
        <sz val="10.5"/>
        <color rgb="FF000000"/>
        <rFont val="楷体"/>
        <charset val="134"/>
      </rPr>
      <t xml:space="preserve">      </t>
    </r>
    <r>
      <rPr>
        <sz val="10.5"/>
        <color rgb="FF000000"/>
        <rFont val="楷体"/>
        <charset val="134"/>
      </rPr>
      <t xml:space="preserve">消防配件（1套3个）马甲：1 </t>
    </r>
    <r>
      <rPr>
        <sz val="10.5"/>
        <color rgb="FF000000"/>
        <rFont val="楷体"/>
        <charset val="134"/>
      </rPr>
      <t xml:space="preserve">      </t>
    </r>
    <r>
      <rPr>
        <sz val="10.5"/>
        <color rgb="FF000000"/>
        <rFont val="楷体"/>
        <charset val="134"/>
      </rPr>
      <t xml:space="preserve">帽子：1 </t>
    </r>
    <r>
      <rPr>
        <sz val="10.5"/>
        <color rgb="FF000000"/>
        <rFont val="楷体"/>
        <charset val="134"/>
      </rPr>
      <t xml:space="preserve">                                   </t>
    </r>
    <r>
      <rPr>
        <sz val="10.5"/>
        <color rgb="FF000000"/>
        <rFont val="楷体"/>
        <charset val="134"/>
      </rPr>
      <t>消防配件（1套3个）：斧头1，对讲机1灭火器1</t>
    </r>
  </si>
  <si>
    <t>床上用品</t>
  </si>
  <si>
    <r>
      <rPr>
        <sz val="10.5"/>
        <color rgb="FF000000"/>
        <rFont val="楷体"/>
        <charset val="134"/>
      </rPr>
      <t xml:space="preserve">材质：棉布，床单70*28cm </t>
    </r>
    <r>
      <rPr>
        <sz val="10.5"/>
        <color rgb="FF000000"/>
        <rFont val="楷体"/>
        <charset val="134"/>
      </rPr>
      <t xml:space="preserve">       </t>
    </r>
    <r>
      <rPr>
        <sz val="10.5"/>
        <color rgb="FF000000"/>
        <rFont val="楷体"/>
        <charset val="134"/>
      </rPr>
      <t>被子45cm*50cm</t>
    </r>
  </si>
  <si>
    <t>功能回力车</t>
  </si>
  <si>
    <r>
      <rPr>
        <sz val="10.5"/>
        <color rgb="FF000000"/>
        <rFont val="楷体"/>
        <charset val="134"/>
      </rPr>
      <t xml:space="preserve">材质：木料，9*3.5*3.5cm，4个/套。 </t>
    </r>
    <r>
      <rPr>
        <sz val="10.5"/>
        <color rgb="FF000000"/>
        <rFont val="楷体"/>
        <charset val="134"/>
      </rPr>
      <t xml:space="preserve">    </t>
    </r>
    <r>
      <rPr>
        <sz val="10.5"/>
        <color rgb="FF000000"/>
        <rFont val="楷体"/>
        <charset val="134"/>
      </rPr>
      <t>警车、救护车、消防车、公交车各1辆。</t>
    </r>
  </si>
  <si>
    <t>自行车</t>
  </si>
  <si>
    <t>材质：木质，11*5*7cm，4辆/套</t>
  </si>
  <si>
    <t>摩托车</t>
  </si>
  <si>
    <t>材质：木质7*2.5*4.5cm，4辆/套</t>
  </si>
  <si>
    <t>交通标识</t>
  </si>
  <si>
    <t>材质：榉木，高：10cm，10个/套</t>
  </si>
  <si>
    <t>木头小人</t>
  </si>
  <si>
    <t>材质：木质，高:11cm</t>
  </si>
  <si>
    <t>指南针</t>
  </si>
  <si>
    <t>材质：合金，7.7*0.8cm,2个/套</t>
  </si>
  <si>
    <t>建构背景地毯套装</t>
  </si>
  <si>
    <t>材质：短毛绒+海绵，180*130cm，4张/套 （交通地毯，城市地毯，航天地毯，航海地毯）</t>
  </si>
  <si>
    <t>生肖动物头饰</t>
  </si>
  <si>
    <t>材质：无纺布，规格：18*18*9cm,1套4种</t>
  </si>
  <si>
    <t>动物手偶</t>
  </si>
  <si>
    <r>
      <rPr>
        <sz val="10.5"/>
        <color rgb="FF000000"/>
        <rFont val="楷体"/>
        <charset val="134"/>
      </rPr>
      <t xml:space="preserve">材质：毛绒布+PP棉，规格：20*15*25cm </t>
    </r>
    <r>
      <rPr>
        <sz val="10.5"/>
        <color rgb="FF000000"/>
        <rFont val="楷体"/>
        <charset val="134"/>
      </rPr>
      <t xml:space="preserve"> </t>
    </r>
    <r>
      <rPr>
        <sz val="10.5"/>
        <color rgb="FF000000"/>
        <rFont val="楷体"/>
        <charset val="134"/>
      </rPr>
      <t>4个/套</t>
    </r>
  </si>
  <si>
    <t>指偶（3-1 动物）</t>
  </si>
  <si>
    <t>材质：毛绒布+PP棉，规格：20*15*25cm ,高：8cm 4个/套</t>
  </si>
  <si>
    <t>指偶（3-2 植物）</t>
  </si>
  <si>
    <t>材质：毛绒布+PP棉高：8cm,3个/套</t>
  </si>
  <si>
    <t>指偶（3-3 人物）</t>
  </si>
  <si>
    <t>材质：毛绒布+PP棉高：8cm3个/套</t>
  </si>
  <si>
    <t>西游记头饰(1套4个)</t>
  </si>
  <si>
    <t>材质：无纺布唐僧：1，猪八戒：1，孙悟空：1，沙僧：1直径30cm</t>
  </si>
  <si>
    <t>堂鼓</t>
  </si>
  <si>
    <t>材质：木料+ 牛皮，尺寸：22.5*14.5cm</t>
  </si>
  <si>
    <t>8音琴</t>
  </si>
  <si>
    <t>材质：木料+ 钢片，尺寸：28.5*12.5*3cm</t>
  </si>
  <si>
    <t>沙锤</t>
  </si>
  <si>
    <r>
      <rPr>
        <sz val="10.5"/>
        <color rgb="FF000000"/>
        <rFont val="楷体"/>
        <charset val="134"/>
      </rPr>
      <t xml:space="preserve">材质：木料 </t>
    </r>
    <r>
      <rPr>
        <sz val="10.5"/>
        <color rgb="FF000000"/>
        <rFont val="楷体"/>
        <charset val="134"/>
      </rPr>
      <t xml:space="preserve">   </t>
    </r>
    <r>
      <rPr>
        <sz val="10.5"/>
        <color rgb="FF000000"/>
        <rFont val="楷体"/>
        <charset val="134"/>
      </rPr>
      <t>尺寸：5.5*5.5*20cm</t>
    </r>
  </si>
  <si>
    <t>响板</t>
  </si>
  <si>
    <r>
      <rPr>
        <sz val="10.5"/>
        <color rgb="FF000000"/>
        <rFont val="楷体"/>
        <charset val="134"/>
      </rPr>
      <t xml:space="preserve">材质：木料 </t>
    </r>
    <r>
      <rPr>
        <sz val="10.5"/>
        <color rgb="FF000000"/>
        <rFont val="楷体"/>
        <charset val="134"/>
      </rPr>
      <t xml:space="preserve">  </t>
    </r>
    <r>
      <rPr>
        <sz val="10.5"/>
        <color rgb="FF000000"/>
        <rFont val="楷体"/>
        <charset val="134"/>
      </rPr>
      <t>尺寸：5*3.5*20cm</t>
    </r>
  </si>
  <si>
    <t>沙水桌+盖子</t>
  </si>
  <si>
    <t>环保级塑料 82*51.5*34cm</t>
  </si>
  <si>
    <t>铲子4件套</t>
  </si>
  <si>
    <r>
      <rPr>
        <sz val="10.5"/>
        <color rgb="FF000000"/>
        <rFont val="楷体"/>
        <charset val="134"/>
      </rPr>
      <t xml:space="preserve">环保级塑料 耙子：19.5*9.5*5cm </t>
    </r>
    <r>
      <rPr>
        <sz val="10.5"/>
        <color rgb="FF000000"/>
        <rFont val="楷体"/>
        <charset val="134"/>
      </rPr>
      <t xml:space="preserve">  </t>
    </r>
    <r>
      <rPr>
        <sz val="10.5"/>
        <color rgb="FF000000"/>
        <rFont val="楷体"/>
        <charset val="134"/>
      </rPr>
      <t xml:space="preserve">铲子：23*9.5*2.5cm </t>
    </r>
    <r>
      <rPr>
        <sz val="10.5"/>
        <color rgb="FF000000"/>
        <rFont val="楷体"/>
        <charset val="134"/>
      </rPr>
      <t xml:space="preserve">           </t>
    </r>
    <r>
      <rPr>
        <sz val="10.5"/>
        <color rgb="FF000000"/>
        <rFont val="楷体"/>
        <charset val="134"/>
      </rPr>
      <t>筛子：21.5*10.5*2.5cm漏勺：23*9.5*4cm</t>
    </r>
  </si>
  <si>
    <t>漏斗</t>
  </si>
  <si>
    <r>
      <rPr>
        <sz val="10.5"/>
        <color rgb="FF000000"/>
        <rFont val="楷体"/>
        <charset val="134"/>
      </rPr>
      <t xml:space="preserve">硅胶小号：6.5*7cm </t>
    </r>
    <r>
      <rPr>
        <sz val="10.5"/>
        <color rgb="FF000000"/>
        <rFont val="楷体"/>
        <charset val="134"/>
      </rPr>
      <t xml:space="preserve">   </t>
    </r>
    <r>
      <rPr>
        <sz val="10.5"/>
        <color rgb="FF000000"/>
        <rFont val="楷体"/>
        <charset val="134"/>
      </rPr>
      <t xml:space="preserve">中号：8.5*9.5 </t>
    </r>
    <r>
      <rPr>
        <sz val="10.5"/>
        <color rgb="FF000000"/>
        <rFont val="楷体"/>
        <charset val="134"/>
      </rPr>
      <t xml:space="preserve">     </t>
    </r>
    <r>
      <rPr>
        <sz val="10.5"/>
        <color rgb="FF000000"/>
        <rFont val="楷体"/>
        <charset val="134"/>
      </rPr>
      <t>大号：10*11cm</t>
    </r>
  </si>
  <si>
    <t>沙滩模型</t>
  </si>
  <si>
    <r>
      <rPr>
        <sz val="10.5"/>
        <color rgb="FF000000"/>
        <rFont val="楷体"/>
        <charset val="134"/>
      </rPr>
      <t xml:space="preserve">环保级塑料 小号：6.5*7cm </t>
    </r>
    <r>
      <rPr>
        <sz val="10.5"/>
        <color rgb="FF000000"/>
        <rFont val="楷体"/>
        <charset val="134"/>
      </rPr>
      <t xml:space="preserve"> </t>
    </r>
    <r>
      <rPr>
        <sz val="10.5"/>
        <color rgb="FF000000"/>
        <rFont val="楷体"/>
        <charset val="134"/>
      </rPr>
      <t xml:space="preserve">中号：8.5*9.5 </t>
    </r>
    <r>
      <rPr>
        <sz val="10.5"/>
        <color rgb="FF000000"/>
        <rFont val="楷体"/>
        <charset val="134"/>
      </rPr>
      <t xml:space="preserve">    </t>
    </r>
    <r>
      <rPr>
        <sz val="10.5"/>
        <color rgb="FF000000"/>
        <rFont val="楷体"/>
        <charset val="134"/>
      </rPr>
      <t>大号：10*11cm</t>
    </r>
  </si>
  <si>
    <t>沙滩滚轮</t>
  </si>
  <si>
    <t>环保级塑料17.5*13*7.5cm</t>
  </si>
  <si>
    <t>沙画印章</t>
  </si>
  <si>
    <t>环保级塑料 14*9cm</t>
  </si>
  <si>
    <t>小丑套柱平衡</t>
  </si>
  <si>
    <t>木料 规格： 14*9cm</t>
  </si>
  <si>
    <t>形状配对拼图（1等分）</t>
  </si>
  <si>
    <t>榉木 规格：25*15cm</t>
  </si>
  <si>
    <t>形状配对拼图（2等分）</t>
  </si>
  <si>
    <t>形状配对拼图（3等分）</t>
  </si>
  <si>
    <t>七巧板(无底托)</t>
  </si>
  <si>
    <t>榉木+卡片 规格：30*20cm</t>
  </si>
  <si>
    <t>俄罗斯方块创意平面</t>
  </si>
  <si>
    <t>食品级塑料 规格：40*20cm</t>
  </si>
  <si>
    <t>动物拼图</t>
  </si>
  <si>
    <t>铜版纸裱白板 规格：50*45cm</t>
  </si>
  <si>
    <t>不完整动物接龙拼图多米诺</t>
  </si>
  <si>
    <t>榉木 规格：30*10cm</t>
  </si>
  <si>
    <t>数字拼图</t>
  </si>
  <si>
    <t>铜版纸裱白板 规格：40*25cm</t>
  </si>
  <si>
    <t>飞行棋地毯</t>
  </si>
  <si>
    <t>短毛绒毯+实木棋子 规格：60*30cm</t>
  </si>
  <si>
    <t>飞行棋</t>
  </si>
  <si>
    <t>铜板纸裱灰板+EVA 规格：80*35cm</t>
  </si>
  <si>
    <t>附件2中班区域材料明细清单</t>
  </si>
  <si>
    <t>餐具/茶具   （含碗、盘、杯、盘子等餐具共14样。）</t>
  </si>
  <si>
    <t>厨具       （砧板、大小菜刀、水果、蔬菜、鸡蛋、馒头等共8样）</t>
  </si>
  <si>
    <t>簸箕：塑料扫把：木质+高粱草,簸箕：32*26*17cm    扫把：15*3*70cm</t>
  </si>
  <si>
    <t>材质：涤棉布，护袖：15*11cm               围裙：66*44cm                          头巾：58*34cm，护袖：2个                 围裙：1个                               头巾：1个</t>
  </si>
  <si>
    <t>材质：橡胶木，吹风机：13*13*1.5cm        梳子：13*5.5*0.5cm                       剪刀：13.5*6*2cm                        镜子：13.5*8*0.5cm</t>
  </si>
  <si>
    <t>材质：涤棉布，马甲：36*39cm                男帽子：53#     女帽子：53#</t>
  </si>
  <si>
    <t>材质：涤棉布，马甲：36*39cm              帽子：28*21*12cm       消防配件（1套3个）马甲：1               帽子：1                                    消防配件（1套3个）：斧头1，对讲机1灭火器1</t>
  </si>
  <si>
    <t xml:space="preserve">床上用品   </t>
  </si>
  <si>
    <t>材质：棉布，床单70*28cm   被子45cm*50cm</t>
  </si>
  <si>
    <t xml:space="preserve">功能回力车   </t>
  </si>
  <si>
    <t>材质：木料，9*3.5*3.5cm，4个/套。     警车、救护车、消防车、公交车各1辆。</t>
  </si>
  <si>
    <t>材质：短毛绒+海绵，180*130cm，4张/套（交通地毯，城市地毯，航天地毯，航海地毯）</t>
  </si>
  <si>
    <t>材质：毛绒布+PP棉，规格：20*15*25cm  4个/套</t>
  </si>
  <si>
    <t>材质：毛绒布+PP棉，高：8cm,3个/套</t>
  </si>
  <si>
    <t>材质：无纺布，规格：18*18*9cm,1套5种</t>
  </si>
  <si>
    <t>材质：毛绒布+PP棉，规格：20*15*25cm  5个/套</t>
  </si>
  <si>
    <t>木料+ 牛皮    22.5*14.5cm</t>
  </si>
  <si>
    <t>木料+ 钢片     28.5*12.5*3cm</t>
  </si>
  <si>
    <t>木料 ：8*8cm，8*10cm，5.5*5.5*20cm</t>
  </si>
  <si>
    <t>木料5*3.5*20cm</t>
  </si>
  <si>
    <t>单束光手电筒</t>
  </si>
  <si>
    <t>6.5*18cm</t>
  </si>
  <si>
    <t>平面镜</t>
  </si>
  <si>
    <t>9*6*14cm</t>
  </si>
  <si>
    <t>手持式放大镜</t>
  </si>
  <si>
    <t>17*7.5*1.5cm</t>
  </si>
  <si>
    <t>手持式缩小镜</t>
  </si>
  <si>
    <t>三棱镜</t>
  </si>
  <si>
    <t>12.5*7.5*16cm</t>
  </si>
  <si>
    <t>潜望镜</t>
  </si>
  <si>
    <t>6*3*18cm</t>
  </si>
  <si>
    <t>投影幕布</t>
  </si>
  <si>
    <t>80*130cm</t>
  </si>
  <si>
    <t>镂空画</t>
  </si>
  <si>
    <t>13*13cm</t>
  </si>
  <si>
    <t>82*51.5*34cm</t>
  </si>
  <si>
    <t>玩沙工具</t>
  </si>
  <si>
    <t>耙子：19.5*9.5*5cm                     铲子：23*9.5*2.5cm      筛子：21.5*10.5*2.5cm                   漏勺：23*9.5*4cm</t>
  </si>
  <si>
    <t>硅胶漏斗</t>
  </si>
  <si>
    <t>小号：6.5*7cm                           中号：8.5*9.5                           大号：10*11cm</t>
  </si>
  <si>
    <t>筛网</t>
  </si>
  <si>
    <t>10.5*3cm</t>
  </si>
  <si>
    <t>13*13*6.5cm，13*5.5*6.5cm， 11*5.5*4.5cm，9.5*4.5*4.3cm</t>
  </si>
  <si>
    <t>17.5*13*7.5cm</t>
  </si>
  <si>
    <t>14*9cm</t>
  </si>
  <si>
    <t>150片多米诺</t>
  </si>
  <si>
    <t>单片：6*3*0.8cm</t>
  </si>
  <si>
    <t>51片叠叠高</t>
  </si>
  <si>
    <t>单片：7.5*2.5*1cm</t>
  </si>
  <si>
    <t>伞形陀螺</t>
  </si>
  <si>
    <t>φ5.2*6cm</t>
  </si>
  <si>
    <t>蘑菇陀螺</t>
  </si>
  <si>
    <t>小号：2.5*3cm                           中号：3*4.5cm                          大号：4*5cm</t>
  </si>
  <si>
    <t>抽拉陀螺</t>
  </si>
  <si>
    <t>14*7*10cm</t>
  </si>
  <si>
    <t>坡道小车</t>
  </si>
  <si>
    <t>46*10*27cm</t>
  </si>
  <si>
    <t>回力小车</t>
  </si>
  <si>
    <t>8.5*4*4cm</t>
  </si>
  <si>
    <t>陀螺对战盘</t>
  </si>
  <si>
    <t>60*51*9.5cm</t>
  </si>
  <si>
    <t>4块积木拼图</t>
  </si>
  <si>
    <t>9*9*4.5cm</t>
  </si>
  <si>
    <t>3D动物立体拼图</t>
  </si>
  <si>
    <t>外包装：35*24*7cm</t>
  </si>
  <si>
    <t>18.5*18.5*2cm</t>
  </si>
  <si>
    <t>磁性拼拼乐</t>
  </si>
  <si>
    <t>外包装：48*35*7.5cm</t>
  </si>
  <si>
    <t>创意七巧板        （中班）</t>
  </si>
  <si>
    <t>13*13*0.8cm</t>
  </si>
  <si>
    <t>巧板拼图</t>
  </si>
  <si>
    <t>俄罗斯方块</t>
  </si>
  <si>
    <t>28.5*21.5*2.5cm</t>
  </si>
  <si>
    <t>平面挑战游戏</t>
  </si>
  <si>
    <t>13*13*3.7cm</t>
  </si>
  <si>
    <t>数点物对应板</t>
  </si>
  <si>
    <t>44.5*14.5*12.5cm</t>
  </si>
  <si>
    <t>纸质点数接龙</t>
  </si>
  <si>
    <t>外包箱：48*35*7cm</t>
  </si>
  <si>
    <t>形状大搜索</t>
  </si>
  <si>
    <t>每片3.5*0.4cm</t>
  </si>
  <si>
    <t>颜色大搜索</t>
  </si>
  <si>
    <t>单片尺寸：4.5*3.7*0.4cm</t>
  </si>
  <si>
    <t>附件3大班区域材料明细清单</t>
  </si>
  <si>
    <t>材质：涤棉布，护袖：15*11cm              围裙：66*44cm          头巾：58*34cm，护袖：2个           围裙：1个                              头巾：1个</t>
  </si>
  <si>
    <t>材质：橡胶木，吹风机：13*13*1.5cm         梳子：13*5.5*0.5cm                      剪刀：13.5*6*2cm                       镜子：13.5*8*0.5cm</t>
  </si>
  <si>
    <t>材质：涤棉布，马甲：36*39cm                男帽子：53#                             女帽子：53#</t>
  </si>
  <si>
    <t>材质：涤棉布，马甲：36*39cm               帽子：28*21*12cm                       消防配件（1套3个）马甲：1               帽子：1      消防配件（1套3个）：斧头1，对讲机1灭火器1</t>
  </si>
  <si>
    <t>材质：木料，9*3.5*3.5cm，4个/套。          警车、救护车、消防车、公交车各1辆。</t>
  </si>
  <si>
    <t>材质：短毛绒+海绵，180*130cm， 4张/套（交通地毯，城市地毯，航天地毯，航海地毯）</t>
  </si>
  <si>
    <t>材质：毛绒布+PP棉                      高：8cm,3个/套</t>
  </si>
  <si>
    <t>材质：毛绒布+PP棉                      高：8cm3个/套</t>
  </si>
  <si>
    <t>材质：木料+ 牛皮   22.5*14.5cm</t>
  </si>
  <si>
    <t>材质：木料+ 钢片    28.5*12.5*3cm</t>
  </si>
  <si>
    <t>材质：木料    5.5*5.5*20cm</t>
  </si>
  <si>
    <t>材质：木料5*3.5*20cm</t>
  </si>
  <si>
    <t xml:space="preserve">镂空画      </t>
  </si>
  <si>
    <t>镜中猜</t>
  </si>
  <si>
    <t>外包箱：35*24*8.5cm</t>
  </si>
  <si>
    <t xml:space="preserve">玩沙工具              </t>
  </si>
  <si>
    <t>耙子：19.5*9.5*5cm                      铲子：23*9.5*2.5cm      筛子：21.5*10.5*2.5cm                   漏勺：23*9.5*4cm</t>
  </si>
  <si>
    <t xml:space="preserve">硅胶漏斗      </t>
  </si>
  <si>
    <t>小号：6.5*7cm                           中号：8.5*9.5                          大号：10*11cm</t>
  </si>
  <si>
    <t xml:space="preserve">筛网        </t>
  </si>
  <si>
    <t xml:space="preserve">量杯        </t>
  </si>
  <si>
    <t>50ml：5.5*6cm    100ml：6.5*7cm    250ml：8*9cm</t>
  </si>
  <si>
    <t xml:space="preserve">沙滩模型        </t>
  </si>
  <si>
    <t>13*13*6.5cm 13*5.5*6.5cm 11*5.5*4.5cm 9.5*4.5*4.3cm</t>
  </si>
  <si>
    <t xml:space="preserve">沙滩滚轮       </t>
  </si>
  <si>
    <t xml:space="preserve">沙画印章    </t>
  </si>
  <si>
    <t>托盘天平</t>
  </si>
  <si>
    <t>24*10*22.5cm</t>
  </si>
  <si>
    <t>滑道滚珠</t>
  </si>
  <si>
    <t>小丑平衡树</t>
  </si>
  <si>
    <t>20*2.5*22cm</t>
  </si>
  <si>
    <t>多米诺机关   （10件套）</t>
  </si>
  <si>
    <t>9块积木拼图</t>
  </si>
  <si>
    <t>10.5*10.5*3.5cm</t>
  </si>
  <si>
    <t>完整图案接龙多米诺</t>
  </si>
  <si>
    <t>百变智力方块</t>
  </si>
  <si>
    <t>13*13*2cm</t>
  </si>
  <si>
    <t>25块积木</t>
  </si>
  <si>
    <t>单块尺寸：3*3*3cm</t>
  </si>
  <si>
    <t>传统七巧板    （大班）</t>
  </si>
  <si>
    <t>立体俄罗斯方块</t>
  </si>
  <si>
    <t>平铺尺寸：16*16*2cm</t>
  </si>
  <si>
    <t>加减运算拼板</t>
  </si>
  <si>
    <t>29*10*4.3cm</t>
  </si>
  <si>
    <t>彩虹数字钟</t>
  </si>
  <si>
    <t>φ30cm</t>
  </si>
  <si>
    <t>斗兽棋/陆战棋</t>
  </si>
  <si>
    <t>附件4桌面玩具</t>
  </si>
  <si>
    <t>数字桌面玩具</t>
  </si>
  <si>
    <t>1-10 数字对对碰游戏</t>
  </si>
  <si>
    <t>木盒尺寸：240×125×68mm  游戏组件：1个木制收纳盒 (16x9x5厘米)、20块配对木卡片    材质：桦木夹板     1、油漆：水性漆，安全无毒，食品级标准。 2、工艺：丝网印刷、剪裁分割、抛光、上漆</t>
  </si>
  <si>
    <t>数手指游戏</t>
  </si>
  <si>
    <t>底座尺寸：330x85x10mm左右手尺寸：130x138mm  产品组件：1个带磁性的椭圆木底座，2只木制手掌。  材质：桦木夹板  1、油漆：水性漆，安全无毒，食品级标准。2、工艺：丝网印刷、线锯切割</t>
  </si>
  <si>
    <t>双色形状分类拼图</t>
  </si>
  <si>
    <t>框架尺寸：340×340mm  配件：1个木制框架，30张图像卡。 材质：桦木夹板 1、油漆：水性漆，安全无毒，食品级标准 2、工艺：丝网印刷、剪裁分割、抛光、上漆</t>
  </si>
  <si>
    <t>多米诺-颜色对对碰</t>
  </si>
  <si>
    <t>产品尺寸：240x125x68mm(木盒)  游戏组件：一套产品中共有28块木制多米诺小片（颜色不同）。1个木制收纳盒 材质：桦木夹板  1、油漆：水性漆，安全无毒，食品级标准。 2、工艺：丝网印刷、剪裁分割、抛光、上漆</t>
  </si>
  <si>
    <t>组合游戏-找关系</t>
  </si>
  <si>
    <t>产品尺寸：240x125x68mm(木盒) 游戏组件：32张小卡片；1个木制收纳盒；材质：桦木夹板/PS板 1、油漆：水性漆，安全无毒，食品级标准。  2、工艺：丝网印刷、剪板分割</t>
  </si>
  <si>
    <t>螺丝螺母组合游戏</t>
  </si>
  <si>
    <t>产品尺寸：420x330x80mm(木盒)  游戏组件：8张操作指示卡，32对螺丝螺母；1个木制收纳盒；材质：桦木夹板/PS板/PP  1、油漆：水性漆，安全无毒，食品级标准。                     2、工艺：丝网印刷、剪板分割</t>
  </si>
  <si>
    <t>数字瓢虫拼图</t>
  </si>
  <si>
    <t>框架尺寸：400x400mm  产品组件：50块图像卡  材质：桦木夹板/PS板/榉木外框  1、油漆：水性漆，安全无毒，食品级标准。                     2、工艺：丝网印刷、剪裁分割、抛光、上漆</t>
  </si>
  <si>
    <t>可叠加计数小圆片</t>
  </si>
  <si>
    <t>产品尺寸：Ø15mm  游戏组件：300颗塑胶小圆片，共10种颜色  材质：塑料  工艺：模具生产</t>
  </si>
  <si>
    <t>六柱彩色叠珠游戏</t>
  </si>
  <si>
    <t>外观尺寸： 325×60×180mm 游戏组件：1个带6根木柱的木制底座，黄、绿、白、红、蓝、桔6色木制套环，共60颗，每色10颗。4个不同的骰子。材质：榉木/荷木 1、油漆：水性漆，安全无毒，食品级标准。                     2、工艺：裁板、打孔、喷漆、打磨、抛光、滚清漆、上漆</t>
  </si>
  <si>
    <t>过程游戏-前因后果</t>
  </si>
  <si>
    <t xml:space="preserve">产品尺寸：240x125x68mm(木盒) 游戏组件：48张卡片；材质：桦木夹板/PS板 1、油漆：水性漆，安全无毒，食品级标准。                     2、工艺：丝网印刷、剪板分割                        </t>
  </si>
  <si>
    <t>几何积木和轮廓</t>
  </si>
  <si>
    <t>产品尺寸：240x125x68mm(木盒) 游戏组件：10个几何形状、10张带有几何轮廓线的卡片。材质：桦木夹板、实心榉木、PS板  油漆：水性漆，安全无毒，食品级标准。</t>
  </si>
  <si>
    <t>找错游戏盒</t>
  </si>
  <si>
    <t>产品尺寸：336x196x68mm(木盒)  游戏组件：24张操作长卡片；24张透明带“×”卡片；1个木制收纳盒  材质：桦木夹板/PS板  1、油漆：水性漆，安全无毒，食品级标准。                     2、工艺：丝网印刷、裁板、剪板分割</t>
  </si>
  <si>
    <t>三个一组分类游戏</t>
  </si>
  <si>
    <t xml:space="preserve">产品尺寸：240x125x68mm(木盒) 游戏组件：48张小卡片；1个木制收纳盒。材质：桦木夹板/PS板 1、油漆：水性漆，安全无毒，食品级标准。 2、工艺：丝网印刷、裁板、剪板分割   </t>
  </si>
  <si>
    <t>小中大排排看</t>
  </si>
  <si>
    <t>产品尺寸：336x196x68mm(木盒) 游戏组件： 4个木制栅栏架, 18 张任务指令条, 36 木制形象块； 6个空白矩阵板, 6张矩形指令卡, 9张图片卡。材质;桦木夹板   1、油漆：水性漆，安全无毒，食品级标准。 2、工艺：丝网印刷、裁板、剪板分割</t>
  </si>
  <si>
    <t>一起分蛋糕</t>
  </si>
  <si>
    <t>产品尺寸：240x125x68mm(木盒)  游戏组件：长方形PS板12块/套；椭圆形PS板 6块/套；圆形ps板12块/套。材质：桦木夹板/PS板  1、油漆：水性漆，安全无毒，食品级标准。                     2、工艺：平板打印PS板，通过冲压分割出形状块。</t>
  </si>
  <si>
    <t>加减法游戏</t>
  </si>
  <si>
    <t>产品尺寸：336x196x68mm(木盒)  游戏组件：-6 色大小尺寸的木圆片200个，-20个点数小卡片（1-10），-20个数字小卡片（1-10），-6 个数学符号卡片（+, - ,=），-1 个木制收纳盒  材质：桦木  夹板/榉木/荷木  1、油漆：水性漆，安全无毒，食品级标准。 2、工艺：丝网印刷、剪裁分割、抛光、上漆</t>
  </si>
  <si>
    <t>瓢虫游戏</t>
  </si>
  <si>
    <t>产品尺寸：316x226x68mm(木盒)  游戏组件：-1个木制收纳盒-2块树叶形的游戏板，上面可放数字卡片和翅膀。-62个翅膀-2个答案卡片-48个圆形任务卡片(2套1-10的数字卡片，以及28个1-10的数学任务卡片) 材质：桦木夹板/PP板/荷木  1、油漆：水性漆，安全无毒，食品级标准  2、工艺：裁板、打孔、喷漆、打磨、抛光、滚清漆、上漆</t>
  </si>
  <si>
    <t>趣味配对-认知活动</t>
  </si>
  <si>
    <t>产品尺寸：204x100x60mm（包装）；配件：10幅拼图，共30小块/套、1个木盒、1本说明书，一张背卡每套塑封包装。；材质：夹板；生产工艺：烫印，水性清漆</t>
  </si>
  <si>
    <t>面积游戏</t>
  </si>
  <si>
    <t>产品尺寸：240x125x68mm（木盒）游戏组件:24块ps板，16块小卡片；材质：桦木夹板/PS板  1、油漆：水性漆，安全无毒，食品级标准。       2、工艺：平板打印PS板和夹板，通过冲压和镭射分割出形状块。</t>
  </si>
  <si>
    <t>形状配对游戏</t>
  </si>
  <si>
    <t>产品尺寸：336x196x68mm(木盒)  游戏组件：-8张任务卡（含3个难度等级）-32张图像卡片  材质：桦木夹板/PS板  1、油漆：水性漆，安全无毒，食品级标准 2、工艺：丝网印刷、剪板分割、</t>
  </si>
  <si>
    <t>卡片分类游戏 - 找方向</t>
  </si>
  <si>
    <t>产品尺寸：336x196x68mm(木盒)  游戏组件：8 张主题游戏板；64张小卡片(8块/主题)；材质：桦木夹板/PS板  1、油漆：水性漆，安全无毒，食品级标准 2、工艺：丝网印刷、裁板、剪板分割</t>
  </si>
  <si>
    <t>听指令游戏</t>
  </si>
  <si>
    <t>木盒尺寸：440x220x80mm   游戏组件：8个长条卡片；8*8套任务卡片；32个颜色卡片  材质：桦木夹板/PS板/榉木  1、油漆：水性漆，安全无毒，食品级标准。   2、工艺：丝网印刷、剪板分割</t>
  </si>
  <si>
    <t>观察力游戏-细节找图</t>
  </si>
  <si>
    <t>木盒尺寸：268 x198x 53mm  产品组件：4张主题卡片；48张任务卡片；12个黑色塑料边框；  材质：桦木夹板   1、油漆：水性漆，安全无毒，食品级标准。  2、工艺：裁板、分割、磨侧面、开榫头、开中槽、磨板、裁板、漆后打磨、成品喷漆、收放+抛光、漆后打磨+修补、成品喷漆、辊底漆面漆、普通丝印2色、辊面漆、流水线上胶</t>
  </si>
  <si>
    <t>小计</t>
  </si>
  <si>
    <t>塑料拼搭桌面玩具</t>
  </si>
  <si>
    <t>乐高</t>
  </si>
  <si>
    <t>1、材质 ：Pp食品级环保塑料、安全无毒，颜色艳丽，耐光照不褪色，抗压耐磨，光滑不伤手，                              2、产品由红、黄、蓝、绿、浅蓝、浅绿、橙、紫8种颜色组成 规格（允许尺寸误差±3mm）：
2孔：31*24*31mm 4孔：31*24*31mm                              长方形（8孔）：63*24*31mm                             长方形（6孔）：47*24*31mm                                       3、件数：339件</t>
  </si>
  <si>
    <t>小班</t>
  </si>
  <si>
    <t>星星彩管</t>
  </si>
  <si>
    <t>1、材质 ：PP食品级环保塑料、安全无毒，颜色艳丽，耐光照不褪色，抗压耐磨，光滑不伤手 。
2.产品由红、黄、蓝、绿4种颜色组成                            规格（允许尺寸误差±3mm）：直径85mm                                                                                        3.  件数：138件</t>
  </si>
  <si>
    <t>人像</t>
  </si>
  <si>
    <t>1、材质 ：PP食品级环保塑料、安全无毒，颜色艳丽，耐光照不褪色，抗压耐磨，光滑不伤手 。
2.产品由红、黄、蓝、绿4种颜色组成                                规格（允许尺寸误差±3mm）：69*11mm                                                                                       3.  件数：301件</t>
  </si>
  <si>
    <t>塔状链接玩具</t>
  </si>
  <si>
    <t>件数：360件，材质：TPR
产品规格： 3.6*3.6*4.08；   
颜色：红色、黄色、蓝色、绿色、粉红；</t>
  </si>
  <si>
    <t>万变</t>
  </si>
  <si>
    <t>1、材质 ：PP食品级环保塑料、安全无毒，颜色艳丽，耐光照不褪色，抗压耐磨，光滑不伤手 。
2.产品由红、黄、蓝、绿、橙、紫6种颜色组成                       规格（允许尺寸误差±3mm）：
椭圆：42*25**19mm 58*36*19mm                          圆形：39*39*18mm  32*18mm 长方体：49*15*18mm 正方体：32*32*18   弯条59*23*18mm      动物孔：47*30*18mm                                                                                     3.  件数：308件</t>
  </si>
  <si>
    <t>吸管</t>
  </si>
  <si>
    <t>1、材质 ：PP食品级环保塑料、安全无毒，颜色艳丽，耐光照不褪色，抗压耐磨，光滑不伤手 。
2.产品由红、黄、蓝、绿、橙5种颜色组成                          规格（允许尺寸误差±3mm）：管子：172mm 直径6mm  十字转接孔：21*21mm                                                                                      3.  件数：800件</t>
  </si>
  <si>
    <t>特大雪花</t>
  </si>
  <si>
    <t>1、材质 ：PP食品级环保塑料、安全无毒，颜色艳丽，耐光照不褪色，抗压耐磨，光滑不伤手 。
2.产品由红、黄、蓝、绿4种颜色组成                            规格（允许尺寸误差±3mm）：φ80mm                                                                                        3.  件数：158件</t>
  </si>
  <si>
    <t>几何雪花</t>
  </si>
  <si>
    <t>1、材质 ：PP食品级环保塑料、安全无毒，颜色艳丽，耐光照不褪色，抗压耐磨，光滑不伤手 。
2、产品由红、黄、蓝、绿、浅蓝、浅绿、橙、紫8种颜色组成      规格（允许尺寸误差±3mm）：圆形：47*47*4mm 椭圆：55*42*4mm  长方形：58*42*4mm 正方形：47*47*4mm  三角形：50*56*4mm    花形：50*48*4mm                                           3.件数:550件</t>
  </si>
  <si>
    <t>7.5雪花</t>
  </si>
  <si>
    <t>1、材质 ：PP食品级环保塑料、安全无毒，颜色艳丽，耐光照不褪色，抗压耐磨，光滑不伤手 。
2、产品由红、黄、蓝、绿4种颜色组成                                规格（允许尺寸误差±3mm）：直径75mm                                             3.件数:228件</t>
  </si>
  <si>
    <t>多彩穿线</t>
  </si>
  <si>
    <t>1、材质 ：PP食品级环保塑料、安全无毒，颜色艳丽，耐光照不褪色，抗压耐磨，光滑不伤手 。
2.规格（允许尺寸误差±3mm）：
飞机51*56*4mm，汽车：50*57*4mm
轮船：62*32*4mm，鲨鱼：61*42*4mm
蝴蝶：55*43*4mm，草莓：35*44*4mm
苹果：39*41*4mm，梨子：33*47*4mm
3.件数：718件</t>
  </si>
  <si>
    <t>大炮大</t>
  </si>
  <si>
    <t>1、材质 ：PP食品级环保塑料、安全无毒，颜色艳丽，耐光照不褪色，抗压耐磨，光滑不伤手 。
2.产品由红、黄、蓝、绿4种颜色组成                                   规格（允许尺寸误差±3mm）：1孔：直径23*38mm 2孔：47*38mm 
3孔：71*38mm                                                                                        3.  件数：352件</t>
  </si>
  <si>
    <t>骨架赛车积木</t>
  </si>
  <si>
    <t>1.件数：275件
2.材质：ABS材质</t>
  </si>
  <si>
    <t>中班</t>
  </si>
  <si>
    <t>新淘气堡</t>
  </si>
  <si>
    <t>1、材质 ：PP食品级环保塑料、安全无毒，颜色艳丽，耐光照不褪色，抗压耐磨，光滑不伤手 
2、规格：由5种不同配件组成，产品由红、黄、蓝、绿、浅蓝、浅绿、橙、紫8种颜色组成外形尺寸分别为（允许尺寸误差±3mm） 
⑴直通：66*22mm     ⑵十字：66*66*22mm （另一边圆直径18mm）    ⑶弯管：42*22mm  ⑷三通：66*42*22mm                                     ⑸轮子：φ70mm                                                                                                                                                                  3. 件数：400件。</t>
  </si>
  <si>
    <t>大号好乐</t>
  </si>
  <si>
    <t>1、材质 ：PP食品级环保塑料、安全无毒，颜色艳丽，耐光照不褪色，抗压耐磨，光滑不伤手 。
2.产品由红、黄、蓝、绿4种颜色组成                               规格（允许尺寸误差±3mm）：H型：79*39*19mm 
1字形：79*19*19 A字形：79*39*19mm  59*39*19 
圆管方管：直径19 轮子直径：70mm                                                                     3.  件数：218件</t>
  </si>
  <si>
    <t>串红玩具</t>
  </si>
  <si>
    <t>产品规格：3点9.22*3.03*2.9cm,2点6.12*3.03*2.9cm，1点3.23*3.23*2.93cm；                                    
颜色：红黄蓝绿；                                          材质：PE</t>
  </si>
  <si>
    <t>水果车</t>
  </si>
  <si>
    <t>1、材质 ：PP食品级环保塑料、安全无毒，颜色艳丽，耐光照不褪色，抗压耐磨，光滑不伤手 。
2.产品由红、黄、蓝、绿4种颜色组成                                规格（允许尺寸误差±3mm）：1孔：35*22mm 35*26mm 2孔：71*22mm  71*26mm                                                                                   3.  件数：521件</t>
  </si>
  <si>
    <t>大号雪花片</t>
  </si>
  <si>
    <t>1、材质 ：PP食品级环保塑料、安全无毒，颜色艳丽，耐光照不褪色，抗压耐磨，光滑不伤手 。
2.产品由红、黄、蓝、绿、浅蓝、浅绿、橙、紫8种颜色组成       规格：大号直径43mm  （允许尺寸误差±3mm）：
3.  件数：大号980件/箱</t>
  </si>
  <si>
    <t>拼音雪花</t>
  </si>
  <si>
    <t>1、材质 ：PP食品级环保塑料、安全无毒，颜色艳丽，耐光照不褪色，抗压耐磨，光滑不伤手 。
2.产品由红、黄、蓝、绿、浅蓝、浅绿、橙、紫8种颜色组成         规格（允许尺寸误差±3mm）： 中号直径33mm
3.  件数：中号1800件/箱</t>
  </si>
  <si>
    <t>太阳花</t>
  </si>
  <si>
    <t>1、材质 ：PP食品级环保塑料、安全无毒，颜色艳丽，耐光照不褪色，抗压耐磨，光滑不伤手 。                                 2、产品由红、黄、蓝、绿4种颜色组成                                   规格（允许尺寸误差±3mm）：58*58*2mm                                                           3. 件数：518件</t>
  </si>
  <si>
    <t>数字积木</t>
  </si>
  <si>
    <t>1、材质 ：PP食品级环保塑料、安全无毒，颜色艳丽，耐光照不褪色，抗压耐磨，光滑不伤手 。
2.产品由红、黄、蓝、绿4种颜色组成                               规格（允许尺寸误差±3mm）：直径41*16mm                                                                                        3.  件数：660件</t>
  </si>
  <si>
    <t>叠叠高</t>
  </si>
  <si>
    <t>1、材质 ：PP食品级环保塑料、安全无毒，颜色艳丽，耐光照不褪色，抗压耐磨，光滑不伤手 。
2.产品由红、黄、蓝、绿4种颜色组成                                 规格（允许尺寸误差±3mm） ：圆形纽扣从小到大：
圆形纽扣从小到大：φ24*10mm，φ29*10mm，φ33*10mm
φ38*10mm，φ43*10mm，φ48*10mm，φ52*10mm
φ57*10mm，φ62*10mm，φ66*10mm  
半圆体：52*21*29mm   52*17*29mm
绳子：700mm                                                                                      3.  件数：420件</t>
  </si>
  <si>
    <t>管状</t>
  </si>
  <si>
    <t>1、材质 ：PP食品级环保塑料、安全无毒，颜色艳丽，耐光照不褪色，抗压耐磨，光滑不伤手 。
2.产品由红、黄、蓝、绿4种颜色组成，                           规格（允许尺寸误差±3mm）：花形：54*9mm 小管：53*11mm   弯管：直径12*92mm 十字形：35*35*17mm  23*23*17mm 轮子：直径104mm                                                                                3.  件数：828件</t>
  </si>
  <si>
    <t>巧立功</t>
  </si>
  <si>
    <t>1、材质 ：PP食品级环保塑料、安全无毒，颜色艳丽，耐光照不褪色，抗压耐磨，光滑不伤手 。
2.产品由红、黄、蓝、绿4种颜色组成                                  规格（允许尺寸误差±3mm）：43*43*15mm  43*41*15mm                                                                                      3.  件数：620件</t>
  </si>
  <si>
    <t>旋转</t>
  </si>
  <si>
    <t>1、材质 ：PP食品级环保塑料、安全无毒，颜色艳丽，耐光照不褪色，抗压耐磨，光滑不伤手 。
2.产品由红、黄、蓝、绿、浅蓝、浅绿、橙、紫8种颜色组成    
规格（允许尺寸误差±3mm）： 54*26mm                                                                                       3.  件数：300件</t>
  </si>
  <si>
    <t>方块</t>
  </si>
  <si>
    <t>1、材质 ：PP食品级环保塑料、安全无毒，颜色艳丽，耐光照不褪色，抗压耐磨，光滑不伤手 。
2、产品由红、黄、蓝、绿、浅蓝、浅绿、橙、紫8种颜色组成     
规格（允许尺寸误差±3mm）：19*19mm                                            3.件数:600件</t>
  </si>
  <si>
    <t>中号好乐</t>
  </si>
  <si>
    <t>1、材质 ：PP食品级环保塑料、安全无毒，颜色艳丽，耐光照不褪色，抗压耐磨，光滑不伤手 。
2.产品由红、黄、蓝、绿4种颜色组成                               规格（允许尺寸误差±3mm）：H型：40*20*10mm 1字形：40*10*10mm A字形：40*20*10mm  开字形：30*20*10mm 轮子：27*14mm                                                                                      3.  件数：1058件</t>
  </si>
  <si>
    <t>大班</t>
  </si>
  <si>
    <t>快乐拼装</t>
  </si>
  <si>
    <t>1、材质 ：PP食品级环保塑料、安全无毒，颜色艳丽，耐光照不褪色，抗压耐磨，光滑不伤手 
2、产品由红、黄、蓝、绿4种颜色组成.规格（允许尺寸误差±3mm）：大长方形：130*83*12mm 
小长方形：103*55*12mm 短椭圆：94*27*12mm 小长方形：103*27*12
长椭圆：150*27*12mm 短条：53*10mm  
长条：108*10mm 螺栓：长52mm 
螺帽：六边形：边长12mm*长22mm 
小齿轮：直径35mm 厚13mm 大齿轮：直径86mm厚13mm
轮子：直径47mm                                          3.件数：220件</t>
  </si>
  <si>
    <t>花片</t>
  </si>
  <si>
    <t>1、材质 ：PP食品级环保塑料、安全无毒，颜色艳丽，耐光照不褪色，抗压耐磨，光滑不伤手 。
2.产品由红、黄、蓝、绿、浅蓝、浅绿、橙、紫8种颜色组成         规格（允许尺寸误差±3mm）：直径43mm厚度3mm                                                                                        3.  件数：1010件</t>
  </si>
  <si>
    <t>博士星</t>
  </si>
  <si>
    <t>1、材质 ：PP食品级环保塑料、安全无毒，颜色艳丽，耐光照不褪色，抗压耐磨，光滑不伤手 。
2.产品由红、黄、蓝、绿4种颜色组成                                 规格（允许尺寸误差±3mm）：66*42mm                                                                                        3.  件数：450件</t>
  </si>
  <si>
    <t>马良神笔</t>
  </si>
  <si>
    <t>1、材质 ：PP食品级环保塑料、安全无毒，颜色艳丽，耐光照不褪色，抗压耐磨，光滑不伤手 。
2.产品由红、黄、蓝、绿4种颜色组成                                    规格：（允许尺寸误差±3mm）
单盒：293*213*37mm 里面有2支笔8条绳子                                                                                        3.  件数：4盒/箱</t>
  </si>
  <si>
    <t>花篮</t>
  </si>
  <si>
    <t>1、材质 ：PP食品级环保塑料、安全无毒，颜色艳丽，耐光照不褪色，抗压耐磨，光滑不伤手 。
2.产品由红、黄、蓝、绿4种颜色组成                            规格（允许尺寸误差±3mm）：
小花篮：58*47mm 中花篮：85*46mm             
 大花篮：85*57mm                                                                                       3.  件数：70件</t>
  </si>
  <si>
    <t>新天地</t>
  </si>
  <si>
    <t>1、材质 ：PP食品级环保塑料、安全无毒，颜色艳丽，耐光照不褪色，抗压耐磨，光滑不伤手 。
2.产品由红、黄、蓝、绿4种颜色组成                               规格（允许尺寸误差±3mm）：53*32*10mm                                                                                       3.  件数：608件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</si>
</sst>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quot;￥&quot;#,##0.00"/>
    <numFmt numFmtId="178" formatCode="0_ "/>
  </numFmts>
  <fonts count="69">
    <font>
      <sz val="11"/>
      <color theme="1"/>
      <name val="宋体"/>
      <charset val="134"/>
      <scheme val="minor"/>
    </font>
    <font>
      <b/>
      <sz val="11"/>
      <color theme="1"/>
      <name val="宋体"/>
      <charset val="134"/>
    </font>
    <font>
      <sz val="11"/>
      <color theme="1"/>
      <name val="宋体"/>
      <charset val="134"/>
    </font>
    <font>
      <b/>
      <sz val="12"/>
      <color theme="1"/>
      <name val="宋体"/>
      <charset val="134"/>
    </font>
    <font>
      <b/>
      <sz val="16"/>
      <color theme="1"/>
      <name val="宋体"/>
      <charset val="134"/>
    </font>
    <font>
      <b/>
      <sz val="10.5"/>
      <color rgb="FF000000"/>
      <name val="宋体"/>
      <charset val="134"/>
    </font>
    <font>
      <sz val="10.5"/>
      <color rgb="FF000000"/>
      <name val="宋体"/>
      <charset val="134"/>
    </font>
    <font>
      <sz val="10"/>
      <color theme="1"/>
      <name val="宋体"/>
      <charset val="134"/>
      <scheme val="minor"/>
    </font>
    <font>
      <sz val="10"/>
      <name val="宋体"/>
      <charset val="134"/>
    </font>
    <font>
      <sz val="10"/>
      <color theme="1"/>
      <name val="宋体"/>
      <charset val="134"/>
    </font>
    <font>
      <sz val="11"/>
      <name val="宋体"/>
      <charset val="134"/>
    </font>
    <font>
      <sz val="10"/>
      <color rgb="FF000000"/>
      <name val="宋体"/>
      <charset val="134"/>
      <scheme val="minor"/>
    </font>
    <font>
      <b/>
      <sz val="12"/>
      <color theme="1"/>
      <name val="宋体"/>
      <charset val="134"/>
      <scheme val="minor"/>
    </font>
    <font>
      <u/>
      <sz val="11"/>
      <color theme="10"/>
      <name val="宋体"/>
      <charset val="134"/>
      <scheme val="minor"/>
    </font>
    <font>
      <sz val="9"/>
      <color theme="1"/>
      <name val="宋体"/>
      <charset val="134"/>
      <scheme val="minor"/>
    </font>
    <font>
      <sz val="10"/>
      <color rgb="FF000000"/>
      <name val="宋体"/>
      <charset val="134"/>
    </font>
    <font>
      <sz val="11"/>
      <name val="宋体"/>
      <charset val="134"/>
      <scheme val="minor"/>
    </font>
    <font>
      <b/>
      <sz val="18"/>
      <color theme="1"/>
      <name val="宋体"/>
      <charset val="134"/>
    </font>
    <font>
      <u/>
      <sz val="10.5"/>
      <color rgb="FF0000FF"/>
      <name val="宋体"/>
      <charset val="134"/>
    </font>
    <font>
      <sz val="16"/>
      <color theme="1"/>
      <name val="宋体"/>
      <charset val="134"/>
    </font>
    <font>
      <b/>
      <sz val="11"/>
      <color theme="1"/>
      <name val="宋体"/>
      <charset val="134"/>
      <scheme val="minor"/>
    </font>
    <font>
      <b/>
      <sz val="18"/>
      <color theme="1"/>
      <name val="宋体"/>
      <charset val="134"/>
      <scheme val="minor"/>
    </font>
    <font>
      <b/>
      <sz val="12"/>
      <color theme="1"/>
      <name val="Calibri"/>
      <charset val="134"/>
    </font>
    <font>
      <b/>
      <sz val="10.5"/>
      <color rgb="FF000000"/>
      <name val="楷体"/>
      <charset val="134"/>
    </font>
    <font>
      <sz val="10.5"/>
      <color rgb="FF000000"/>
      <name val="楷体"/>
      <charset val="134"/>
    </font>
    <font>
      <u/>
      <sz val="10.5"/>
      <color rgb="FF0000FF"/>
      <name val="楷体"/>
      <charset val="134"/>
    </font>
    <font>
      <sz val="22"/>
      <name val="宋体"/>
      <charset val="134"/>
      <scheme val="minor"/>
    </font>
    <font>
      <sz val="9"/>
      <name val="宋体"/>
      <charset val="134"/>
      <scheme val="minor"/>
    </font>
    <font>
      <b/>
      <sz val="20"/>
      <color theme="1"/>
      <name val="宋体"/>
      <charset val="134"/>
      <scheme val="minor"/>
    </font>
    <font>
      <b/>
      <sz val="14"/>
      <color theme="1"/>
      <name val="宋体"/>
      <charset val="134"/>
      <scheme val="minor"/>
    </font>
    <font>
      <u/>
      <sz val="11"/>
      <color rgb="FF800080"/>
      <name val="宋体"/>
      <charset val="0"/>
      <scheme val="minor"/>
    </font>
    <font>
      <u/>
      <sz val="11"/>
      <color rgb="FF0000FF"/>
      <name val="宋体"/>
      <charset val="0"/>
      <scheme val="minor"/>
    </font>
    <font>
      <b/>
      <sz val="12"/>
      <name val="宋体"/>
      <charset val="134"/>
      <scheme val="minor"/>
    </font>
    <font>
      <sz val="10"/>
      <name val="宋体"/>
      <charset val="134"/>
      <scheme val="minor"/>
    </font>
    <font>
      <b/>
      <sz val="12"/>
      <name val="宋体"/>
      <charset val="134"/>
    </font>
    <font>
      <sz val="8"/>
      <name val="宋体"/>
      <charset val="134"/>
    </font>
    <font>
      <sz val="12"/>
      <name val="宋体"/>
      <charset val="134"/>
    </font>
    <font>
      <sz val="12"/>
      <color rgb="FF000000"/>
      <name val="楷体"/>
      <charset val="134"/>
    </font>
    <font>
      <sz val="9"/>
      <name val="Tahoma"/>
      <charset val="134"/>
    </font>
    <font>
      <b/>
      <sz val="11"/>
      <name val="宋体"/>
      <charset val="134"/>
    </font>
    <font>
      <sz val="9"/>
      <name val="宋体"/>
      <charset val="134"/>
    </font>
    <font>
      <b/>
      <sz val="9"/>
      <color theme="1"/>
      <name val="宋体"/>
      <charset val="134"/>
      <scheme val="minor"/>
    </font>
    <font>
      <b/>
      <sz val="10"/>
      <color theme="1"/>
      <name val="宋体"/>
      <charset val="134"/>
      <scheme val="minor"/>
    </font>
    <font>
      <sz val="9"/>
      <color indexed="8"/>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0"/>
      <color theme="1"/>
      <name val="Times New Roman"/>
      <charset val="134"/>
    </font>
    <font>
      <sz val="10"/>
      <color rgb="FFFF0000"/>
      <name val="宋体"/>
      <charset val="134"/>
    </font>
    <font>
      <sz val="11"/>
      <color theme="1"/>
      <name val="Times New Roman"/>
      <charset val="134"/>
    </font>
    <font>
      <b/>
      <sz val="9"/>
      <color theme="1"/>
      <name val="微软雅黑"/>
      <charset val="134"/>
    </font>
    <font>
      <sz val="8"/>
      <color theme="1"/>
      <name val="方正书宋_GBK"/>
      <charset val="134"/>
    </font>
    <font>
      <sz val="8"/>
      <color theme="1"/>
      <name val="Times New Roman"/>
      <charset val="134"/>
    </font>
    <font>
      <sz val="9"/>
      <color theme="1"/>
      <name val="楷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2" borderId="9"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0" applyNumberFormat="0" applyFill="0" applyAlignment="0" applyProtection="0">
      <alignment vertical="center"/>
    </xf>
    <xf numFmtId="0" fontId="48" fillId="0" borderId="10" applyNumberFormat="0" applyFill="0" applyAlignment="0" applyProtection="0">
      <alignment vertical="center"/>
    </xf>
    <xf numFmtId="0" fontId="49" fillId="0" borderId="11" applyNumberFormat="0" applyFill="0" applyAlignment="0" applyProtection="0">
      <alignment vertical="center"/>
    </xf>
    <xf numFmtId="0" fontId="49" fillId="0" borderId="0" applyNumberFormat="0" applyFill="0" applyBorder="0" applyAlignment="0" applyProtection="0">
      <alignment vertical="center"/>
    </xf>
    <xf numFmtId="0" fontId="50" fillId="3" borderId="12" applyNumberFormat="0" applyAlignment="0" applyProtection="0">
      <alignment vertical="center"/>
    </xf>
    <xf numFmtId="0" fontId="51" fillId="4" borderId="13" applyNumberFormat="0" applyAlignment="0" applyProtection="0">
      <alignment vertical="center"/>
    </xf>
    <xf numFmtId="0" fontId="52" fillId="4" borderId="12" applyNumberFormat="0" applyAlignment="0" applyProtection="0">
      <alignment vertical="center"/>
    </xf>
    <xf numFmtId="0" fontId="53" fillId="5" borderId="14" applyNumberFormat="0" applyAlignment="0" applyProtection="0">
      <alignment vertical="center"/>
    </xf>
    <xf numFmtId="0" fontId="54" fillId="0" borderId="15" applyNumberFormat="0" applyFill="0" applyAlignment="0" applyProtection="0">
      <alignment vertical="center"/>
    </xf>
    <xf numFmtId="0" fontId="55" fillId="0" borderId="16" applyNumberFormat="0" applyFill="0" applyAlignment="0" applyProtection="0">
      <alignment vertical="center"/>
    </xf>
    <xf numFmtId="0" fontId="56" fillId="6" borderId="0" applyNumberFormat="0" applyBorder="0" applyAlignment="0" applyProtection="0">
      <alignment vertical="center"/>
    </xf>
    <xf numFmtId="0" fontId="57" fillId="7" borderId="0" applyNumberFormat="0" applyBorder="0" applyAlignment="0" applyProtection="0">
      <alignment vertical="center"/>
    </xf>
    <xf numFmtId="0" fontId="58" fillId="8" borderId="0" applyNumberFormat="0" applyBorder="0" applyAlignment="0" applyProtection="0">
      <alignment vertical="center"/>
    </xf>
    <xf numFmtId="0" fontId="59" fillId="9" borderId="0" applyNumberFormat="0" applyBorder="0" applyAlignment="0" applyProtection="0">
      <alignment vertical="center"/>
    </xf>
    <xf numFmtId="0" fontId="60" fillId="10" borderId="0" applyNumberFormat="0" applyBorder="0" applyAlignment="0" applyProtection="0">
      <alignment vertical="center"/>
    </xf>
    <xf numFmtId="0" fontId="60" fillId="11" borderId="0" applyNumberFormat="0" applyBorder="0" applyAlignment="0" applyProtection="0">
      <alignment vertical="center"/>
    </xf>
    <xf numFmtId="0" fontId="59" fillId="12" borderId="0" applyNumberFormat="0" applyBorder="0" applyAlignment="0" applyProtection="0">
      <alignment vertical="center"/>
    </xf>
    <xf numFmtId="0" fontId="59" fillId="13" borderId="0" applyNumberFormat="0" applyBorder="0" applyAlignment="0" applyProtection="0">
      <alignment vertical="center"/>
    </xf>
    <xf numFmtId="0" fontId="60" fillId="14" borderId="0" applyNumberFormat="0" applyBorder="0" applyAlignment="0" applyProtection="0">
      <alignment vertical="center"/>
    </xf>
    <xf numFmtId="0" fontId="60" fillId="15" borderId="0" applyNumberFormat="0" applyBorder="0" applyAlignment="0" applyProtection="0">
      <alignment vertical="center"/>
    </xf>
    <xf numFmtId="0" fontId="59" fillId="16" borderId="0" applyNumberFormat="0" applyBorder="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0" fillId="19" borderId="0" applyNumberFormat="0" applyBorder="0" applyAlignment="0" applyProtection="0">
      <alignment vertical="center"/>
    </xf>
    <xf numFmtId="0" fontId="59" fillId="20" borderId="0" applyNumberFormat="0" applyBorder="0" applyAlignment="0" applyProtection="0">
      <alignment vertical="center"/>
    </xf>
    <xf numFmtId="0" fontId="59" fillId="21" borderId="0" applyNumberFormat="0" applyBorder="0" applyAlignment="0" applyProtection="0">
      <alignment vertical="center"/>
    </xf>
    <xf numFmtId="0" fontId="60" fillId="22" borderId="0" applyNumberFormat="0" applyBorder="0" applyAlignment="0" applyProtection="0">
      <alignment vertical="center"/>
    </xf>
    <xf numFmtId="0" fontId="60" fillId="23"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60" fillId="26" borderId="0" applyNumberFormat="0" applyBorder="0" applyAlignment="0" applyProtection="0">
      <alignment vertical="center"/>
    </xf>
    <xf numFmtId="0" fontId="60"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60" fillId="30" borderId="0" applyNumberFormat="0" applyBorder="0" applyAlignment="0" applyProtection="0">
      <alignment vertical="center"/>
    </xf>
    <xf numFmtId="0" fontId="60" fillId="31" borderId="0" applyNumberFormat="0" applyBorder="0" applyAlignment="0" applyProtection="0">
      <alignment vertical="center"/>
    </xf>
    <xf numFmtId="0" fontId="59" fillId="32" borderId="0" applyNumberFormat="0" applyBorder="0" applyAlignment="0" applyProtection="0">
      <alignment vertical="center"/>
    </xf>
    <xf numFmtId="0" fontId="36"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36" fillId="0" borderId="0">
      <alignment vertical="center"/>
    </xf>
    <xf numFmtId="0" fontId="36" fillId="0" borderId="0">
      <alignment vertical="center"/>
    </xf>
    <xf numFmtId="0" fontId="36" fillId="0" borderId="0" applyBorder="0"/>
    <xf numFmtId="0" fontId="36" fillId="0" borderId="0">
      <alignment vertical="center"/>
    </xf>
    <xf numFmtId="0" fontId="61" fillId="0" borderId="0"/>
    <xf numFmtId="0" fontId="0" fillId="0" borderId="0"/>
  </cellStyleXfs>
  <cellXfs count="18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2" xfId="0" applyNumberFormat="1" applyFont="1" applyFill="1" applyBorder="1" applyAlignment="1">
      <alignment horizontal="center" vertical="center"/>
    </xf>
    <xf numFmtId="176" fontId="3" fillId="0" borderId="3"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6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53" applyFont="1" applyFill="1" applyBorder="1" applyAlignment="1">
      <alignment horizontal="center" vertical="center" wrapText="1"/>
    </xf>
    <xf numFmtId="0" fontId="11" fillId="0" borderId="1" xfId="53" applyFont="1" applyFill="1" applyBorder="1" applyAlignment="1">
      <alignment horizontal="left" vertical="center" wrapText="1"/>
    </xf>
    <xf numFmtId="0" fontId="8" fillId="0" borderId="1" xfId="50" applyFont="1" applyFill="1" applyBorder="1" applyAlignment="1">
      <alignment horizontal="center" vertical="center"/>
    </xf>
    <xf numFmtId="0" fontId="9" fillId="0" borderId="1" xfId="49" applyFont="1" applyFill="1" applyBorder="1" applyAlignment="1">
      <alignment horizontal="left" vertical="center" wrapText="1"/>
    </xf>
    <xf numFmtId="0" fontId="0" fillId="0" borderId="1" xfId="0" applyFont="1" applyFill="1" applyBorder="1" applyAlignment="1">
      <alignment horizontal="center" vertical="center"/>
    </xf>
    <xf numFmtId="0" fontId="7" fillId="0" borderId="1" xfId="49" applyFont="1" applyFill="1" applyBorder="1" applyAlignment="1">
      <alignment horizontal="center" vertical="center"/>
    </xf>
    <xf numFmtId="0" fontId="12" fillId="0" borderId="0" xfId="0" applyFont="1">
      <alignment vertical="center"/>
    </xf>
    <xf numFmtId="0" fontId="13" fillId="0" borderId="1" xfId="6" applyFont="1" applyFill="1" applyBorder="1">
      <alignment vertical="center"/>
    </xf>
    <xf numFmtId="0" fontId="14"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15" fillId="0" borderId="1" xfId="53" applyFont="1" applyFill="1" applyBorder="1" applyAlignment="1">
      <alignment horizontal="center" vertical="center" wrapText="1"/>
    </xf>
    <xf numFmtId="0" fontId="8" fillId="0" borderId="1" xfId="49" applyFont="1" applyFill="1" applyBorder="1" applyAlignment="1">
      <alignment horizontal="center" vertical="center" wrapText="1"/>
    </xf>
    <xf numFmtId="0" fontId="16" fillId="0" borderId="1" xfId="49" applyFont="1" applyFill="1" applyBorder="1" applyAlignment="1">
      <alignment horizontal="center" vertical="center" wrapText="1"/>
    </xf>
    <xf numFmtId="0" fontId="9" fillId="0" borderId="1" xfId="51" applyFont="1" applyFill="1" applyBorder="1" applyAlignment="1">
      <alignment horizontal="center" vertical="center" wrapText="1"/>
    </xf>
    <xf numFmtId="0" fontId="9" fillId="0" borderId="1" xfId="0" applyFont="1" applyFill="1" applyBorder="1" applyAlignment="1"/>
    <xf numFmtId="0" fontId="0" fillId="0" borderId="1" xfId="49" applyFont="1" applyFill="1" applyBorder="1" applyAlignment="1">
      <alignment horizontal="center" vertical="center" wrapText="1"/>
    </xf>
    <xf numFmtId="0" fontId="8" fillId="0" borderId="1" xfId="50" applyFont="1" applyFill="1" applyBorder="1" applyAlignment="1">
      <alignment horizontal="center" vertical="center" wrapText="1"/>
    </xf>
    <xf numFmtId="0" fontId="9" fillId="0" borderId="1" xfId="52"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49" applyFont="1" applyFill="1" applyBorder="1" applyAlignment="1">
      <alignment horizontal="center" vertical="center"/>
    </xf>
    <xf numFmtId="0" fontId="2" fillId="0" borderId="0" xfId="0" applyFont="1" applyAlignment="1">
      <alignment horizontal="center" vertical="center"/>
    </xf>
    <xf numFmtId="0" fontId="17"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6" fillId="0" borderId="1" xfId="0" applyFont="1" applyBorder="1" applyAlignment="1">
      <alignment horizontal="center" vertical="center"/>
    </xf>
    <xf numFmtId="0" fontId="6" fillId="0" borderId="1" xfId="0" applyFont="1" applyFill="1" applyBorder="1" applyAlignment="1">
      <alignment vertical="center"/>
    </xf>
    <xf numFmtId="0" fontId="18" fillId="0" borderId="1" xfId="0" applyFont="1" applyBorder="1" applyAlignment="1">
      <alignment vertical="center" wrapText="1"/>
    </xf>
    <xf numFmtId="0" fontId="6" fillId="0" borderId="1" xfId="0" applyFont="1" applyBorder="1" applyAlignment="1">
      <alignment vertical="center"/>
    </xf>
    <xf numFmtId="0" fontId="18" fillId="0" borderId="1" xfId="0" applyFont="1" applyBorder="1" applyAlignment="1">
      <alignment vertical="center"/>
    </xf>
    <xf numFmtId="0" fontId="19" fillId="0" borderId="0" xfId="0" applyFont="1" applyAlignment="1">
      <alignment vertical="center"/>
    </xf>
    <xf numFmtId="0" fontId="2" fillId="0" borderId="0" xfId="0" applyFont="1" applyAlignment="1">
      <alignment vertical="center"/>
    </xf>
    <xf numFmtId="0" fontId="5" fillId="0" borderId="1" xfId="0" applyFont="1" applyFill="1" applyBorder="1" applyAlignment="1">
      <alignment vertical="center" wrapText="1"/>
    </xf>
    <xf numFmtId="0" fontId="5" fillId="0" borderId="1" xfId="0" applyFont="1" applyBorder="1" applyAlignment="1">
      <alignment vertical="center" wrapText="1"/>
    </xf>
    <xf numFmtId="0" fontId="20"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21" fillId="0" borderId="0" xfId="0" applyFont="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Fill="1" applyBorder="1" applyAlignment="1">
      <alignment vertical="center" wrapText="1"/>
    </xf>
    <xf numFmtId="0" fontId="24" fillId="0" borderId="1" xfId="0" applyFont="1" applyBorder="1" applyAlignment="1">
      <alignment horizontal="center" vertical="center"/>
    </xf>
    <xf numFmtId="0" fontId="23" fillId="0" borderId="1" xfId="0" applyFont="1" applyBorder="1" applyAlignment="1">
      <alignment vertical="center"/>
    </xf>
    <xf numFmtId="0" fontId="24" fillId="0" borderId="1" xfId="0" applyFont="1" applyBorder="1" applyAlignment="1">
      <alignment vertical="center"/>
    </xf>
    <xf numFmtId="0" fontId="25" fillId="0" borderId="1" xfId="0" applyFont="1" applyBorder="1" applyAlignment="1">
      <alignment vertical="center" wrapText="1"/>
    </xf>
    <xf numFmtId="0" fontId="26" fillId="0" borderId="0" xfId="49" applyFont="1" applyFill="1" applyAlignment="1">
      <alignment horizontal="center" vertical="center"/>
    </xf>
    <xf numFmtId="0" fontId="16" fillId="0" borderId="0" xfId="49" applyFont="1" applyFill="1" applyAlignment="1">
      <alignment horizontal="center" vertical="center" wrapText="1"/>
    </xf>
    <xf numFmtId="0" fontId="27" fillId="0" borderId="0" xfId="49" applyFont="1" applyFill="1" applyAlignment="1">
      <alignment horizontal="center" vertical="center" wrapText="1"/>
    </xf>
    <xf numFmtId="0" fontId="16" fillId="0" borderId="0" xfId="0" applyFont="1" applyFill="1" applyAlignment="1">
      <alignment vertical="center"/>
    </xf>
    <xf numFmtId="0" fontId="28" fillId="0" borderId="0" xfId="0" applyFont="1" applyAlignment="1">
      <alignment horizontal="left" vertical="center"/>
    </xf>
    <xf numFmtId="0" fontId="0" fillId="0" borderId="0" xfId="49"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horizontal="left" vertical="center"/>
    </xf>
    <xf numFmtId="0" fontId="24" fillId="0" borderId="1" xfId="0" applyFont="1" applyBorder="1" applyAlignment="1">
      <alignment horizontal="left" vertical="center" wrapText="1"/>
    </xf>
    <xf numFmtId="0" fontId="30" fillId="0" borderId="1" xfId="6" applyFont="1" applyBorder="1" applyAlignment="1">
      <alignment horizontal="center" vertical="center" wrapText="1"/>
    </xf>
    <xf numFmtId="0" fontId="31" fillId="0" borderId="1" xfId="6" applyBorder="1" applyAlignment="1">
      <alignment horizontal="center" vertical="center" wrapText="1"/>
    </xf>
    <xf numFmtId="0" fontId="32" fillId="0" borderId="5" xfId="0" applyFont="1" applyFill="1" applyBorder="1" applyAlignment="1">
      <alignment horizontal="center" vertical="center"/>
    </xf>
    <xf numFmtId="0" fontId="32" fillId="0" borderId="5" xfId="0" applyFont="1" applyFill="1" applyBorder="1" applyAlignment="1">
      <alignment horizontal="center" vertical="center" wrapText="1"/>
    </xf>
    <xf numFmtId="0" fontId="20" fillId="0" borderId="2" xfId="0" applyFont="1" applyFill="1" applyBorder="1" applyAlignment="1">
      <alignment horizontal="center" vertical="center"/>
    </xf>
    <xf numFmtId="0" fontId="20" fillId="0" borderId="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6" xfId="0" applyFont="1" applyFill="1" applyBorder="1" applyAlignment="1">
      <alignment horizontal="center" vertical="center" wrapText="1"/>
    </xf>
    <xf numFmtId="0" fontId="32" fillId="0" borderId="1" xfId="0" applyFont="1" applyFill="1" applyBorder="1" applyAlignment="1">
      <alignment horizontal="center" vertical="center"/>
    </xf>
    <xf numFmtId="0" fontId="33" fillId="0" borderId="1" xfId="0" applyFont="1" applyFill="1" applyBorder="1" applyAlignment="1">
      <alignment horizontal="center" vertical="center"/>
    </xf>
    <xf numFmtId="0" fontId="33" fillId="0" borderId="7" xfId="0"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3" fillId="0" borderId="6" xfId="49" applyFont="1" applyFill="1" applyBorder="1" applyAlignment="1">
      <alignment horizontal="center" vertical="center" wrapText="1"/>
    </xf>
    <xf numFmtId="0" fontId="33" fillId="0" borderId="1" xfId="49" applyFont="1" applyFill="1" applyBorder="1" applyAlignment="1">
      <alignment horizontal="left" vertical="center" wrapText="1"/>
    </xf>
    <xf numFmtId="0" fontId="33" fillId="0" borderId="1" xfId="53" applyFont="1" applyFill="1" applyBorder="1" applyAlignment="1">
      <alignment horizontal="center" vertical="center" wrapText="1"/>
    </xf>
    <xf numFmtId="0" fontId="33" fillId="0" borderId="1" xfId="53" applyFont="1" applyFill="1" applyBorder="1" applyAlignment="1">
      <alignment horizontal="left" vertical="center" wrapText="1"/>
    </xf>
    <xf numFmtId="0" fontId="33" fillId="0" borderId="1" xfId="53" applyFont="1" applyFill="1" applyBorder="1" applyAlignment="1">
      <alignment horizontal="center" vertical="center"/>
    </xf>
    <xf numFmtId="0" fontId="33" fillId="0" borderId="1" xfId="49" applyFont="1" applyFill="1" applyBorder="1" applyAlignment="1">
      <alignment horizontal="center" vertical="center"/>
    </xf>
    <xf numFmtId="0" fontId="33" fillId="0" borderId="1" xfId="52" applyFont="1" applyBorder="1" applyAlignment="1">
      <alignment horizontal="left" vertical="center" wrapText="1"/>
    </xf>
    <xf numFmtId="0" fontId="33" fillId="0" borderId="1" xfId="52" applyFont="1" applyBorder="1" applyAlignment="1">
      <alignment horizontal="center" vertical="center"/>
    </xf>
    <xf numFmtId="0" fontId="33" fillId="0" borderId="1" xfId="54" applyFont="1" applyFill="1" applyBorder="1" applyAlignment="1">
      <alignment horizontal="left" vertical="center" wrapText="1"/>
    </xf>
    <xf numFmtId="0" fontId="33" fillId="0" borderId="6"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center" wrapText="1"/>
    </xf>
    <xf numFmtId="0" fontId="33" fillId="0" borderId="4" xfId="0" applyFont="1" applyFill="1" applyBorder="1" applyAlignment="1">
      <alignment horizontal="center" vertical="center"/>
    </xf>
    <xf numFmtId="0" fontId="34" fillId="0" borderId="2" xfId="52" applyFont="1" applyFill="1" applyBorder="1" applyAlignment="1">
      <alignment horizontal="center" vertical="center"/>
    </xf>
    <xf numFmtId="0" fontId="34" fillId="0" borderId="3" xfId="52" applyFont="1" applyFill="1" applyBorder="1" applyAlignment="1">
      <alignment horizontal="center" vertical="center"/>
    </xf>
    <xf numFmtId="0" fontId="34" fillId="0" borderId="1" xfId="52" applyFont="1" applyFill="1" applyBorder="1" applyAlignment="1">
      <alignment horizontal="center" vertical="center" wrapText="1"/>
    </xf>
    <xf numFmtId="0" fontId="34" fillId="0" borderId="1" xfId="52" applyFont="1" applyFill="1" applyBorder="1" applyAlignment="1">
      <alignment horizontal="center" vertical="center"/>
    </xf>
    <xf numFmtId="0" fontId="8" fillId="0" borderId="1" xfId="55" applyFont="1" applyFill="1" applyBorder="1" applyAlignment="1">
      <alignment horizontal="center" vertical="center"/>
    </xf>
    <xf numFmtId="0" fontId="34" fillId="0" borderId="7" xfId="55" applyFont="1" applyFill="1" applyBorder="1" applyAlignment="1">
      <alignment horizontal="center" vertical="center" wrapText="1"/>
    </xf>
    <xf numFmtId="0" fontId="8" fillId="0" borderId="1" xfId="55" applyFont="1" applyFill="1" applyBorder="1" applyAlignment="1">
      <alignment horizontal="center" vertical="center" wrapText="1"/>
    </xf>
    <xf numFmtId="0" fontId="8" fillId="0" borderId="1" xfId="56" applyFont="1" applyFill="1" applyBorder="1" applyAlignment="1">
      <alignment horizontal="center" vertical="center"/>
    </xf>
    <xf numFmtId="0" fontId="8" fillId="0" borderId="1" xfId="57" applyFont="1" applyFill="1" applyBorder="1" applyAlignment="1">
      <alignment horizontal="center" vertical="center" wrapText="1"/>
    </xf>
    <xf numFmtId="0" fontId="8" fillId="0" borderId="1"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8" fillId="0" borderId="1" xfId="53" applyFont="1" applyFill="1" applyBorder="1" applyAlignment="1">
      <alignment horizontal="center" vertical="center" wrapText="1"/>
    </xf>
    <xf numFmtId="0" fontId="8" fillId="0" borderId="1" xfId="49" applyFont="1" applyFill="1" applyBorder="1" applyAlignment="1">
      <alignment horizontal="center" vertical="center"/>
    </xf>
    <xf numFmtId="0" fontId="16" fillId="0" borderId="1" xfId="0" applyFont="1" applyBorder="1">
      <alignment vertical="center"/>
    </xf>
    <xf numFmtId="0" fontId="16" fillId="0" borderId="1" xfId="0" applyFont="1" applyFill="1" applyBorder="1" applyAlignment="1">
      <alignment vertical="center"/>
    </xf>
    <xf numFmtId="0" fontId="32" fillId="0" borderId="1" xfId="0" applyFont="1" applyFill="1" applyBorder="1" applyAlignment="1">
      <alignment vertical="center"/>
    </xf>
    <xf numFmtId="0" fontId="34" fillId="0" borderId="4" xfId="52" applyFont="1" applyFill="1" applyBorder="1" applyAlignment="1">
      <alignment horizontal="center" vertical="center"/>
    </xf>
    <xf numFmtId="0" fontId="36" fillId="0" borderId="1" xfId="55" applyFont="1" applyFill="1" applyBorder="1" applyAlignment="1">
      <alignment horizontal="center" vertical="center"/>
    </xf>
    <xf numFmtId="0" fontId="36" fillId="0" borderId="1" xfId="56" applyFont="1" applyFill="1" applyBorder="1" applyAlignment="1">
      <alignment horizontal="center" vertical="center"/>
    </xf>
    <xf numFmtId="0" fontId="0" fillId="0" borderId="1" xfId="0" applyFill="1" applyBorder="1" applyAlignment="1">
      <alignment horizontal="center" vertical="center"/>
    </xf>
    <xf numFmtId="0" fontId="36" fillId="0" borderId="1" xfId="56" applyFill="1" applyBorder="1" applyAlignment="1">
      <alignment horizontal="center" vertical="center"/>
    </xf>
    <xf numFmtId="0" fontId="34" fillId="0" borderId="6" xfId="55" applyFont="1" applyFill="1" applyBorder="1" applyAlignment="1">
      <alignment horizontal="center" vertical="center" wrapText="1"/>
    </xf>
    <xf numFmtId="0" fontId="34" fillId="0" borderId="5" xfId="52" applyFont="1" applyFill="1" applyBorder="1" applyAlignment="1">
      <alignment horizontal="center" vertical="center" wrapText="1"/>
    </xf>
    <xf numFmtId="0" fontId="8" fillId="0" borderId="1" xfId="52" applyFont="1" applyFill="1" applyBorder="1" applyAlignment="1">
      <alignment horizontal="center" vertical="center"/>
    </xf>
    <xf numFmtId="0" fontId="34" fillId="0" borderId="7" xfId="52" applyFont="1" applyFill="1" applyBorder="1" applyAlignment="1">
      <alignment horizontal="center" vertical="center" wrapText="1"/>
    </xf>
    <xf numFmtId="0" fontId="34" fillId="0" borderId="6" xfId="52" applyFont="1" applyFill="1" applyBorder="1" applyAlignment="1">
      <alignment horizontal="center" vertical="center" wrapText="1"/>
    </xf>
    <xf numFmtId="0" fontId="3" fillId="0" borderId="1" xfId="52" applyFont="1" applyFill="1" applyBorder="1" applyAlignment="1">
      <alignment horizontal="center" vertical="center" wrapText="1"/>
    </xf>
    <xf numFmtId="0" fontId="3" fillId="0" borderId="1" xfId="52" applyFont="1" applyFill="1" applyBorder="1" applyAlignment="1">
      <alignment horizontal="center" vertical="center"/>
    </xf>
    <xf numFmtId="0" fontId="9" fillId="0" borderId="1" xfId="52" applyFont="1" applyFill="1" applyBorder="1" applyAlignment="1">
      <alignment horizontal="center" vertical="center" wrapText="1"/>
    </xf>
    <xf numFmtId="0" fontId="36" fillId="0" borderId="1" xfId="55" applyFont="1" applyFill="1" applyBorder="1" applyAlignment="1">
      <alignment vertical="center"/>
    </xf>
    <xf numFmtId="0" fontId="36" fillId="0" borderId="1" xfId="52" applyFont="1" applyFill="1" applyBorder="1" applyAlignment="1">
      <alignment horizontal="center" vertical="center"/>
    </xf>
    <xf numFmtId="0" fontId="36"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0" borderId="1" xfId="52" applyFont="1" applyFill="1" applyBorder="1" applyAlignment="1">
      <alignment vertical="center" wrapText="1"/>
    </xf>
    <xf numFmtId="0" fontId="10" fillId="0" borderId="1" xfId="52" applyFont="1" applyFill="1" applyBorder="1">
      <alignment vertical="center"/>
    </xf>
    <xf numFmtId="0" fontId="8" fillId="0" borderId="1" xfId="58" applyNumberFormat="1" applyFont="1" applyFill="1" applyBorder="1" applyAlignment="1">
      <alignment horizontal="center" vertical="center" wrapText="1"/>
    </xf>
    <xf numFmtId="0" fontId="9" fillId="0" borderId="1" xfId="52" applyFont="1" applyFill="1" applyBorder="1">
      <alignment vertical="center"/>
    </xf>
    <xf numFmtId="0" fontId="37" fillId="0" borderId="1"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38" fillId="0" borderId="1" xfId="52" applyFont="1" applyFill="1" applyBorder="1">
      <alignment vertical="center"/>
    </xf>
    <xf numFmtId="0" fontId="34" fillId="0" borderId="2" xfId="52" applyFont="1" applyFill="1" applyBorder="1" applyAlignment="1">
      <alignment horizontal="center" vertical="center" wrapText="1"/>
    </xf>
    <xf numFmtId="0" fontId="34" fillId="0" borderId="1" xfId="55" applyFont="1" applyFill="1" applyBorder="1" applyAlignment="1">
      <alignment horizontal="center" vertical="center" wrapText="1"/>
    </xf>
    <xf numFmtId="0" fontId="8" fillId="0" borderId="2" xfId="55" applyFont="1" applyFill="1" applyBorder="1" applyAlignment="1">
      <alignment horizontal="center" vertical="center"/>
    </xf>
    <xf numFmtId="177" fontId="10" fillId="0" borderId="2" xfId="0" applyNumberFormat="1" applyFont="1" applyFill="1" applyBorder="1" applyAlignment="1">
      <alignment horizontal="center" vertical="center"/>
    </xf>
    <xf numFmtId="177" fontId="10" fillId="0" borderId="8" xfId="0" applyNumberFormat="1" applyFont="1" applyFill="1" applyBorder="1" applyAlignment="1">
      <alignment horizontal="center" vertical="center"/>
    </xf>
    <xf numFmtId="0" fontId="39" fillId="0" borderId="1" xfId="0" applyFont="1" applyFill="1" applyBorder="1" applyAlignment="1">
      <alignment horizontal="center" vertical="center" wrapText="1"/>
    </xf>
    <xf numFmtId="0" fontId="39" fillId="0" borderId="1" xfId="59" applyFont="1" applyFill="1" applyBorder="1" applyAlignment="1">
      <alignment horizontal="center" vertical="center" wrapText="1"/>
    </xf>
    <xf numFmtId="0" fontId="39" fillId="0" borderId="1" xfId="59" applyNumberFormat="1" applyFont="1" applyFill="1" applyBorder="1" applyAlignment="1">
      <alignment horizontal="center" vertical="center" wrapText="1"/>
    </xf>
    <xf numFmtId="0" fontId="10" fillId="0" borderId="1" xfId="0" applyFont="1" applyFill="1" applyBorder="1" applyAlignment="1">
      <alignment horizontal="center" vertical="center"/>
    </xf>
    <xf numFmtId="178" fontId="10" fillId="0" borderId="1" xfId="0" applyNumberFormat="1" applyFont="1" applyFill="1" applyBorder="1" applyAlignment="1">
      <alignment horizontal="center" vertical="center"/>
    </xf>
    <xf numFmtId="177" fontId="36" fillId="0" borderId="1" xfId="0" applyNumberFormat="1" applyFont="1" applyFill="1" applyBorder="1" applyAlignment="1">
      <alignment horizontal="center" vertical="center"/>
    </xf>
    <xf numFmtId="0" fontId="10" fillId="0" borderId="1" xfId="59"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177" fontId="10" fillId="0" borderId="3" xfId="0" applyNumberFormat="1" applyFont="1" applyFill="1" applyBorder="1" applyAlignment="1">
      <alignment horizontal="center" vertical="center"/>
    </xf>
    <xf numFmtId="177" fontId="10" fillId="0" borderId="4" xfId="0" applyNumberFormat="1" applyFont="1" applyFill="1" applyBorder="1" applyAlignment="1">
      <alignment horizontal="center" vertical="center"/>
    </xf>
    <xf numFmtId="0" fontId="39" fillId="0" borderId="4" xfId="59" applyFont="1" applyFill="1" applyBorder="1" applyAlignment="1">
      <alignment vertical="center" wrapText="1"/>
    </xf>
    <xf numFmtId="0" fontId="36" fillId="0" borderId="4" xfId="55" applyFont="1" applyFill="1" applyBorder="1" applyAlignment="1">
      <alignment vertical="center"/>
    </xf>
    <xf numFmtId="0" fontId="40" fillId="0" borderId="1" xfId="59" applyFont="1" applyFill="1" applyBorder="1" applyAlignment="1">
      <alignment vertical="center" wrapText="1"/>
    </xf>
    <xf numFmtId="0" fontId="34" fillId="0" borderId="5" xfId="52" applyFont="1" applyFill="1" applyBorder="1" applyAlignment="1">
      <alignment horizontal="center" vertical="center"/>
    </xf>
    <xf numFmtId="0" fontId="0" fillId="0" borderId="1" xfId="0"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41" fillId="0" borderId="4" xfId="0" applyFont="1" applyFill="1" applyBorder="1" applyAlignment="1">
      <alignment vertical="center" wrapText="1"/>
    </xf>
    <xf numFmtId="0" fontId="2" fillId="0" borderId="1" xfId="0" applyFont="1" applyFill="1" applyBorder="1" applyAlignment="1">
      <alignment vertical="center"/>
    </xf>
    <xf numFmtId="0" fontId="1" fillId="0" borderId="4" xfId="0" applyFont="1" applyFill="1" applyBorder="1" applyAlignment="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xfId="49"/>
    <cellStyle name="常规 4" xfId="50"/>
    <cellStyle name="常规 2" xfId="51"/>
    <cellStyle name="常规 12" xfId="52"/>
    <cellStyle name="常规 2 2 2 2 2 2" xfId="53"/>
    <cellStyle name="常规 3 2 3" xfId="54"/>
    <cellStyle name="常规 5 2" xfId="55"/>
    <cellStyle name="常规 4 2 2" xfId="56"/>
    <cellStyle name="常规_附表2（设备购置表） 3" xfId="57"/>
    <cellStyle name="常规 2 4" xfId="58"/>
    <cellStyle name="常规_Sheet1" xfId="59"/>
    <cellStyle name="常规 11"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0" Type="http://schemas.openxmlformats.org/officeDocument/2006/relationships/image" Target="media/image452.png"/><Relationship Id="rId9" Type="http://schemas.openxmlformats.org/officeDocument/2006/relationships/image" Target="media/image371.jpeg"/><Relationship Id="rId89" Type="http://schemas.openxmlformats.org/officeDocument/2006/relationships/image" Target="media/image451.jpeg"/><Relationship Id="rId88" Type="http://schemas.openxmlformats.org/officeDocument/2006/relationships/image" Target="media/image450.png"/><Relationship Id="rId87" Type="http://schemas.openxmlformats.org/officeDocument/2006/relationships/image" Target="media/image449.jpeg"/><Relationship Id="rId86" Type="http://schemas.openxmlformats.org/officeDocument/2006/relationships/image" Target="media/image448.jpeg"/><Relationship Id="rId85" Type="http://schemas.openxmlformats.org/officeDocument/2006/relationships/image" Target="media/image447.jpeg"/><Relationship Id="rId84" Type="http://schemas.openxmlformats.org/officeDocument/2006/relationships/image" Target="media/image446.png"/><Relationship Id="rId83" Type="http://schemas.openxmlformats.org/officeDocument/2006/relationships/image" Target="media/image445.jpeg"/><Relationship Id="rId82" Type="http://schemas.openxmlformats.org/officeDocument/2006/relationships/image" Target="media/image444.jpeg"/><Relationship Id="rId81" Type="http://schemas.openxmlformats.org/officeDocument/2006/relationships/image" Target="media/image443.jpeg"/><Relationship Id="rId80" Type="http://schemas.openxmlformats.org/officeDocument/2006/relationships/image" Target="media/image442.png"/><Relationship Id="rId8" Type="http://schemas.openxmlformats.org/officeDocument/2006/relationships/image" Target="media/image370.jpeg"/><Relationship Id="rId79" Type="http://schemas.openxmlformats.org/officeDocument/2006/relationships/image" Target="media/image441.png"/><Relationship Id="rId78" Type="http://schemas.openxmlformats.org/officeDocument/2006/relationships/image" Target="media/image440.jpeg"/><Relationship Id="rId77" Type="http://schemas.openxmlformats.org/officeDocument/2006/relationships/image" Target="media/image439.jpeg"/><Relationship Id="rId76" Type="http://schemas.openxmlformats.org/officeDocument/2006/relationships/image" Target="media/image438.jpeg"/><Relationship Id="rId75" Type="http://schemas.openxmlformats.org/officeDocument/2006/relationships/image" Target="media/image437.jpeg"/><Relationship Id="rId74" Type="http://schemas.openxmlformats.org/officeDocument/2006/relationships/image" Target="media/image436.jpeg"/><Relationship Id="rId73" Type="http://schemas.openxmlformats.org/officeDocument/2006/relationships/image" Target="media/image435.jpeg"/><Relationship Id="rId72" Type="http://schemas.openxmlformats.org/officeDocument/2006/relationships/image" Target="media/image434.jpeg"/><Relationship Id="rId71" Type="http://schemas.openxmlformats.org/officeDocument/2006/relationships/image" Target="media/image433.jpeg"/><Relationship Id="rId70" Type="http://schemas.openxmlformats.org/officeDocument/2006/relationships/image" Target="media/image432.jpeg"/><Relationship Id="rId7" Type="http://schemas.openxmlformats.org/officeDocument/2006/relationships/image" Target="media/image369.jpeg"/><Relationship Id="rId69" Type="http://schemas.openxmlformats.org/officeDocument/2006/relationships/image" Target="media/image431.png"/><Relationship Id="rId68" Type="http://schemas.openxmlformats.org/officeDocument/2006/relationships/image" Target="media/image430.png"/><Relationship Id="rId67" Type="http://schemas.openxmlformats.org/officeDocument/2006/relationships/image" Target="media/image429.png"/><Relationship Id="rId66" Type="http://schemas.openxmlformats.org/officeDocument/2006/relationships/image" Target="media/image428.png"/><Relationship Id="rId65" Type="http://schemas.openxmlformats.org/officeDocument/2006/relationships/image" Target="media/image427.png"/><Relationship Id="rId64" Type="http://schemas.openxmlformats.org/officeDocument/2006/relationships/image" Target="media/image426.png"/><Relationship Id="rId63" Type="http://schemas.openxmlformats.org/officeDocument/2006/relationships/image" Target="media/image425.png"/><Relationship Id="rId62" Type="http://schemas.openxmlformats.org/officeDocument/2006/relationships/image" Target="media/image424.png"/><Relationship Id="rId61" Type="http://schemas.openxmlformats.org/officeDocument/2006/relationships/image" Target="media/image423.png"/><Relationship Id="rId60" Type="http://schemas.openxmlformats.org/officeDocument/2006/relationships/image" Target="media/image422.png"/><Relationship Id="rId6" Type="http://schemas.openxmlformats.org/officeDocument/2006/relationships/image" Target="media/image368.png"/><Relationship Id="rId59" Type="http://schemas.openxmlformats.org/officeDocument/2006/relationships/image" Target="media/image421.png"/><Relationship Id="rId58" Type="http://schemas.openxmlformats.org/officeDocument/2006/relationships/image" Target="media/image420.jpeg"/><Relationship Id="rId57" Type="http://schemas.openxmlformats.org/officeDocument/2006/relationships/image" Target="media/image419.png"/><Relationship Id="rId56" Type="http://schemas.openxmlformats.org/officeDocument/2006/relationships/image" Target="media/image418.png"/><Relationship Id="rId55" Type="http://schemas.openxmlformats.org/officeDocument/2006/relationships/image" Target="media/image417.png"/><Relationship Id="rId54" Type="http://schemas.openxmlformats.org/officeDocument/2006/relationships/image" Target="media/image416.png"/><Relationship Id="rId53" Type="http://schemas.openxmlformats.org/officeDocument/2006/relationships/image" Target="media/image415.png"/><Relationship Id="rId52" Type="http://schemas.openxmlformats.org/officeDocument/2006/relationships/image" Target="media/image414.png"/><Relationship Id="rId51" Type="http://schemas.openxmlformats.org/officeDocument/2006/relationships/image" Target="media/image413.png"/><Relationship Id="rId50" Type="http://schemas.openxmlformats.org/officeDocument/2006/relationships/image" Target="media/image412.png"/><Relationship Id="rId5" Type="http://schemas.openxmlformats.org/officeDocument/2006/relationships/image" Target="media/image367.jpeg"/><Relationship Id="rId49" Type="http://schemas.openxmlformats.org/officeDocument/2006/relationships/image" Target="media/image411.jpeg"/><Relationship Id="rId48" Type="http://schemas.openxmlformats.org/officeDocument/2006/relationships/image" Target="media/image410.png"/><Relationship Id="rId47" Type="http://schemas.openxmlformats.org/officeDocument/2006/relationships/image" Target="media/image409.png"/><Relationship Id="rId46" Type="http://schemas.openxmlformats.org/officeDocument/2006/relationships/image" Target="media/image408.png"/><Relationship Id="rId45" Type="http://schemas.openxmlformats.org/officeDocument/2006/relationships/image" Target="media/image407.png"/><Relationship Id="rId44" Type="http://schemas.openxmlformats.org/officeDocument/2006/relationships/image" Target="media/image406.jpeg"/><Relationship Id="rId43" Type="http://schemas.openxmlformats.org/officeDocument/2006/relationships/image" Target="media/image405.png"/><Relationship Id="rId42" Type="http://schemas.openxmlformats.org/officeDocument/2006/relationships/image" Target="media/image404.png"/><Relationship Id="rId41" Type="http://schemas.openxmlformats.org/officeDocument/2006/relationships/image" Target="media/image403.png"/><Relationship Id="rId40" Type="http://schemas.openxmlformats.org/officeDocument/2006/relationships/image" Target="media/image402.jpeg"/><Relationship Id="rId4" Type="http://schemas.openxmlformats.org/officeDocument/2006/relationships/image" Target="NULL" TargetMode="External"/><Relationship Id="rId39" Type="http://schemas.openxmlformats.org/officeDocument/2006/relationships/image" Target="media/image401.png"/><Relationship Id="rId38" Type="http://schemas.openxmlformats.org/officeDocument/2006/relationships/image" Target="media/image400.png"/><Relationship Id="rId37" Type="http://schemas.openxmlformats.org/officeDocument/2006/relationships/image" Target="media/image399.png"/><Relationship Id="rId36" Type="http://schemas.openxmlformats.org/officeDocument/2006/relationships/image" Target="media/image398.jpeg"/><Relationship Id="rId35" Type="http://schemas.openxmlformats.org/officeDocument/2006/relationships/image" Target="media/image397.png"/><Relationship Id="rId34" Type="http://schemas.openxmlformats.org/officeDocument/2006/relationships/image" Target="media/image396.png"/><Relationship Id="rId33" Type="http://schemas.openxmlformats.org/officeDocument/2006/relationships/image" Target="media/image395.png"/><Relationship Id="rId32" Type="http://schemas.openxmlformats.org/officeDocument/2006/relationships/image" Target="media/image394.png"/><Relationship Id="rId31" Type="http://schemas.openxmlformats.org/officeDocument/2006/relationships/image" Target="media/image393.png"/><Relationship Id="rId30" Type="http://schemas.openxmlformats.org/officeDocument/2006/relationships/image" Target="media/image392.png"/><Relationship Id="rId3" Type="http://schemas.openxmlformats.org/officeDocument/2006/relationships/image" Target="media/image366.jpeg"/><Relationship Id="rId29" Type="http://schemas.openxmlformats.org/officeDocument/2006/relationships/image" Target="media/image391.png"/><Relationship Id="rId28" Type="http://schemas.openxmlformats.org/officeDocument/2006/relationships/image" Target="media/image390.png"/><Relationship Id="rId27" Type="http://schemas.openxmlformats.org/officeDocument/2006/relationships/image" Target="media/image389.png"/><Relationship Id="rId26" Type="http://schemas.openxmlformats.org/officeDocument/2006/relationships/image" Target="media/image388.png"/><Relationship Id="rId25" Type="http://schemas.openxmlformats.org/officeDocument/2006/relationships/image" Target="media/image387.png"/><Relationship Id="rId24" Type="http://schemas.openxmlformats.org/officeDocument/2006/relationships/image" Target="media/image386.png"/><Relationship Id="rId23" Type="http://schemas.openxmlformats.org/officeDocument/2006/relationships/image" Target="media/image385.png"/><Relationship Id="rId22" Type="http://schemas.openxmlformats.org/officeDocument/2006/relationships/image" Target="media/image384.png"/><Relationship Id="rId21" Type="http://schemas.openxmlformats.org/officeDocument/2006/relationships/image" Target="media/image383.png"/><Relationship Id="rId20" Type="http://schemas.openxmlformats.org/officeDocument/2006/relationships/image" Target="media/image382.png"/><Relationship Id="rId2" Type="http://schemas.openxmlformats.org/officeDocument/2006/relationships/image" Target="media/image365.jpeg"/><Relationship Id="rId19" Type="http://schemas.openxmlformats.org/officeDocument/2006/relationships/image" Target="media/image381.png"/><Relationship Id="rId18" Type="http://schemas.openxmlformats.org/officeDocument/2006/relationships/image" Target="media/image380.jpeg"/><Relationship Id="rId17" Type="http://schemas.openxmlformats.org/officeDocument/2006/relationships/image" Target="media/image379.png"/><Relationship Id="rId16" Type="http://schemas.openxmlformats.org/officeDocument/2006/relationships/image" Target="media/image378.jpeg"/><Relationship Id="rId15" Type="http://schemas.openxmlformats.org/officeDocument/2006/relationships/image" Target="media/image377.png"/><Relationship Id="rId14" Type="http://schemas.openxmlformats.org/officeDocument/2006/relationships/image" Target="media/image376.jpeg"/><Relationship Id="rId13" Type="http://schemas.openxmlformats.org/officeDocument/2006/relationships/image" Target="media/image375.jpeg"/><Relationship Id="rId12" Type="http://schemas.openxmlformats.org/officeDocument/2006/relationships/image" Target="media/image374.png"/><Relationship Id="rId11" Type="http://schemas.openxmlformats.org/officeDocument/2006/relationships/image" Target="media/image373.jpeg"/><Relationship Id="rId10" Type="http://schemas.openxmlformats.org/officeDocument/2006/relationships/image" Target="media/image372.png"/><Relationship Id="rId1" Type="http://schemas.openxmlformats.org/officeDocument/2006/relationships/image" Target="media/image364.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jpe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pn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jpeg"/><Relationship Id="rId125" Type="http://schemas.openxmlformats.org/officeDocument/2006/relationships/image" Target="../media/image124.jpeg"/><Relationship Id="rId124" Type="http://schemas.openxmlformats.org/officeDocument/2006/relationships/image" Target="../media/image123.jpeg"/><Relationship Id="rId123" Type="http://schemas.openxmlformats.org/officeDocument/2006/relationships/image" Target="../media/image122.png"/><Relationship Id="rId122" Type="http://schemas.openxmlformats.org/officeDocument/2006/relationships/image" Target="../media/image121.jpeg"/><Relationship Id="rId121" Type="http://schemas.openxmlformats.org/officeDocument/2006/relationships/image" Target="../media/image120.jpeg"/><Relationship Id="rId120" Type="http://schemas.openxmlformats.org/officeDocument/2006/relationships/image" Target="../media/image119.jpe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jpeg"/><Relationship Id="rId111" Type="http://schemas.openxmlformats.org/officeDocument/2006/relationships/image" Target="NULL" TargetMode="External"/><Relationship Id="rId110" Type="http://schemas.openxmlformats.org/officeDocument/2006/relationships/image" Target="../media/image110.jpe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42.jpeg"/><Relationship Id="rId8" Type="http://schemas.openxmlformats.org/officeDocument/2006/relationships/image" Target="../media/image141.jpeg"/><Relationship Id="rId7" Type="http://schemas.openxmlformats.org/officeDocument/2006/relationships/image" Target="../media/image140.jpeg"/><Relationship Id="rId6" Type="http://schemas.openxmlformats.org/officeDocument/2006/relationships/image" Target="../media/image139.jpeg"/><Relationship Id="rId52" Type="http://schemas.openxmlformats.org/officeDocument/2006/relationships/image" Target="../media/image1.png"/><Relationship Id="rId51" Type="http://schemas.openxmlformats.org/officeDocument/2006/relationships/image" Target="../media/image184.jpeg"/><Relationship Id="rId50" Type="http://schemas.openxmlformats.org/officeDocument/2006/relationships/image" Target="../media/image183.jpeg"/><Relationship Id="rId5" Type="http://schemas.openxmlformats.org/officeDocument/2006/relationships/image" Target="../media/image138.jpeg"/><Relationship Id="rId49" Type="http://schemas.openxmlformats.org/officeDocument/2006/relationships/image" Target="../media/image182.jpeg"/><Relationship Id="rId48" Type="http://schemas.openxmlformats.org/officeDocument/2006/relationships/image" Target="../media/image181.jpeg"/><Relationship Id="rId47" Type="http://schemas.openxmlformats.org/officeDocument/2006/relationships/image" Target="../media/image180.jpeg"/><Relationship Id="rId46" Type="http://schemas.openxmlformats.org/officeDocument/2006/relationships/image" Target="../media/image179.jpeg"/><Relationship Id="rId45" Type="http://schemas.openxmlformats.org/officeDocument/2006/relationships/image" Target="../media/image178.jpeg"/><Relationship Id="rId44" Type="http://schemas.openxmlformats.org/officeDocument/2006/relationships/image" Target="../media/image177.jpeg"/><Relationship Id="rId43" Type="http://schemas.openxmlformats.org/officeDocument/2006/relationships/image" Target="../media/image176.jpeg"/><Relationship Id="rId42" Type="http://schemas.openxmlformats.org/officeDocument/2006/relationships/image" Target="../media/image175.jpeg"/><Relationship Id="rId41" Type="http://schemas.openxmlformats.org/officeDocument/2006/relationships/image" Target="../media/image174.jpeg"/><Relationship Id="rId40" Type="http://schemas.openxmlformats.org/officeDocument/2006/relationships/image" Target="../media/image173.jpeg"/><Relationship Id="rId4" Type="http://schemas.openxmlformats.org/officeDocument/2006/relationships/image" Target="../media/image137.jpeg"/><Relationship Id="rId39" Type="http://schemas.openxmlformats.org/officeDocument/2006/relationships/image" Target="../media/image172.jpeg"/><Relationship Id="rId38" Type="http://schemas.openxmlformats.org/officeDocument/2006/relationships/image" Target="../media/image171.jpeg"/><Relationship Id="rId37" Type="http://schemas.openxmlformats.org/officeDocument/2006/relationships/image" Target="../media/image170.jpeg"/><Relationship Id="rId36" Type="http://schemas.openxmlformats.org/officeDocument/2006/relationships/image" Target="../media/image169.jpeg"/><Relationship Id="rId35" Type="http://schemas.openxmlformats.org/officeDocument/2006/relationships/image" Target="../media/image168.jpeg"/><Relationship Id="rId34" Type="http://schemas.openxmlformats.org/officeDocument/2006/relationships/image" Target="../media/image167.jpeg"/><Relationship Id="rId33" Type="http://schemas.openxmlformats.org/officeDocument/2006/relationships/image" Target="../media/image166.jpeg"/><Relationship Id="rId32" Type="http://schemas.openxmlformats.org/officeDocument/2006/relationships/image" Target="../media/image165.jpeg"/><Relationship Id="rId31" Type="http://schemas.openxmlformats.org/officeDocument/2006/relationships/image" Target="../media/image164.jpeg"/><Relationship Id="rId30" Type="http://schemas.openxmlformats.org/officeDocument/2006/relationships/image" Target="../media/image163.jpeg"/><Relationship Id="rId3" Type="http://schemas.openxmlformats.org/officeDocument/2006/relationships/image" Target="../media/image136.jpeg"/><Relationship Id="rId29" Type="http://schemas.openxmlformats.org/officeDocument/2006/relationships/image" Target="../media/image162.jpeg"/><Relationship Id="rId28" Type="http://schemas.openxmlformats.org/officeDocument/2006/relationships/image" Target="../media/image161.jpeg"/><Relationship Id="rId27" Type="http://schemas.openxmlformats.org/officeDocument/2006/relationships/image" Target="../media/image160.jpeg"/><Relationship Id="rId26" Type="http://schemas.openxmlformats.org/officeDocument/2006/relationships/image" Target="../media/image159.jpeg"/><Relationship Id="rId25" Type="http://schemas.openxmlformats.org/officeDocument/2006/relationships/image" Target="../media/image158.jpeg"/><Relationship Id="rId24" Type="http://schemas.openxmlformats.org/officeDocument/2006/relationships/image" Target="../media/image157.jpeg"/><Relationship Id="rId23" Type="http://schemas.openxmlformats.org/officeDocument/2006/relationships/image" Target="../media/image156.jpeg"/><Relationship Id="rId22" Type="http://schemas.openxmlformats.org/officeDocument/2006/relationships/image" Target="../media/image155.jpeg"/><Relationship Id="rId21" Type="http://schemas.openxmlformats.org/officeDocument/2006/relationships/image" Target="../media/image154.jpeg"/><Relationship Id="rId20" Type="http://schemas.openxmlformats.org/officeDocument/2006/relationships/image" Target="../media/image153.jpeg"/><Relationship Id="rId2" Type="http://schemas.openxmlformats.org/officeDocument/2006/relationships/image" Target="NULL" TargetMode="External"/><Relationship Id="rId19" Type="http://schemas.openxmlformats.org/officeDocument/2006/relationships/image" Target="../media/image152.jpeg"/><Relationship Id="rId18" Type="http://schemas.openxmlformats.org/officeDocument/2006/relationships/image" Target="../media/image151.jpeg"/><Relationship Id="rId17" Type="http://schemas.openxmlformats.org/officeDocument/2006/relationships/image" Target="../media/image150.jpeg"/><Relationship Id="rId16" Type="http://schemas.openxmlformats.org/officeDocument/2006/relationships/image" Target="../media/image149.jpeg"/><Relationship Id="rId15" Type="http://schemas.openxmlformats.org/officeDocument/2006/relationships/image" Target="../media/image148.jpeg"/><Relationship Id="rId14" Type="http://schemas.openxmlformats.org/officeDocument/2006/relationships/image" Target="../media/image147.jpeg"/><Relationship Id="rId13" Type="http://schemas.openxmlformats.org/officeDocument/2006/relationships/image" Target="../media/image146.jpeg"/><Relationship Id="rId12" Type="http://schemas.openxmlformats.org/officeDocument/2006/relationships/image" Target="../media/image145.jpeg"/><Relationship Id="rId11" Type="http://schemas.openxmlformats.org/officeDocument/2006/relationships/image" Target="../media/image144.jpeg"/><Relationship Id="rId10" Type="http://schemas.openxmlformats.org/officeDocument/2006/relationships/image" Target="../media/image143.jpeg"/><Relationship Id="rId1" Type="http://schemas.openxmlformats.org/officeDocument/2006/relationships/image" Target="../media/image135.jpeg"/></Relationships>
</file>

<file path=xl/drawings/_rels/drawing3.xml.rels><?xml version="1.0" encoding="UTF-8" standalone="yes"?>
<Relationships xmlns="http://schemas.openxmlformats.org/package/2006/relationships"><Relationship Id="rId9" Type="http://schemas.openxmlformats.org/officeDocument/2006/relationships/image" Target="../media/image192.jpeg"/><Relationship Id="rId8" Type="http://schemas.openxmlformats.org/officeDocument/2006/relationships/image" Target="../media/image191.jpeg"/><Relationship Id="rId79" Type="http://schemas.openxmlformats.org/officeDocument/2006/relationships/image" Target="../media/image1.png"/><Relationship Id="rId78" Type="http://schemas.openxmlformats.org/officeDocument/2006/relationships/image" Target="../media/image261.jpeg"/><Relationship Id="rId77" Type="http://schemas.openxmlformats.org/officeDocument/2006/relationships/image" Target="../media/image260.jpeg"/><Relationship Id="rId76" Type="http://schemas.openxmlformats.org/officeDocument/2006/relationships/image" Target="../media/image259.jpeg"/><Relationship Id="rId75" Type="http://schemas.openxmlformats.org/officeDocument/2006/relationships/image" Target="../media/image258.jpeg"/><Relationship Id="rId74" Type="http://schemas.openxmlformats.org/officeDocument/2006/relationships/image" Target="../media/image257.jpeg"/><Relationship Id="rId73" Type="http://schemas.openxmlformats.org/officeDocument/2006/relationships/image" Target="../media/image256.jpeg"/><Relationship Id="rId72" Type="http://schemas.openxmlformats.org/officeDocument/2006/relationships/image" Target="../media/image255.jpeg"/><Relationship Id="rId71" Type="http://schemas.openxmlformats.org/officeDocument/2006/relationships/image" Target="../media/image254.jpeg"/><Relationship Id="rId70" Type="http://schemas.openxmlformats.org/officeDocument/2006/relationships/image" Target="../media/image253.jpeg"/><Relationship Id="rId7" Type="http://schemas.openxmlformats.org/officeDocument/2006/relationships/image" Target="../media/image190.jpeg"/><Relationship Id="rId69" Type="http://schemas.openxmlformats.org/officeDocument/2006/relationships/image" Target="../media/image252.jpeg"/><Relationship Id="rId68" Type="http://schemas.openxmlformats.org/officeDocument/2006/relationships/image" Target="../media/image251.jpeg"/><Relationship Id="rId67" Type="http://schemas.openxmlformats.org/officeDocument/2006/relationships/image" Target="../media/image250.jpeg"/><Relationship Id="rId66" Type="http://schemas.openxmlformats.org/officeDocument/2006/relationships/image" Target="../media/image249.jpeg"/><Relationship Id="rId65" Type="http://schemas.openxmlformats.org/officeDocument/2006/relationships/image" Target="../media/image248.jpeg"/><Relationship Id="rId64" Type="http://schemas.openxmlformats.org/officeDocument/2006/relationships/image" Target="../media/image247.jpeg"/><Relationship Id="rId63" Type="http://schemas.openxmlformats.org/officeDocument/2006/relationships/image" Target="../media/image246.jpeg"/><Relationship Id="rId62" Type="http://schemas.openxmlformats.org/officeDocument/2006/relationships/image" Target="../media/image245.jpeg"/><Relationship Id="rId61" Type="http://schemas.openxmlformats.org/officeDocument/2006/relationships/image" Target="../media/image244.jpeg"/><Relationship Id="rId60" Type="http://schemas.openxmlformats.org/officeDocument/2006/relationships/image" Target="../media/image243.jpeg"/><Relationship Id="rId6" Type="http://schemas.openxmlformats.org/officeDocument/2006/relationships/image" Target="../media/image189.jpeg"/><Relationship Id="rId59" Type="http://schemas.openxmlformats.org/officeDocument/2006/relationships/image" Target="../media/image242.jpeg"/><Relationship Id="rId58" Type="http://schemas.openxmlformats.org/officeDocument/2006/relationships/image" Target="../media/image241.jpeg"/><Relationship Id="rId57" Type="http://schemas.openxmlformats.org/officeDocument/2006/relationships/image" Target="../media/image240.jpeg"/><Relationship Id="rId56" Type="http://schemas.openxmlformats.org/officeDocument/2006/relationships/image" Target="../media/image239.jpeg"/><Relationship Id="rId55" Type="http://schemas.openxmlformats.org/officeDocument/2006/relationships/image" Target="../media/image238.jpeg"/><Relationship Id="rId54" Type="http://schemas.openxmlformats.org/officeDocument/2006/relationships/image" Target="../media/image237.jpeg"/><Relationship Id="rId53" Type="http://schemas.openxmlformats.org/officeDocument/2006/relationships/image" Target="../media/image236.jpeg"/><Relationship Id="rId52" Type="http://schemas.openxmlformats.org/officeDocument/2006/relationships/image" Target="../media/image235.jpeg"/><Relationship Id="rId51" Type="http://schemas.openxmlformats.org/officeDocument/2006/relationships/image" Target="../media/image234.jpeg"/><Relationship Id="rId50" Type="http://schemas.openxmlformats.org/officeDocument/2006/relationships/image" Target="../media/image233.jpeg"/><Relationship Id="rId5" Type="http://schemas.openxmlformats.org/officeDocument/2006/relationships/image" Target="../media/image188.jpeg"/><Relationship Id="rId49" Type="http://schemas.openxmlformats.org/officeDocument/2006/relationships/image" Target="../media/image232.jpeg"/><Relationship Id="rId48" Type="http://schemas.openxmlformats.org/officeDocument/2006/relationships/image" Target="../media/image231.jpeg"/><Relationship Id="rId47" Type="http://schemas.openxmlformats.org/officeDocument/2006/relationships/image" Target="../media/image230.jpeg"/><Relationship Id="rId46" Type="http://schemas.openxmlformats.org/officeDocument/2006/relationships/image" Target="../media/image229.jpeg"/><Relationship Id="rId45" Type="http://schemas.openxmlformats.org/officeDocument/2006/relationships/image" Target="../media/image228.jpeg"/><Relationship Id="rId44" Type="http://schemas.openxmlformats.org/officeDocument/2006/relationships/image" Target="../media/image227.jpeg"/><Relationship Id="rId43" Type="http://schemas.openxmlformats.org/officeDocument/2006/relationships/image" Target="../media/image226.jpeg"/><Relationship Id="rId42" Type="http://schemas.openxmlformats.org/officeDocument/2006/relationships/image" Target="../media/image225.jpeg"/><Relationship Id="rId41" Type="http://schemas.openxmlformats.org/officeDocument/2006/relationships/image" Target="../media/image224.jpeg"/><Relationship Id="rId40" Type="http://schemas.openxmlformats.org/officeDocument/2006/relationships/image" Target="../media/image223.jpeg"/><Relationship Id="rId4" Type="http://schemas.openxmlformats.org/officeDocument/2006/relationships/image" Target="../media/image187.jpeg"/><Relationship Id="rId39" Type="http://schemas.openxmlformats.org/officeDocument/2006/relationships/image" Target="../media/image222.jpeg"/><Relationship Id="rId38" Type="http://schemas.openxmlformats.org/officeDocument/2006/relationships/image" Target="../media/image221.jpeg"/><Relationship Id="rId37" Type="http://schemas.openxmlformats.org/officeDocument/2006/relationships/image" Target="../media/image220.jpeg"/><Relationship Id="rId36" Type="http://schemas.openxmlformats.org/officeDocument/2006/relationships/image" Target="../media/image219.jpeg"/><Relationship Id="rId35" Type="http://schemas.openxmlformats.org/officeDocument/2006/relationships/image" Target="../media/image218.jpeg"/><Relationship Id="rId34" Type="http://schemas.openxmlformats.org/officeDocument/2006/relationships/image" Target="../media/image217.jpeg"/><Relationship Id="rId33" Type="http://schemas.openxmlformats.org/officeDocument/2006/relationships/image" Target="../media/image216.jpeg"/><Relationship Id="rId32" Type="http://schemas.openxmlformats.org/officeDocument/2006/relationships/image" Target="../media/image215.jpeg"/><Relationship Id="rId31" Type="http://schemas.openxmlformats.org/officeDocument/2006/relationships/image" Target="../media/image214.jpeg"/><Relationship Id="rId30" Type="http://schemas.openxmlformats.org/officeDocument/2006/relationships/image" Target="../media/image213.jpeg"/><Relationship Id="rId3" Type="http://schemas.openxmlformats.org/officeDocument/2006/relationships/image" Target="../media/image186.jpeg"/><Relationship Id="rId29" Type="http://schemas.openxmlformats.org/officeDocument/2006/relationships/image" Target="../media/image212.jpeg"/><Relationship Id="rId28" Type="http://schemas.openxmlformats.org/officeDocument/2006/relationships/image" Target="../media/image211.jpeg"/><Relationship Id="rId27" Type="http://schemas.openxmlformats.org/officeDocument/2006/relationships/image" Target="../media/image210.jpeg"/><Relationship Id="rId26" Type="http://schemas.openxmlformats.org/officeDocument/2006/relationships/image" Target="../media/image209.jpeg"/><Relationship Id="rId25" Type="http://schemas.openxmlformats.org/officeDocument/2006/relationships/image" Target="../media/image208.jpeg"/><Relationship Id="rId24" Type="http://schemas.openxmlformats.org/officeDocument/2006/relationships/image" Target="../media/image207.jpeg"/><Relationship Id="rId23" Type="http://schemas.openxmlformats.org/officeDocument/2006/relationships/image" Target="../media/image206.jpeg"/><Relationship Id="rId22" Type="http://schemas.openxmlformats.org/officeDocument/2006/relationships/image" Target="../media/image205.jpeg"/><Relationship Id="rId21" Type="http://schemas.openxmlformats.org/officeDocument/2006/relationships/image" Target="../media/image204.jpeg"/><Relationship Id="rId20" Type="http://schemas.openxmlformats.org/officeDocument/2006/relationships/image" Target="../media/image203.jpeg"/><Relationship Id="rId2" Type="http://schemas.openxmlformats.org/officeDocument/2006/relationships/image" Target="NULL" TargetMode="External"/><Relationship Id="rId19" Type="http://schemas.openxmlformats.org/officeDocument/2006/relationships/image" Target="../media/image202.jpeg"/><Relationship Id="rId18" Type="http://schemas.openxmlformats.org/officeDocument/2006/relationships/image" Target="../media/image201.jpeg"/><Relationship Id="rId17" Type="http://schemas.openxmlformats.org/officeDocument/2006/relationships/image" Target="../media/image200.jpeg"/><Relationship Id="rId16" Type="http://schemas.openxmlformats.org/officeDocument/2006/relationships/image" Target="../media/image199.jpeg"/><Relationship Id="rId15" Type="http://schemas.openxmlformats.org/officeDocument/2006/relationships/image" Target="../media/image198.jpeg"/><Relationship Id="rId14" Type="http://schemas.openxmlformats.org/officeDocument/2006/relationships/image" Target="../media/image197.jpeg"/><Relationship Id="rId13" Type="http://schemas.openxmlformats.org/officeDocument/2006/relationships/image" Target="../media/image196.jpeg"/><Relationship Id="rId12" Type="http://schemas.openxmlformats.org/officeDocument/2006/relationships/image" Target="../media/image195.jpeg"/><Relationship Id="rId11" Type="http://schemas.openxmlformats.org/officeDocument/2006/relationships/image" Target="../media/image194.jpeg"/><Relationship Id="rId10" Type="http://schemas.openxmlformats.org/officeDocument/2006/relationships/image" Target="../media/image193.jpeg"/><Relationship Id="rId1" Type="http://schemas.openxmlformats.org/officeDocument/2006/relationships/image" Target="../media/image185.jpeg"/></Relationships>
</file>

<file path=xl/drawings/_rels/drawing4.xml.rels><?xml version="1.0" encoding="UTF-8" standalone="yes"?>
<Relationships xmlns="http://schemas.openxmlformats.org/package/2006/relationships"><Relationship Id="rId9" Type="http://schemas.openxmlformats.org/officeDocument/2006/relationships/image" Target="../media/image268.jpeg"/><Relationship Id="rId8" Type="http://schemas.openxmlformats.org/officeDocument/2006/relationships/image" Target="../media/image267.jpeg"/><Relationship Id="rId73" Type="http://schemas.openxmlformats.org/officeDocument/2006/relationships/image" Target="../media/image1.png"/><Relationship Id="rId72" Type="http://schemas.openxmlformats.org/officeDocument/2006/relationships/image" Target="../media/image331.jpeg"/><Relationship Id="rId71" Type="http://schemas.openxmlformats.org/officeDocument/2006/relationships/image" Target="../media/image330.jpeg"/><Relationship Id="rId70" Type="http://schemas.openxmlformats.org/officeDocument/2006/relationships/image" Target="../media/image329.jpeg"/><Relationship Id="rId7" Type="http://schemas.openxmlformats.org/officeDocument/2006/relationships/image" Target="../media/image266.jpeg"/><Relationship Id="rId69" Type="http://schemas.openxmlformats.org/officeDocument/2006/relationships/image" Target="../media/image328.jpeg"/><Relationship Id="rId68" Type="http://schemas.openxmlformats.org/officeDocument/2006/relationships/image" Target="../media/image327.jpeg"/><Relationship Id="rId67" Type="http://schemas.openxmlformats.org/officeDocument/2006/relationships/image" Target="../media/image326.jpeg"/><Relationship Id="rId66" Type="http://schemas.openxmlformats.org/officeDocument/2006/relationships/image" Target="../media/image325.jpeg"/><Relationship Id="rId65" Type="http://schemas.openxmlformats.org/officeDocument/2006/relationships/image" Target="../media/image324.jpeg"/><Relationship Id="rId64" Type="http://schemas.openxmlformats.org/officeDocument/2006/relationships/image" Target="../media/image323.jpeg"/><Relationship Id="rId63" Type="http://schemas.openxmlformats.org/officeDocument/2006/relationships/image" Target="../media/image322.jpeg"/><Relationship Id="rId62" Type="http://schemas.openxmlformats.org/officeDocument/2006/relationships/image" Target="../media/image321.jpeg"/><Relationship Id="rId61" Type="http://schemas.openxmlformats.org/officeDocument/2006/relationships/image" Target="../media/image320.jpeg"/><Relationship Id="rId60" Type="http://schemas.openxmlformats.org/officeDocument/2006/relationships/image" Target="../media/image319.jpeg"/><Relationship Id="rId6" Type="http://schemas.openxmlformats.org/officeDocument/2006/relationships/image" Target="../media/image265.jpeg"/><Relationship Id="rId59" Type="http://schemas.openxmlformats.org/officeDocument/2006/relationships/image" Target="../media/image318.jpeg"/><Relationship Id="rId58" Type="http://schemas.openxmlformats.org/officeDocument/2006/relationships/image" Target="../media/image317.jpeg"/><Relationship Id="rId57" Type="http://schemas.openxmlformats.org/officeDocument/2006/relationships/image" Target="../media/image316.jpeg"/><Relationship Id="rId56" Type="http://schemas.openxmlformats.org/officeDocument/2006/relationships/image" Target="../media/image315.jpeg"/><Relationship Id="rId55" Type="http://schemas.openxmlformats.org/officeDocument/2006/relationships/image" Target="../media/image314.jpeg"/><Relationship Id="rId54" Type="http://schemas.openxmlformats.org/officeDocument/2006/relationships/image" Target="../media/image313.jpeg"/><Relationship Id="rId53" Type="http://schemas.openxmlformats.org/officeDocument/2006/relationships/image" Target="../media/image312.jpeg"/><Relationship Id="rId52" Type="http://schemas.openxmlformats.org/officeDocument/2006/relationships/image" Target="../media/image311.jpeg"/><Relationship Id="rId51" Type="http://schemas.openxmlformats.org/officeDocument/2006/relationships/image" Target="../media/image310.jpeg"/><Relationship Id="rId50" Type="http://schemas.openxmlformats.org/officeDocument/2006/relationships/image" Target="../media/image309.jpeg"/><Relationship Id="rId5" Type="http://schemas.openxmlformats.org/officeDocument/2006/relationships/image" Target="../media/image264.jpeg"/><Relationship Id="rId49" Type="http://schemas.openxmlformats.org/officeDocument/2006/relationships/image" Target="../media/image308.jpeg"/><Relationship Id="rId48" Type="http://schemas.openxmlformats.org/officeDocument/2006/relationships/image" Target="../media/image307.jpeg"/><Relationship Id="rId47" Type="http://schemas.openxmlformats.org/officeDocument/2006/relationships/image" Target="../media/image306.jpeg"/><Relationship Id="rId46" Type="http://schemas.openxmlformats.org/officeDocument/2006/relationships/image" Target="../media/image305.jpeg"/><Relationship Id="rId45" Type="http://schemas.openxmlformats.org/officeDocument/2006/relationships/image" Target="../media/image304.jpeg"/><Relationship Id="rId44" Type="http://schemas.openxmlformats.org/officeDocument/2006/relationships/image" Target="../media/image303.jpeg"/><Relationship Id="rId43" Type="http://schemas.openxmlformats.org/officeDocument/2006/relationships/image" Target="../media/image302.jpeg"/><Relationship Id="rId42" Type="http://schemas.openxmlformats.org/officeDocument/2006/relationships/image" Target="../media/image301.jpeg"/><Relationship Id="rId41" Type="http://schemas.openxmlformats.org/officeDocument/2006/relationships/image" Target="../media/image300.jpeg"/><Relationship Id="rId40" Type="http://schemas.openxmlformats.org/officeDocument/2006/relationships/image" Target="../media/image299.jpeg"/><Relationship Id="rId4" Type="http://schemas.openxmlformats.org/officeDocument/2006/relationships/image" Target="../media/image263.jpeg"/><Relationship Id="rId39" Type="http://schemas.openxmlformats.org/officeDocument/2006/relationships/image" Target="../media/image298.jpeg"/><Relationship Id="rId38" Type="http://schemas.openxmlformats.org/officeDocument/2006/relationships/image" Target="../media/image297.jpeg"/><Relationship Id="rId37" Type="http://schemas.openxmlformats.org/officeDocument/2006/relationships/image" Target="../media/image296.jpeg"/><Relationship Id="rId36" Type="http://schemas.openxmlformats.org/officeDocument/2006/relationships/image" Target="../media/image295.jpeg"/><Relationship Id="rId35" Type="http://schemas.openxmlformats.org/officeDocument/2006/relationships/image" Target="../media/image294.jpeg"/><Relationship Id="rId34" Type="http://schemas.openxmlformats.org/officeDocument/2006/relationships/image" Target="../media/image293.jpeg"/><Relationship Id="rId33" Type="http://schemas.openxmlformats.org/officeDocument/2006/relationships/image" Target="../media/image292.jpeg"/><Relationship Id="rId32" Type="http://schemas.openxmlformats.org/officeDocument/2006/relationships/image" Target="../media/image291.jpeg"/><Relationship Id="rId31" Type="http://schemas.openxmlformats.org/officeDocument/2006/relationships/image" Target="../media/image290.jpeg"/><Relationship Id="rId30" Type="http://schemas.openxmlformats.org/officeDocument/2006/relationships/image" Target="../media/image289.jpeg"/><Relationship Id="rId3" Type="http://schemas.openxmlformats.org/officeDocument/2006/relationships/image" Target="../media/image186.jpeg"/><Relationship Id="rId29" Type="http://schemas.openxmlformats.org/officeDocument/2006/relationships/image" Target="../media/image288.jpeg"/><Relationship Id="rId28" Type="http://schemas.openxmlformats.org/officeDocument/2006/relationships/image" Target="../media/image287.jpeg"/><Relationship Id="rId27" Type="http://schemas.openxmlformats.org/officeDocument/2006/relationships/image" Target="../media/image286.jpeg"/><Relationship Id="rId26" Type="http://schemas.openxmlformats.org/officeDocument/2006/relationships/image" Target="../media/image285.jpeg"/><Relationship Id="rId25" Type="http://schemas.openxmlformats.org/officeDocument/2006/relationships/image" Target="../media/image284.jpeg"/><Relationship Id="rId24" Type="http://schemas.openxmlformats.org/officeDocument/2006/relationships/image" Target="../media/image283.jpeg"/><Relationship Id="rId23" Type="http://schemas.openxmlformats.org/officeDocument/2006/relationships/image" Target="../media/image282.jpeg"/><Relationship Id="rId22" Type="http://schemas.openxmlformats.org/officeDocument/2006/relationships/image" Target="../media/image281.jpeg"/><Relationship Id="rId21" Type="http://schemas.openxmlformats.org/officeDocument/2006/relationships/image" Target="../media/image280.jpeg"/><Relationship Id="rId20" Type="http://schemas.openxmlformats.org/officeDocument/2006/relationships/image" Target="../media/image279.jpeg"/><Relationship Id="rId2" Type="http://schemas.openxmlformats.org/officeDocument/2006/relationships/image" Target="NULL" TargetMode="External"/><Relationship Id="rId19" Type="http://schemas.openxmlformats.org/officeDocument/2006/relationships/image" Target="../media/image278.jpeg"/><Relationship Id="rId18" Type="http://schemas.openxmlformats.org/officeDocument/2006/relationships/image" Target="../media/image277.jpeg"/><Relationship Id="rId17" Type="http://schemas.openxmlformats.org/officeDocument/2006/relationships/image" Target="../media/image276.jpeg"/><Relationship Id="rId16" Type="http://schemas.openxmlformats.org/officeDocument/2006/relationships/image" Target="../media/image275.jpeg"/><Relationship Id="rId15" Type="http://schemas.openxmlformats.org/officeDocument/2006/relationships/image" Target="../media/image274.jpeg"/><Relationship Id="rId14" Type="http://schemas.openxmlformats.org/officeDocument/2006/relationships/image" Target="../media/image273.jpeg"/><Relationship Id="rId13" Type="http://schemas.openxmlformats.org/officeDocument/2006/relationships/image" Target="../media/image272.jpeg"/><Relationship Id="rId12" Type="http://schemas.openxmlformats.org/officeDocument/2006/relationships/image" Target="../media/image271.jpeg"/><Relationship Id="rId11" Type="http://schemas.openxmlformats.org/officeDocument/2006/relationships/image" Target="../media/image270.jpeg"/><Relationship Id="rId10" Type="http://schemas.openxmlformats.org/officeDocument/2006/relationships/image" Target="../media/image269.jpeg"/><Relationship Id="rId1" Type="http://schemas.openxmlformats.org/officeDocument/2006/relationships/image" Target="../media/image262.jpeg"/></Relationships>
</file>

<file path=xl/drawings/_rels/drawing5.xml.rels><?xml version="1.0" encoding="UTF-8" standalone="yes"?>
<Relationships xmlns="http://schemas.openxmlformats.org/package/2006/relationships"><Relationship Id="rId9" Type="http://schemas.openxmlformats.org/officeDocument/2006/relationships/image" Target="../media/image339.jpeg"/><Relationship Id="rId8" Type="http://schemas.openxmlformats.org/officeDocument/2006/relationships/image" Target="../media/image338.jpeg"/><Relationship Id="rId7" Type="http://schemas.openxmlformats.org/officeDocument/2006/relationships/image" Target="../media/image337.png"/><Relationship Id="rId6" Type="http://schemas.openxmlformats.org/officeDocument/2006/relationships/image" Target="../media/image336.jpeg"/><Relationship Id="rId5" Type="http://schemas.openxmlformats.org/officeDocument/2006/relationships/image" Target="../media/image335.png"/><Relationship Id="rId4" Type="http://schemas.openxmlformats.org/officeDocument/2006/relationships/image" Target="../media/image334.jpeg"/><Relationship Id="rId33" Type="http://schemas.openxmlformats.org/officeDocument/2006/relationships/image" Target="../media/image363.jpeg"/><Relationship Id="rId32" Type="http://schemas.openxmlformats.org/officeDocument/2006/relationships/image" Target="../media/image362.jpeg"/><Relationship Id="rId31" Type="http://schemas.openxmlformats.org/officeDocument/2006/relationships/image" Target="../media/image361.jpeg"/><Relationship Id="rId30" Type="http://schemas.openxmlformats.org/officeDocument/2006/relationships/image" Target="../media/image360.png"/><Relationship Id="rId3" Type="http://schemas.openxmlformats.org/officeDocument/2006/relationships/image" Target="../media/image333.jpeg"/><Relationship Id="rId29" Type="http://schemas.openxmlformats.org/officeDocument/2006/relationships/image" Target="../media/image359.png"/><Relationship Id="rId28" Type="http://schemas.openxmlformats.org/officeDocument/2006/relationships/image" Target="../media/image358.jpeg"/><Relationship Id="rId27" Type="http://schemas.openxmlformats.org/officeDocument/2006/relationships/image" Target="../media/image357.png"/><Relationship Id="rId26" Type="http://schemas.openxmlformats.org/officeDocument/2006/relationships/image" Target="../media/image356.jpeg"/><Relationship Id="rId25" Type="http://schemas.openxmlformats.org/officeDocument/2006/relationships/image" Target="../media/image355.jpeg"/><Relationship Id="rId24" Type="http://schemas.openxmlformats.org/officeDocument/2006/relationships/image" Target="../media/image354.jpeg"/><Relationship Id="rId23" Type="http://schemas.openxmlformats.org/officeDocument/2006/relationships/image" Target="../media/image353.jpeg"/><Relationship Id="rId22" Type="http://schemas.openxmlformats.org/officeDocument/2006/relationships/image" Target="../media/image352.png"/><Relationship Id="rId21" Type="http://schemas.openxmlformats.org/officeDocument/2006/relationships/image" Target="../media/image351.jpeg"/><Relationship Id="rId20" Type="http://schemas.openxmlformats.org/officeDocument/2006/relationships/image" Target="../media/image350.jpeg"/><Relationship Id="rId2" Type="http://schemas.openxmlformats.org/officeDocument/2006/relationships/image" Target="../media/image332.png"/><Relationship Id="rId19" Type="http://schemas.openxmlformats.org/officeDocument/2006/relationships/image" Target="../media/image349.jpeg"/><Relationship Id="rId18" Type="http://schemas.openxmlformats.org/officeDocument/2006/relationships/image" Target="../media/image348.png"/><Relationship Id="rId17" Type="http://schemas.openxmlformats.org/officeDocument/2006/relationships/image" Target="../media/image347.jpeg"/><Relationship Id="rId16" Type="http://schemas.openxmlformats.org/officeDocument/2006/relationships/image" Target="../media/image346.jpeg"/><Relationship Id="rId15" Type="http://schemas.openxmlformats.org/officeDocument/2006/relationships/image" Target="../media/image345.png"/><Relationship Id="rId14" Type="http://schemas.openxmlformats.org/officeDocument/2006/relationships/image" Target="../media/image344.png"/><Relationship Id="rId13" Type="http://schemas.openxmlformats.org/officeDocument/2006/relationships/image" Target="../media/image343.png"/><Relationship Id="rId12" Type="http://schemas.openxmlformats.org/officeDocument/2006/relationships/image" Target="../media/image342.jpeg"/><Relationship Id="rId11" Type="http://schemas.openxmlformats.org/officeDocument/2006/relationships/image" Target="../media/image341.png"/><Relationship Id="rId10" Type="http://schemas.openxmlformats.org/officeDocument/2006/relationships/image" Target="../media/image34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16</xdr:row>
      <xdr:rowOff>0</xdr:rowOff>
    </xdr:from>
    <xdr:to>
      <xdr:col>10</xdr:col>
      <xdr:colOff>0</xdr:colOff>
      <xdr:row>16</xdr:row>
      <xdr:rowOff>95250</xdr:rowOff>
    </xdr:to>
    <xdr:pic>
      <xdr:nvPicPr>
        <xdr:cNvPr id="2" name="图片 1"/>
        <xdr:cNvPicPr>
          <a:picLocks noChangeAspect="1"/>
        </xdr:cNvPicPr>
      </xdr:nvPicPr>
      <xdr:blipFill>
        <a:blip r:embed="rId1" cstate="print"/>
        <a:stretch>
          <a:fillRect/>
        </a:stretch>
      </xdr:blipFill>
      <xdr:spPr>
        <a:xfrm>
          <a:off x="8384540" y="14973300"/>
          <a:ext cx="0" cy="95250"/>
        </a:xfrm>
        <a:prstGeom prst="rect">
          <a:avLst/>
        </a:prstGeom>
        <a:noFill/>
        <a:ln w="9525">
          <a:noFill/>
        </a:ln>
      </xdr:spPr>
    </xdr:pic>
    <xdr:clientData/>
  </xdr:twoCellAnchor>
  <xdr:twoCellAnchor editAs="oneCell">
    <xdr:from>
      <xdr:col>10</xdr:col>
      <xdr:colOff>0</xdr:colOff>
      <xdr:row>48</xdr:row>
      <xdr:rowOff>0</xdr:rowOff>
    </xdr:from>
    <xdr:to>
      <xdr:col>10</xdr:col>
      <xdr:colOff>0</xdr:colOff>
      <xdr:row>48</xdr:row>
      <xdr:rowOff>95250</xdr:rowOff>
    </xdr:to>
    <xdr:pic>
      <xdr:nvPicPr>
        <xdr:cNvPr id="3" name="图片 2"/>
        <xdr:cNvPicPr>
          <a:picLocks noChangeAspect="1"/>
        </xdr:cNvPicPr>
      </xdr:nvPicPr>
      <xdr:blipFill>
        <a:blip r:embed="rId1" cstate="print"/>
        <a:stretch>
          <a:fillRect/>
        </a:stretch>
      </xdr:blipFill>
      <xdr:spPr>
        <a:xfrm>
          <a:off x="8384540" y="50426620"/>
          <a:ext cx="0" cy="95250"/>
        </a:xfrm>
        <a:prstGeom prst="rect">
          <a:avLst/>
        </a:prstGeom>
        <a:noFill/>
        <a:ln w="9525">
          <a:noFill/>
        </a:ln>
      </xdr:spPr>
    </xdr:pic>
    <xdr:clientData/>
  </xdr:twoCellAnchor>
  <xdr:twoCellAnchor editAs="oneCell">
    <xdr:from>
      <xdr:col>10</xdr:col>
      <xdr:colOff>252095</xdr:colOff>
      <xdr:row>46</xdr:row>
      <xdr:rowOff>68580</xdr:rowOff>
    </xdr:from>
    <xdr:to>
      <xdr:col>11</xdr:col>
      <xdr:colOff>0</xdr:colOff>
      <xdr:row>46</xdr:row>
      <xdr:rowOff>826770</xdr:rowOff>
    </xdr:to>
    <xdr:pic>
      <xdr:nvPicPr>
        <xdr:cNvPr id="4" name="ID_379B44B8D2F247F4A88076594787A2DF" descr="NUFXQ(GXUA8}YDLPFY1D$HF"/>
        <xdr:cNvPicPr>
          <a:picLocks noChangeAspect="1"/>
        </xdr:cNvPicPr>
      </xdr:nvPicPr>
      <xdr:blipFill>
        <a:blip r:embed="rId2" cstate="print"/>
        <a:stretch>
          <a:fillRect/>
        </a:stretch>
      </xdr:blipFill>
      <xdr:spPr>
        <a:xfrm>
          <a:off x="8636635" y="48723550"/>
          <a:ext cx="1127760" cy="758190"/>
        </a:xfrm>
        <a:prstGeom prst="rect">
          <a:avLst/>
        </a:prstGeom>
        <a:noFill/>
        <a:ln w="9525">
          <a:noFill/>
        </a:ln>
      </xdr:spPr>
    </xdr:pic>
    <xdr:clientData/>
  </xdr:twoCellAnchor>
  <xdr:twoCellAnchor editAs="oneCell">
    <xdr:from>
      <xdr:col>10</xdr:col>
      <xdr:colOff>229235</xdr:colOff>
      <xdr:row>26</xdr:row>
      <xdr:rowOff>78740</xdr:rowOff>
    </xdr:from>
    <xdr:to>
      <xdr:col>10</xdr:col>
      <xdr:colOff>1170940</xdr:colOff>
      <xdr:row>26</xdr:row>
      <xdr:rowOff>1231265</xdr:rowOff>
    </xdr:to>
    <xdr:pic>
      <xdr:nvPicPr>
        <xdr:cNvPr id="5" name="图片 4"/>
        <xdr:cNvPicPr>
          <a:picLocks noChangeAspect="1"/>
        </xdr:cNvPicPr>
      </xdr:nvPicPr>
      <xdr:blipFill>
        <a:blip r:embed="rId3"/>
        <a:stretch>
          <a:fillRect/>
        </a:stretch>
      </xdr:blipFill>
      <xdr:spPr>
        <a:xfrm>
          <a:off x="8613775" y="26810970"/>
          <a:ext cx="941705" cy="1152525"/>
        </a:xfrm>
        <a:prstGeom prst="rect">
          <a:avLst/>
        </a:prstGeom>
        <a:noFill/>
        <a:ln w="9525">
          <a:noFill/>
        </a:ln>
      </xdr:spPr>
    </xdr:pic>
    <xdr:clientData/>
  </xdr:twoCellAnchor>
  <xdr:twoCellAnchor editAs="oneCell">
    <xdr:from>
      <xdr:col>10</xdr:col>
      <xdr:colOff>290195</xdr:colOff>
      <xdr:row>47</xdr:row>
      <xdr:rowOff>85725</xdr:rowOff>
    </xdr:from>
    <xdr:to>
      <xdr:col>10</xdr:col>
      <xdr:colOff>1055370</xdr:colOff>
      <xdr:row>47</xdr:row>
      <xdr:rowOff>838835</xdr:rowOff>
    </xdr:to>
    <xdr:pic>
      <xdr:nvPicPr>
        <xdr:cNvPr id="6" name="图片 5"/>
        <xdr:cNvPicPr>
          <a:picLocks noChangeAspect="1"/>
        </xdr:cNvPicPr>
      </xdr:nvPicPr>
      <xdr:blipFill>
        <a:blip r:embed="rId4"/>
        <a:stretch>
          <a:fillRect/>
        </a:stretch>
      </xdr:blipFill>
      <xdr:spPr>
        <a:xfrm>
          <a:off x="8674735" y="49626520"/>
          <a:ext cx="765175" cy="753110"/>
        </a:xfrm>
        <a:prstGeom prst="rect">
          <a:avLst/>
        </a:prstGeom>
        <a:noFill/>
        <a:ln w="9525">
          <a:noFill/>
        </a:ln>
      </xdr:spPr>
    </xdr:pic>
    <xdr:clientData/>
  </xdr:twoCellAnchor>
  <xdr:twoCellAnchor editAs="oneCell">
    <xdr:from>
      <xdr:col>10</xdr:col>
      <xdr:colOff>282575</xdr:colOff>
      <xdr:row>33</xdr:row>
      <xdr:rowOff>81280</xdr:rowOff>
    </xdr:from>
    <xdr:to>
      <xdr:col>10</xdr:col>
      <xdr:colOff>948690</xdr:colOff>
      <xdr:row>33</xdr:row>
      <xdr:rowOff>506730</xdr:rowOff>
    </xdr:to>
    <xdr:pic>
      <xdr:nvPicPr>
        <xdr:cNvPr id="7" name="图片 6"/>
        <xdr:cNvPicPr>
          <a:picLocks noChangeAspect="1"/>
        </xdr:cNvPicPr>
      </xdr:nvPicPr>
      <xdr:blipFill>
        <a:blip r:embed="rId5"/>
        <a:stretch>
          <a:fillRect/>
        </a:stretch>
      </xdr:blipFill>
      <xdr:spPr>
        <a:xfrm>
          <a:off x="8667115" y="35013900"/>
          <a:ext cx="666115" cy="425450"/>
        </a:xfrm>
        <a:prstGeom prst="rect">
          <a:avLst/>
        </a:prstGeom>
        <a:noFill/>
        <a:ln w="9525">
          <a:noFill/>
        </a:ln>
      </xdr:spPr>
    </xdr:pic>
    <xdr:clientData/>
  </xdr:twoCellAnchor>
  <xdr:twoCellAnchor editAs="oneCell">
    <xdr:from>
      <xdr:col>10</xdr:col>
      <xdr:colOff>366395</xdr:colOff>
      <xdr:row>34</xdr:row>
      <xdr:rowOff>55880</xdr:rowOff>
    </xdr:from>
    <xdr:to>
      <xdr:col>10</xdr:col>
      <xdr:colOff>813435</xdr:colOff>
      <xdr:row>34</xdr:row>
      <xdr:rowOff>518795</xdr:rowOff>
    </xdr:to>
    <xdr:pic>
      <xdr:nvPicPr>
        <xdr:cNvPr id="8" name="图片 7"/>
        <xdr:cNvPicPr>
          <a:picLocks noChangeAspect="1"/>
        </xdr:cNvPicPr>
      </xdr:nvPicPr>
      <xdr:blipFill>
        <a:blip r:embed="rId6"/>
        <a:stretch>
          <a:fillRect/>
        </a:stretch>
      </xdr:blipFill>
      <xdr:spPr>
        <a:xfrm>
          <a:off x="8750935" y="35585400"/>
          <a:ext cx="447040" cy="462915"/>
        </a:xfrm>
        <a:prstGeom prst="rect">
          <a:avLst/>
        </a:prstGeom>
        <a:noFill/>
        <a:ln w="9525">
          <a:noFill/>
        </a:ln>
      </xdr:spPr>
    </xdr:pic>
    <xdr:clientData/>
  </xdr:twoCellAnchor>
  <xdr:twoCellAnchor editAs="oneCell">
    <xdr:from>
      <xdr:col>10</xdr:col>
      <xdr:colOff>374015</xdr:colOff>
      <xdr:row>36</xdr:row>
      <xdr:rowOff>35560</xdr:rowOff>
    </xdr:from>
    <xdr:to>
      <xdr:col>10</xdr:col>
      <xdr:colOff>789305</xdr:colOff>
      <xdr:row>36</xdr:row>
      <xdr:rowOff>539115</xdr:rowOff>
    </xdr:to>
    <xdr:pic>
      <xdr:nvPicPr>
        <xdr:cNvPr id="9" name="图片 8"/>
        <xdr:cNvPicPr>
          <a:picLocks noChangeAspect="1"/>
        </xdr:cNvPicPr>
      </xdr:nvPicPr>
      <xdr:blipFill>
        <a:blip r:embed="rId7"/>
        <a:stretch>
          <a:fillRect/>
        </a:stretch>
      </xdr:blipFill>
      <xdr:spPr>
        <a:xfrm>
          <a:off x="8758555" y="36758880"/>
          <a:ext cx="415290" cy="503555"/>
        </a:xfrm>
        <a:prstGeom prst="rect">
          <a:avLst/>
        </a:prstGeom>
        <a:noFill/>
        <a:ln w="9525">
          <a:noFill/>
        </a:ln>
      </xdr:spPr>
    </xdr:pic>
    <xdr:clientData/>
  </xdr:twoCellAnchor>
  <xdr:twoCellAnchor editAs="oneCell">
    <xdr:from>
      <xdr:col>10</xdr:col>
      <xdr:colOff>160655</xdr:colOff>
      <xdr:row>35</xdr:row>
      <xdr:rowOff>58420</xdr:rowOff>
    </xdr:from>
    <xdr:to>
      <xdr:col>10</xdr:col>
      <xdr:colOff>911225</xdr:colOff>
      <xdr:row>35</xdr:row>
      <xdr:rowOff>574675</xdr:rowOff>
    </xdr:to>
    <xdr:pic>
      <xdr:nvPicPr>
        <xdr:cNvPr id="10" name="图片 9"/>
        <xdr:cNvPicPr>
          <a:picLocks noChangeAspect="1"/>
        </xdr:cNvPicPr>
      </xdr:nvPicPr>
      <xdr:blipFill>
        <a:blip r:embed="rId8"/>
        <a:stretch>
          <a:fillRect/>
        </a:stretch>
      </xdr:blipFill>
      <xdr:spPr>
        <a:xfrm>
          <a:off x="8545195" y="36134040"/>
          <a:ext cx="750570" cy="516255"/>
        </a:xfrm>
        <a:prstGeom prst="rect">
          <a:avLst/>
        </a:prstGeom>
        <a:noFill/>
        <a:ln w="9525">
          <a:noFill/>
        </a:ln>
      </xdr:spPr>
    </xdr:pic>
    <xdr:clientData/>
  </xdr:twoCellAnchor>
  <xdr:twoCellAnchor editAs="oneCell">
    <xdr:from>
      <xdr:col>10</xdr:col>
      <xdr:colOff>53340</xdr:colOff>
      <xdr:row>43</xdr:row>
      <xdr:rowOff>598805</xdr:rowOff>
    </xdr:from>
    <xdr:to>
      <xdr:col>11</xdr:col>
      <xdr:colOff>27940</xdr:colOff>
      <xdr:row>43</xdr:row>
      <xdr:rowOff>1558925</xdr:rowOff>
    </xdr:to>
    <xdr:pic>
      <xdr:nvPicPr>
        <xdr:cNvPr id="11" name="图片 10"/>
        <xdr:cNvPicPr>
          <a:picLocks noChangeAspect="1"/>
        </xdr:cNvPicPr>
      </xdr:nvPicPr>
      <xdr:blipFill>
        <a:blip r:embed="rId9"/>
        <a:stretch>
          <a:fillRect/>
        </a:stretch>
      </xdr:blipFill>
      <xdr:spPr>
        <a:xfrm>
          <a:off x="8437880" y="44973875"/>
          <a:ext cx="1354455" cy="960120"/>
        </a:xfrm>
        <a:prstGeom prst="rect">
          <a:avLst/>
        </a:prstGeom>
        <a:noFill/>
        <a:ln w="9525">
          <a:noFill/>
        </a:ln>
      </xdr:spPr>
    </xdr:pic>
    <xdr:clientData/>
  </xdr:twoCellAnchor>
  <xdr:twoCellAnchor editAs="oneCell">
    <xdr:from>
      <xdr:col>10</xdr:col>
      <xdr:colOff>145415</xdr:colOff>
      <xdr:row>44</xdr:row>
      <xdr:rowOff>34290</xdr:rowOff>
    </xdr:from>
    <xdr:to>
      <xdr:col>10</xdr:col>
      <xdr:colOff>1189355</xdr:colOff>
      <xdr:row>44</xdr:row>
      <xdr:rowOff>1058545</xdr:rowOff>
    </xdr:to>
    <xdr:pic>
      <xdr:nvPicPr>
        <xdr:cNvPr id="12" name="图片 11"/>
        <xdr:cNvPicPr>
          <a:picLocks noChangeAspect="1"/>
        </xdr:cNvPicPr>
      </xdr:nvPicPr>
      <xdr:blipFill>
        <a:blip r:embed="rId10"/>
        <a:stretch>
          <a:fillRect/>
        </a:stretch>
      </xdr:blipFill>
      <xdr:spPr>
        <a:xfrm>
          <a:off x="8529955" y="46695360"/>
          <a:ext cx="1043940" cy="1024255"/>
        </a:xfrm>
        <a:prstGeom prst="rect">
          <a:avLst/>
        </a:prstGeom>
        <a:noFill/>
        <a:ln w="9525">
          <a:noFill/>
        </a:ln>
      </xdr:spPr>
    </xdr:pic>
    <xdr:clientData/>
  </xdr:twoCellAnchor>
  <xdr:twoCellAnchor editAs="oneCell">
    <xdr:from>
      <xdr:col>10</xdr:col>
      <xdr:colOff>358775</xdr:colOff>
      <xdr:row>45</xdr:row>
      <xdr:rowOff>7620</xdr:rowOff>
    </xdr:from>
    <xdr:to>
      <xdr:col>10</xdr:col>
      <xdr:colOff>842645</xdr:colOff>
      <xdr:row>45</xdr:row>
      <xdr:rowOff>715645</xdr:rowOff>
    </xdr:to>
    <xdr:pic>
      <xdr:nvPicPr>
        <xdr:cNvPr id="13" name="图片 12"/>
        <xdr:cNvPicPr>
          <a:picLocks noChangeAspect="1"/>
        </xdr:cNvPicPr>
      </xdr:nvPicPr>
      <xdr:blipFill>
        <a:blip r:embed="rId11"/>
        <a:stretch>
          <a:fillRect/>
        </a:stretch>
      </xdr:blipFill>
      <xdr:spPr>
        <a:xfrm>
          <a:off x="8743315" y="47849790"/>
          <a:ext cx="483870" cy="708025"/>
        </a:xfrm>
        <a:prstGeom prst="rect">
          <a:avLst/>
        </a:prstGeom>
        <a:noFill/>
        <a:ln w="9525">
          <a:noFill/>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14" name="ID_4560CBB656DA4737B1C88913F82233C6" descr="C:/Users/Administrator/AppData/Local/Temp/picturecompress_20220113153216/output_58.pngoutput_58" hidden="1"/>
        <xdr:cNvPicPr/>
      </xdr:nvPicPr>
      <xdr:blipFill>
        <a:blip r:embed="rId12"/>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15" name="图片 27" hidden="1"/>
        <xdr:cNvPicPr/>
      </xdr:nvPicPr>
      <xdr:blipFill>
        <a:blip r:embed="rId13"/>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16" name="图片 28" hidden="1"/>
        <xdr:cNvPicPr/>
      </xdr:nvPicPr>
      <xdr:blipFill>
        <a:blip r:embed="rId14"/>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17" name="图片 29" hidden="1"/>
        <xdr:cNvPicPr/>
      </xdr:nvPicPr>
      <xdr:blipFill>
        <a:blip r:embed="rId15"/>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800735</xdr:colOff>
      <xdr:row>49</xdr:row>
      <xdr:rowOff>150495</xdr:rowOff>
    </xdr:to>
    <xdr:pic>
      <xdr:nvPicPr>
        <xdr:cNvPr id="18" name="图片 30" hidden="1"/>
        <xdr:cNvPicPr/>
      </xdr:nvPicPr>
      <xdr:blipFill>
        <a:blip r:embed="rId16"/>
        <a:stretch>
          <a:fillRect/>
        </a:stretch>
      </xdr:blipFill>
      <xdr:spPr>
        <a:xfrm>
          <a:off x="0" y="50426620"/>
          <a:ext cx="1172845" cy="72199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19" name="ID_AA8AFAAD8177402FB93E5B933ED1A063" hidden="1"/>
        <xdr:cNvPicPr/>
      </xdr:nvPicPr>
      <xdr:blipFill>
        <a:blip r:embed="rId17"/>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20" name="图片 32" hidden="1"/>
        <xdr:cNvPicPr/>
      </xdr:nvPicPr>
      <xdr:blipFill>
        <a:blip r:embed="rId18"/>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21" name="ID_6AE1D5AC0D5F4F75A71863B1621C8131" descr="C:/Users/Administrator/AppData/Local/Temp/picturecompress_20220113153216/output_68.pngoutput_68" hidden="1"/>
        <xdr:cNvPicPr/>
      </xdr:nvPicPr>
      <xdr:blipFill>
        <a:blip r:embed="rId19"/>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22" name="ID_6AE1D5AC0D5F4F75A71863B1621C8131" descr="C:/Users/Administrator/AppData/Local/Temp/picturecompress_20220113153216/output_68.pngoutput_68" hidden="1"/>
        <xdr:cNvPicPr/>
      </xdr:nvPicPr>
      <xdr:blipFill>
        <a:blip r:embed="rId19"/>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23" name="ID_4B6587898DF742069127782773EAD1FE" descr="C:/Users/Administrator/AppData/Local/Temp/picturecompress_20220113153216/output_71.pngoutput_71" hidden="1"/>
        <xdr:cNvPicPr/>
      </xdr:nvPicPr>
      <xdr:blipFill>
        <a:blip r:embed="rId20"/>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154305</xdr:rowOff>
    </xdr:to>
    <xdr:pic>
      <xdr:nvPicPr>
        <xdr:cNvPr id="24" name="ID_E826D4FD2F1D481EA1CFBD3451A51F56" descr="C:/Users/Administrator/AppData/Local/Temp/picturecompress_20220113153216/output_41.pngoutput_41" hidden="1"/>
        <xdr:cNvPicPr/>
      </xdr:nvPicPr>
      <xdr:blipFill>
        <a:blip r:embed="rId21"/>
        <a:stretch>
          <a:fillRect/>
        </a:stretch>
      </xdr:blipFill>
      <xdr:spPr>
        <a:xfrm>
          <a:off x="0" y="50426620"/>
          <a:ext cx="1162050" cy="72580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154305</xdr:rowOff>
    </xdr:to>
    <xdr:pic>
      <xdr:nvPicPr>
        <xdr:cNvPr id="25" name="ID_CA31AD5AD4A240A69EBE9CEAC8E99D77" descr="C:/Users/Administrator/AppData/Local/Temp/picturecompress_20220113153216/output_42.pngoutput_42" hidden="1"/>
        <xdr:cNvPicPr/>
      </xdr:nvPicPr>
      <xdr:blipFill>
        <a:blip r:embed="rId22"/>
        <a:stretch>
          <a:fillRect/>
        </a:stretch>
      </xdr:blipFill>
      <xdr:spPr>
        <a:xfrm>
          <a:off x="0" y="50426620"/>
          <a:ext cx="1162050" cy="72580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154305</xdr:rowOff>
    </xdr:to>
    <xdr:pic>
      <xdr:nvPicPr>
        <xdr:cNvPr id="26" name="ID_DE60E1367F4D47B68B43A253F9DB257F" descr="C:/Users/Administrator/AppData/Local/Temp/picturecompress_20220113153216/output_43.pngoutput_43" hidden="1"/>
        <xdr:cNvPicPr/>
      </xdr:nvPicPr>
      <xdr:blipFill>
        <a:blip r:embed="rId23"/>
        <a:stretch>
          <a:fillRect/>
        </a:stretch>
      </xdr:blipFill>
      <xdr:spPr>
        <a:xfrm>
          <a:off x="0" y="50426620"/>
          <a:ext cx="1162050" cy="72580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154305</xdr:rowOff>
    </xdr:to>
    <xdr:pic>
      <xdr:nvPicPr>
        <xdr:cNvPr id="27" name="ID_B73E8774DBA24C66A077783CE7B139D0" descr="C:/Users/Administrator/AppData/Local/Temp/picturecompress_20220113153216/output_44.pngoutput_44" hidden="1"/>
        <xdr:cNvPicPr/>
      </xdr:nvPicPr>
      <xdr:blipFill>
        <a:blip r:embed="rId24"/>
        <a:stretch>
          <a:fillRect/>
        </a:stretch>
      </xdr:blipFill>
      <xdr:spPr>
        <a:xfrm>
          <a:off x="0" y="50426620"/>
          <a:ext cx="1162050" cy="72580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154305</xdr:rowOff>
    </xdr:to>
    <xdr:pic>
      <xdr:nvPicPr>
        <xdr:cNvPr id="28" name="ID_B5BF18E09CFE43799C5EE3D44F45FB47" descr="C:/Users/Administrator/AppData/Local/Temp/picturecompress_20220113153216/output_45.pngoutput_45" hidden="1"/>
        <xdr:cNvPicPr/>
      </xdr:nvPicPr>
      <xdr:blipFill>
        <a:blip r:embed="rId25"/>
        <a:stretch>
          <a:fillRect/>
        </a:stretch>
      </xdr:blipFill>
      <xdr:spPr>
        <a:xfrm>
          <a:off x="0" y="50426620"/>
          <a:ext cx="1162050" cy="72580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144145</xdr:rowOff>
    </xdr:to>
    <xdr:pic>
      <xdr:nvPicPr>
        <xdr:cNvPr id="29" name="ID_966F2B62F1CB4211BB553E789AD3349D" descr="C:/Users/Administrator/AppData/Local/Temp/picturecompress_20220113153216/output_47.jpgoutput_47" hidden="1"/>
        <xdr:cNvPicPr/>
      </xdr:nvPicPr>
      <xdr:blipFill>
        <a:blip r:embed="rId26"/>
        <a:stretch>
          <a:fillRect/>
        </a:stretch>
      </xdr:blipFill>
      <xdr:spPr>
        <a:xfrm>
          <a:off x="0" y="50426620"/>
          <a:ext cx="1162050" cy="71564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134620</xdr:rowOff>
    </xdr:to>
    <xdr:pic>
      <xdr:nvPicPr>
        <xdr:cNvPr id="30" name="ID_2C54F11C2A214E6AAFBD5A1B217B4704" descr="C:/Users/Administrator/AppData/Local/Temp/picturecompress_20220113153216/output_48.jpgoutput_48" hidden="1"/>
        <xdr:cNvPicPr/>
      </xdr:nvPicPr>
      <xdr:blipFill>
        <a:blip r:embed="rId27"/>
        <a:stretch>
          <a:fillRect/>
        </a:stretch>
      </xdr:blipFill>
      <xdr:spPr>
        <a:xfrm>
          <a:off x="0" y="50426620"/>
          <a:ext cx="1162050" cy="70612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144780</xdr:rowOff>
    </xdr:to>
    <xdr:pic>
      <xdr:nvPicPr>
        <xdr:cNvPr id="31" name="ID_3FEFF213B8B14612AB82902A3CC5AB89" descr="C:/Users/Administrator/AppData/Local/Temp/picturecompress_20220113153216/output_49.pngoutput_49" hidden="1"/>
        <xdr:cNvPicPr/>
      </xdr:nvPicPr>
      <xdr:blipFill>
        <a:blip r:embed="rId28"/>
        <a:stretch>
          <a:fillRect/>
        </a:stretch>
      </xdr:blipFill>
      <xdr:spPr>
        <a:xfrm>
          <a:off x="0" y="50426620"/>
          <a:ext cx="1162050" cy="71628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134620</xdr:rowOff>
    </xdr:to>
    <xdr:pic>
      <xdr:nvPicPr>
        <xdr:cNvPr id="32" name="ID_39D1D94949A94F8EB396216177B8B8A1" descr="C:/Users/Administrator/AppData/Local/Temp/picturecompress_20220113153216/output_50.jpgoutput_50" hidden="1"/>
        <xdr:cNvPicPr/>
      </xdr:nvPicPr>
      <xdr:blipFill>
        <a:blip r:embed="rId29"/>
        <a:stretch>
          <a:fillRect/>
        </a:stretch>
      </xdr:blipFill>
      <xdr:spPr>
        <a:xfrm>
          <a:off x="0" y="50426620"/>
          <a:ext cx="1162050" cy="70612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33" name="ID_733CD4090B764EA5899129FF99A9C7DD" descr="C:/Users/Administrator/AppData/Local/Temp/picturecompress_20220113153216/output_55.pngoutput_55" hidden="1"/>
        <xdr:cNvPicPr/>
      </xdr:nvPicPr>
      <xdr:blipFill>
        <a:blip r:embed="rId30"/>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34" name="ID_733CD4090B764EA5899129FF99A9C7DD" descr="C:/Users/Administrator/AppData/Local/Temp/picturecompress_20220113153216/output_55.pngoutput_55" hidden="1"/>
        <xdr:cNvPicPr/>
      </xdr:nvPicPr>
      <xdr:blipFill>
        <a:blip r:embed="rId30"/>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137160</xdr:rowOff>
    </xdr:to>
    <xdr:pic>
      <xdr:nvPicPr>
        <xdr:cNvPr id="35" name="ID_733CD4090B764EA5899129FF99A9C7DD" descr="C:/Users/Administrator/AppData/Local/Temp/picturecompress_20220113153216/output_55.pngoutput_55" hidden="1"/>
        <xdr:cNvPicPr/>
      </xdr:nvPicPr>
      <xdr:blipFill>
        <a:blip r:embed="rId30"/>
        <a:stretch>
          <a:fillRect/>
        </a:stretch>
      </xdr:blipFill>
      <xdr:spPr>
        <a:xfrm>
          <a:off x="0" y="50426620"/>
          <a:ext cx="1162050" cy="7086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137160</xdr:rowOff>
    </xdr:to>
    <xdr:pic>
      <xdr:nvPicPr>
        <xdr:cNvPr id="36" name="ID_71E9089256D14DF79CDDE6D9AB7FAED0" descr="C:/Users/Administrator/AppData/Local/Temp/picturecompress_20220113153216/output_57.pngoutput_57" hidden="1"/>
        <xdr:cNvPicPr/>
      </xdr:nvPicPr>
      <xdr:blipFill>
        <a:blip r:embed="rId31"/>
        <a:stretch>
          <a:fillRect/>
        </a:stretch>
      </xdr:blipFill>
      <xdr:spPr>
        <a:xfrm>
          <a:off x="0" y="50426620"/>
          <a:ext cx="1162050" cy="7086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37" name="ID_863BBA0DC03949779C952416AEEFE254" descr="C:/Users/Administrator/AppData/Local/Temp/picturecompress_20220113153216/output_24.pngoutput_24" hidden="1"/>
        <xdr:cNvPicPr/>
      </xdr:nvPicPr>
      <xdr:blipFill>
        <a:blip r:embed="rId32"/>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38" name="图片 86" hidden="1"/>
        <xdr:cNvPicPr/>
      </xdr:nvPicPr>
      <xdr:blipFill>
        <a:blip r:embed="rId33"/>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147955</xdr:rowOff>
    </xdr:to>
    <xdr:pic>
      <xdr:nvPicPr>
        <xdr:cNvPr id="39" name="ID_55C79AB926DF46898534001F6CD7BBD2" descr="C:/Users/Administrator/AppData/Local/Temp/picturecompress_20220113153216/output_37.pngoutput_37" hidden="1"/>
        <xdr:cNvPicPr/>
      </xdr:nvPicPr>
      <xdr:blipFill>
        <a:blip r:embed="rId34"/>
        <a:stretch>
          <a:fillRect/>
        </a:stretch>
      </xdr:blipFill>
      <xdr:spPr>
        <a:xfrm>
          <a:off x="0" y="50426620"/>
          <a:ext cx="1162050" cy="71945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137160</xdr:rowOff>
    </xdr:to>
    <xdr:pic>
      <xdr:nvPicPr>
        <xdr:cNvPr id="40" name="ID_DE5767B70059483388DDE1955C158092" descr="C:/Users/Administrator/AppData/Local/Temp/picturecompress_20220113153216/output_38.pngoutput_38" hidden="1"/>
        <xdr:cNvPicPr/>
      </xdr:nvPicPr>
      <xdr:blipFill>
        <a:blip r:embed="rId35"/>
        <a:stretch>
          <a:fillRect/>
        </a:stretch>
      </xdr:blipFill>
      <xdr:spPr>
        <a:xfrm>
          <a:off x="0" y="50426620"/>
          <a:ext cx="1162050" cy="7086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137160</xdr:rowOff>
    </xdr:to>
    <xdr:pic>
      <xdr:nvPicPr>
        <xdr:cNvPr id="41" name="ID_7258B2983C3246C9B21C76F6011BC6CA" descr="C:/Users/Administrator/AppData/Local/Temp/picturecompress_20220113153216/output_39.pngoutput_39" hidden="1"/>
        <xdr:cNvPicPr/>
      </xdr:nvPicPr>
      <xdr:blipFill>
        <a:blip r:embed="rId36"/>
        <a:stretch>
          <a:fillRect/>
        </a:stretch>
      </xdr:blipFill>
      <xdr:spPr>
        <a:xfrm>
          <a:off x="0" y="50426620"/>
          <a:ext cx="1162050" cy="7086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137160</xdr:rowOff>
    </xdr:to>
    <xdr:pic>
      <xdr:nvPicPr>
        <xdr:cNvPr id="42" name="ID_C23DD322F9F94C8F9B27260858C145BB" descr="C:/Users/Administrator/AppData/Local/Temp/picturecompress_20220113153216/output_40.pngoutput_40" hidden="1"/>
        <xdr:cNvPicPr/>
      </xdr:nvPicPr>
      <xdr:blipFill>
        <a:blip r:embed="rId37"/>
        <a:stretch>
          <a:fillRect/>
        </a:stretch>
      </xdr:blipFill>
      <xdr:spPr>
        <a:xfrm>
          <a:off x="0" y="50426620"/>
          <a:ext cx="1162050" cy="7086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149860</xdr:rowOff>
    </xdr:to>
    <xdr:pic>
      <xdr:nvPicPr>
        <xdr:cNvPr id="43" name="ID_E826D4FD2F1D481EA1CFBD3451A51F56" descr="C:/Users/Administrator/AppData/Local/Temp/picturecompress_20220113153216/output_41.pngoutput_41" hidden="1"/>
        <xdr:cNvPicPr/>
      </xdr:nvPicPr>
      <xdr:blipFill>
        <a:blip r:embed="rId21"/>
        <a:stretch>
          <a:fillRect/>
        </a:stretch>
      </xdr:blipFill>
      <xdr:spPr>
        <a:xfrm>
          <a:off x="0" y="50426620"/>
          <a:ext cx="1162050" cy="7213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149860</xdr:rowOff>
    </xdr:to>
    <xdr:pic>
      <xdr:nvPicPr>
        <xdr:cNvPr id="44" name="ID_CA31AD5AD4A240A69EBE9CEAC8E99D77" descr="C:/Users/Administrator/AppData/Local/Temp/picturecompress_20220113153216/output_42.pngoutput_42" hidden="1"/>
        <xdr:cNvPicPr/>
      </xdr:nvPicPr>
      <xdr:blipFill>
        <a:blip r:embed="rId22"/>
        <a:stretch>
          <a:fillRect/>
        </a:stretch>
      </xdr:blipFill>
      <xdr:spPr>
        <a:xfrm>
          <a:off x="0" y="50426620"/>
          <a:ext cx="1162050" cy="7213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149860</xdr:rowOff>
    </xdr:to>
    <xdr:pic>
      <xdr:nvPicPr>
        <xdr:cNvPr id="45" name="ID_DE60E1367F4D47B68B43A253F9DB257F" descr="C:/Users/Administrator/AppData/Local/Temp/picturecompress_20220113153216/output_43.pngoutput_43" hidden="1"/>
        <xdr:cNvPicPr/>
      </xdr:nvPicPr>
      <xdr:blipFill>
        <a:blip r:embed="rId23"/>
        <a:stretch>
          <a:fillRect/>
        </a:stretch>
      </xdr:blipFill>
      <xdr:spPr>
        <a:xfrm>
          <a:off x="0" y="50426620"/>
          <a:ext cx="1162050" cy="7213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149860</xdr:rowOff>
    </xdr:to>
    <xdr:pic>
      <xdr:nvPicPr>
        <xdr:cNvPr id="46" name="ID_B73E8774DBA24C66A077783CE7B139D0" descr="C:/Users/Administrator/AppData/Local/Temp/picturecompress_20220113153216/output_44.pngoutput_44" hidden="1"/>
        <xdr:cNvPicPr/>
      </xdr:nvPicPr>
      <xdr:blipFill>
        <a:blip r:embed="rId24"/>
        <a:stretch>
          <a:fillRect/>
        </a:stretch>
      </xdr:blipFill>
      <xdr:spPr>
        <a:xfrm>
          <a:off x="0" y="50426620"/>
          <a:ext cx="1162050" cy="7213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1</xdr:col>
      <xdr:colOff>789940</xdr:colOff>
      <xdr:row>49</xdr:row>
      <xdr:rowOff>149860</xdr:rowOff>
    </xdr:to>
    <xdr:pic>
      <xdr:nvPicPr>
        <xdr:cNvPr id="47" name="ID_B5BF18E09CFE43799C5EE3D44F45FB47" descr="C:/Users/Administrator/AppData/Local/Temp/picturecompress_20220113153216/output_45.pngoutput_45" hidden="1"/>
        <xdr:cNvPicPr/>
      </xdr:nvPicPr>
      <xdr:blipFill>
        <a:blip r:embed="rId25"/>
        <a:stretch>
          <a:fillRect/>
        </a:stretch>
      </xdr:blipFill>
      <xdr:spPr>
        <a:xfrm>
          <a:off x="0" y="50426620"/>
          <a:ext cx="1162050" cy="72136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0</xdr:col>
      <xdr:colOff>0</xdr:colOff>
      <xdr:row>48</xdr:row>
      <xdr:rowOff>0</xdr:rowOff>
    </xdr:from>
    <xdr:to>
      <xdr:col>2</xdr:col>
      <xdr:colOff>131445</xdr:colOff>
      <xdr:row>50</xdr:row>
      <xdr:rowOff>51435</xdr:rowOff>
    </xdr:to>
    <xdr:pic>
      <xdr:nvPicPr>
        <xdr:cNvPr id="48" name="ID_71E9089256D14DF79CDDE6D9AB7FAED0" descr="C:/Users/Administrator/AppData/Local/Temp/picturecompress_20220113153216/output_57.pngoutput_57" hidden="1"/>
        <xdr:cNvPicPr/>
      </xdr:nvPicPr>
      <xdr:blipFill>
        <a:blip r:embed="rId31"/>
        <a:stretch>
          <a:fillRect/>
        </a:stretch>
      </xdr:blipFill>
      <xdr:spPr>
        <a:xfrm>
          <a:off x="0" y="50426620"/>
          <a:ext cx="1545590" cy="803910"/>
        </a:xfrm>
        <a:prstGeom prst="rect">
          <a:avLst/>
        </a:prstGeom>
        <a:noFill/>
        <a:ln w="28575" cap="flat" cmpd="sng">
          <a:solidFill>
            <a:srgbClr val="FFC000"/>
          </a:solidFill>
          <a:prstDash val="solid"/>
          <a:round/>
          <a:headEnd type="none" w="med" len="med"/>
          <a:tailEnd type="none" w="med" len="med"/>
        </a:ln>
      </xdr:spPr>
    </xdr:pic>
    <xdr:clientData/>
  </xdr:twoCellAnchor>
  <xdr:twoCellAnchor editAs="oneCell">
    <xdr:from>
      <xdr:col>0</xdr:col>
      <xdr:colOff>0</xdr:colOff>
      <xdr:row>48</xdr:row>
      <xdr:rowOff>0</xdr:rowOff>
    </xdr:from>
    <xdr:to>
      <xdr:col>0</xdr:col>
      <xdr:colOff>0</xdr:colOff>
      <xdr:row>48</xdr:row>
      <xdr:rowOff>95250</xdr:rowOff>
    </xdr:to>
    <xdr:pic>
      <xdr:nvPicPr>
        <xdr:cNvPr id="49" name="图片 48"/>
        <xdr:cNvPicPr>
          <a:picLocks noChangeAspect="1"/>
        </xdr:cNvPicPr>
      </xdr:nvPicPr>
      <xdr:blipFill>
        <a:blip r:embed="rId1" cstate="print"/>
        <a:stretch>
          <a:fillRect/>
        </a:stretch>
      </xdr:blipFill>
      <xdr:spPr>
        <a:xfrm>
          <a:off x="0" y="50426620"/>
          <a:ext cx="0" cy="95250"/>
        </a:xfrm>
        <a:prstGeom prst="rect">
          <a:avLst/>
        </a:prstGeom>
        <a:noFill/>
        <a:ln w="9525">
          <a:noFill/>
        </a:ln>
      </xdr:spPr>
    </xdr:pic>
    <xdr:clientData/>
  </xdr:twoCellAnchor>
  <xdr:twoCellAnchor editAs="oneCell">
    <xdr:from>
      <xdr:col>0</xdr:col>
      <xdr:colOff>0</xdr:colOff>
      <xdr:row>48</xdr:row>
      <xdr:rowOff>0</xdr:rowOff>
    </xdr:from>
    <xdr:to>
      <xdr:col>0</xdr:col>
      <xdr:colOff>0</xdr:colOff>
      <xdr:row>48</xdr:row>
      <xdr:rowOff>95250</xdr:rowOff>
    </xdr:to>
    <xdr:pic>
      <xdr:nvPicPr>
        <xdr:cNvPr id="50" name="图片 49"/>
        <xdr:cNvPicPr>
          <a:picLocks noChangeAspect="1"/>
        </xdr:cNvPicPr>
      </xdr:nvPicPr>
      <xdr:blipFill>
        <a:blip r:embed="rId1" cstate="print"/>
        <a:stretch>
          <a:fillRect/>
        </a:stretch>
      </xdr:blipFill>
      <xdr:spPr>
        <a:xfrm>
          <a:off x="0" y="50426620"/>
          <a:ext cx="0" cy="95250"/>
        </a:xfrm>
        <a:prstGeom prst="rect">
          <a:avLst/>
        </a:prstGeom>
        <a:noFill/>
        <a:ln w="9525">
          <a:noFill/>
        </a:ln>
      </xdr:spPr>
    </xdr:pic>
    <xdr:clientData/>
  </xdr:twoCellAnchor>
  <xdr:twoCellAnchor editAs="oneCell">
    <xdr:from>
      <xdr:col>10</xdr:col>
      <xdr:colOff>609600</xdr:colOff>
      <xdr:row>122</xdr:row>
      <xdr:rowOff>0</xdr:rowOff>
    </xdr:from>
    <xdr:to>
      <xdr:col>11</xdr:col>
      <xdr:colOff>313690</xdr:colOff>
      <xdr:row>124</xdr:row>
      <xdr:rowOff>130810</xdr:rowOff>
    </xdr:to>
    <xdr:pic>
      <xdr:nvPicPr>
        <xdr:cNvPr id="51" name="ID_4560CBB656DA4737B1C88913F82233C6" descr="C:/Users/Administrator/AppData/Local/Temp/picturecompress_20220113153216/output_58.pngoutput_58" hidden="1"/>
        <xdr:cNvPicPr/>
      </xdr:nvPicPr>
      <xdr:blipFill>
        <a:blip r:embed="rId12"/>
        <a:stretch>
          <a:fillRect/>
        </a:stretch>
      </xdr:blipFill>
      <xdr:spPr>
        <a:xfrm>
          <a:off x="8994140" y="116780945"/>
          <a:ext cx="1083945" cy="67373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428625</xdr:colOff>
      <xdr:row>99</xdr:row>
      <xdr:rowOff>132080</xdr:rowOff>
    </xdr:from>
    <xdr:to>
      <xdr:col>11</xdr:col>
      <xdr:colOff>133350</xdr:colOff>
      <xdr:row>99</xdr:row>
      <xdr:rowOff>857250</xdr:rowOff>
    </xdr:to>
    <xdr:pic>
      <xdr:nvPicPr>
        <xdr:cNvPr id="52" name="图片 27" hidden="1"/>
        <xdr:cNvPicPr/>
      </xdr:nvPicPr>
      <xdr:blipFill>
        <a:blip r:embed="rId13"/>
        <a:stretch>
          <a:fillRect/>
        </a:stretch>
      </xdr:blipFill>
      <xdr:spPr>
        <a:xfrm>
          <a:off x="8813165" y="96466025"/>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665480</xdr:colOff>
      <xdr:row>95</xdr:row>
      <xdr:rowOff>67945</xdr:rowOff>
    </xdr:from>
    <xdr:to>
      <xdr:col>11</xdr:col>
      <xdr:colOff>370205</xdr:colOff>
      <xdr:row>95</xdr:row>
      <xdr:rowOff>793115</xdr:rowOff>
    </xdr:to>
    <xdr:pic>
      <xdr:nvPicPr>
        <xdr:cNvPr id="53" name="图片 28" hidden="1"/>
        <xdr:cNvPicPr/>
      </xdr:nvPicPr>
      <xdr:blipFill>
        <a:blip r:embed="rId14"/>
        <a:stretch>
          <a:fillRect/>
        </a:stretch>
      </xdr:blipFill>
      <xdr:spPr>
        <a:xfrm>
          <a:off x="9050020" y="92845890"/>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600075</xdr:colOff>
      <xdr:row>96</xdr:row>
      <xdr:rowOff>132080</xdr:rowOff>
    </xdr:from>
    <xdr:to>
      <xdr:col>11</xdr:col>
      <xdr:colOff>304800</xdr:colOff>
      <xdr:row>96</xdr:row>
      <xdr:rowOff>857250</xdr:rowOff>
    </xdr:to>
    <xdr:pic>
      <xdr:nvPicPr>
        <xdr:cNvPr id="54" name="图片 29" hidden="1"/>
        <xdr:cNvPicPr/>
      </xdr:nvPicPr>
      <xdr:blipFill>
        <a:blip r:embed="rId15"/>
        <a:stretch>
          <a:fillRect/>
        </a:stretch>
      </xdr:blipFill>
      <xdr:spPr>
        <a:xfrm>
          <a:off x="8984615" y="93799025"/>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19050</xdr:colOff>
      <xdr:row>97</xdr:row>
      <xdr:rowOff>160655</xdr:rowOff>
    </xdr:from>
    <xdr:to>
      <xdr:col>10</xdr:col>
      <xdr:colOff>1080135</xdr:colOff>
      <xdr:row>97</xdr:row>
      <xdr:rowOff>888365</xdr:rowOff>
    </xdr:to>
    <xdr:pic>
      <xdr:nvPicPr>
        <xdr:cNvPr id="55" name="图片 30" hidden="1"/>
        <xdr:cNvPicPr/>
      </xdr:nvPicPr>
      <xdr:blipFill>
        <a:blip r:embed="rId16"/>
        <a:stretch>
          <a:fillRect/>
        </a:stretch>
      </xdr:blipFill>
      <xdr:spPr>
        <a:xfrm>
          <a:off x="8403590" y="94716600"/>
          <a:ext cx="1061085" cy="72771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553720</xdr:colOff>
      <xdr:row>98</xdr:row>
      <xdr:rowOff>39370</xdr:rowOff>
    </xdr:from>
    <xdr:to>
      <xdr:col>11</xdr:col>
      <xdr:colOff>256540</xdr:colOff>
      <xdr:row>98</xdr:row>
      <xdr:rowOff>764540</xdr:rowOff>
    </xdr:to>
    <xdr:pic>
      <xdr:nvPicPr>
        <xdr:cNvPr id="56" name="ID_AA8AFAAD8177402FB93E5B933ED1A063" hidden="1"/>
        <xdr:cNvPicPr/>
      </xdr:nvPicPr>
      <xdr:blipFill>
        <a:blip r:embed="rId17"/>
        <a:stretch>
          <a:fillRect/>
        </a:stretch>
      </xdr:blipFill>
      <xdr:spPr>
        <a:xfrm>
          <a:off x="8938260" y="95484315"/>
          <a:ext cx="1082675"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390525</xdr:colOff>
      <xdr:row>100</xdr:row>
      <xdr:rowOff>114300</xdr:rowOff>
    </xdr:from>
    <xdr:to>
      <xdr:col>11</xdr:col>
      <xdr:colOff>94615</xdr:colOff>
      <xdr:row>100</xdr:row>
      <xdr:rowOff>839470</xdr:rowOff>
    </xdr:to>
    <xdr:pic>
      <xdr:nvPicPr>
        <xdr:cNvPr id="57" name="图片 32" hidden="1"/>
        <xdr:cNvPicPr/>
      </xdr:nvPicPr>
      <xdr:blipFill>
        <a:blip r:embed="rId18"/>
        <a:stretch>
          <a:fillRect/>
        </a:stretch>
      </xdr:blipFill>
      <xdr:spPr>
        <a:xfrm>
          <a:off x="8775065" y="97337245"/>
          <a:ext cx="1083945"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505460</xdr:colOff>
      <xdr:row>101</xdr:row>
      <xdr:rowOff>74930</xdr:rowOff>
    </xdr:from>
    <xdr:to>
      <xdr:col>11</xdr:col>
      <xdr:colOff>210185</xdr:colOff>
      <xdr:row>101</xdr:row>
      <xdr:rowOff>800100</xdr:rowOff>
    </xdr:to>
    <xdr:pic>
      <xdr:nvPicPr>
        <xdr:cNvPr id="58" name="ID_6AE1D5AC0D5F4F75A71863B1621C8131" descr="C:/Users/Administrator/AppData/Local/Temp/picturecompress_20220113153216/output_68.pngoutput_68" hidden="1"/>
        <xdr:cNvPicPr/>
      </xdr:nvPicPr>
      <xdr:blipFill>
        <a:blip r:embed="rId19"/>
        <a:stretch>
          <a:fillRect/>
        </a:stretch>
      </xdr:blipFill>
      <xdr:spPr>
        <a:xfrm>
          <a:off x="8890000" y="98186875"/>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505460</xdr:colOff>
      <xdr:row>102</xdr:row>
      <xdr:rowOff>0</xdr:rowOff>
    </xdr:from>
    <xdr:to>
      <xdr:col>11</xdr:col>
      <xdr:colOff>210185</xdr:colOff>
      <xdr:row>102</xdr:row>
      <xdr:rowOff>725170</xdr:rowOff>
    </xdr:to>
    <xdr:pic>
      <xdr:nvPicPr>
        <xdr:cNvPr id="59" name="ID_6AE1D5AC0D5F4F75A71863B1621C8131" descr="C:/Users/Administrator/AppData/Local/Temp/picturecompress_20220113153216/output_68.pngoutput_68" hidden="1"/>
        <xdr:cNvPicPr/>
      </xdr:nvPicPr>
      <xdr:blipFill>
        <a:blip r:embed="rId19"/>
        <a:stretch>
          <a:fillRect/>
        </a:stretch>
      </xdr:blipFill>
      <xdr:spPr>
        <a:xfrm>
          <a:off x="8890000" y="99000945"/>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409575</xdr:colOff>
      <xdr:row>102</xdr:row>
      <xdr:rowOff>142875</xdr:rowOff>
    </xdr:from>
    <xdr:to>
      <xdr:col>11</xdr:col>
      <xdr:colOff>114300</xdr:colOff>
      <xdr:row>102</xdr:row>
      <xdr:rowOff>868045</xdr:rowOff>
    </xdr:to>
    <xdr:pic>
      <xdr:nvPicPr>
        <xdr:cNvPr id="60" name="ID_4B6587898DF742069127782773EAD1FE" descr="C:/Users/Administrator/AppData/Local/Temp/picturecompress_20220113153216/output_71.pngoutput_71" hidden="1"/>
        <xdr:cNvPicPr/>
      </xdr:nvPicPr>
      <xdr:blipFill>
        <a:blip r:embed="rId20"/>
        <a:stretch>
          <a:fillRect/>
        </a:stretch>
      </xdr:blipFill>
      <xdr:spPr>
        <a:xfrm>
          <a:off x="8794115" y="99143820"/>
          <a:ext cx="108458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600075</xdr:colOff>
      <xdr:row>122</xdr:row>
      <xdr:rowOff>0</xdr:rowOff>
    </xdr:from>
    <xdr:to>
      <xdr:col>11</xdr:col>
      <xdr:colOff>304800</xdr:colOff>
      <xdr:row>124</xdr:row>
      <xdr:rowOff>137160</xdr:rowOff>
    </xdr:to>
    <xdr:pic>
      <xdr:nvPicPr>
        <xdr:cNvPr id="61" name="ID_E826D4FD2F1D481EA1CFBD3451A51F56" descr="C:/Users/Administrator/AppData/Local/Temp/picturecompress_20220113153216/output_41.pngoutput_41" hidden="1"/>
        <xdr:cNvPicPr/>
      </xdr:nvPicPr>
      <xdr:blipFill>
        <a:blip r:embed="rId21"/>
        <a:stretch>
          <a:fillRect/>
        </a:stretch>
      </xdr:blipFill>
      <xdr:spPr>
        <a:xfrm>
          <a:off x="8984615" y="116780945"/>
          <a:ext cx="1084580" cy="68008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600075</xdr:colOff>
      <xdr:row>122</xdr:row>
      <xdr:rowOff>0</xdr:rowOff>
    </xdr:from>
    <xdr:to>
      <xdr:col>11</xdr:col>
      <xdr:colOff>304800</xdr:colOff>
      <xdr:row>124</xdr:row>
      <xdr:rowOff>137160</xdr:rowOff>
    </xdr:to>
    <xdr:pic>
      <xdr:nvPicPr>
        <xdr:cNvPr id="62" name="ID_CA31AD5AD4A240A69EBE9CEAC8E99D77" descr="C:/Users/Administrator/AppData/Local/Temp/picturecompress_20220113153216/output_42.pngoutput_42" hidden="1"/>
        <xdr:cNvPicPr/>
      </xdr:nvPicPr>
      <xdr:blipFill>
        <a:blip r:embed="rId22"/>
        <a:stretch>
          <a:fillRect/>
        </a:stretch>
      </xdr:blipFill>
      <xdr:spPr>
        <a:xfrm>
          <a:off x="8984615" y="116780945"/>
          <a:ext cx="1084580" cy="68008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590550</xdr:colOff>
      <xdr:row>122</xdr:row>
      <xdr:rowOff>0</xdr:rowOff>
    </xdr:from>
    <xdr:to>
      <xdr:col>11</xdr:col>
      <xdr:colOff>294640</xdr:colOff>
      <xdr:row>124</xdr:row>
      <xdr:rowOff>137160</xdr:rowOff>
    </xdr:to>
    <xdr:pic>
      <xdr:nvPicPr>
        <xdr:cNvPr id="63" name="ID_DE60E1367F4D47B68B43A253F9DB257F" descr="C:/Users/Administrator/AppData/Local/Temp/picturecompress_20220113153216/output_43.pngoutput_43" hidden="1"/>
        <xdr:cNvPicPr/>
      </xdr:nvPicPr>
      <xdr:blipFill>
        <a:blip r:embed="rId23"/>
        <a:stretch>
          <a:fillRect/>
        </a:stretch>
      </xdr:blipFill>
      <xdr:spPr>
        <a:xfrm>
          <a:off x="8975090" y="116780945"/>
          <a:ext cx="1083945" cy="68008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570865</xdr:colOff>
      <xdr:row>122</xdr:row>
      <xdr:rowOff>0</xdr:rowOff>
    </xdr:from>
    <xdr:to>
      <xdr:col>11</xdr:col>
      <xdr:colOff>274320</xdr:colOff>
      <xdr:row>124</xdr:row>
      <xdr:rowOff>137160</xdr:rowOff>
    </xdr:to>
    <xdr:pic>
      <xdr:nvPicPr>
        <xdr:cNvPr id="64" name="ID_B73E8774DBA24C66A077783CE7B139D0" descr="C:/Users/Administrator/AppData/Local/Temp/picturecompress_20220113153216/output_44.pngoutput_44" hidden="1"/>
        <xdr:cNvPicPr/>
      </xdr:nvPicPr>
      <xdr:blipFill>
        <a:blip r:embed="rId24"/>
        <a:stretch>
          <a:fillRect/>
        </a:stretch>
      </xdr:blipFill>
      <xdr:spPr>
        <a:xfrm>
          <a:off x="8955405" y="116780945"/>
          <a:ext cx="1083310" cy="68008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582295</xdr:colOff>
      <xdr:row>122</xdr:row>
      <xdr:rowOff>0</xdr:rowOff>
    </xdr:from>
    <xdr:to>
      <xdr:col>11</xdr:col>
      <xdr:colOff>285750</xdr:colOff>
      <xdr:row>124</xdr:row>
      <xdr:rowOff>137160</xdr:rowOff>
    </xdr:to>
    <xdr:pic>
      <xdr:nvPicPr>
        <xdr:cNvPr id="65" name="ID_B5BF18E09CFE43799C5EE3D44F45FB47" descr="C:/Users/Administrator/AppData/Local/Temp/picturecompress_20220113153216/output_45.pngoutput_45" hidden="1"/>
        <xdr:cNvPicPr/>
      </xdr:nvPicPr>
      <xdr:blipFill>
        <a:blip r:embed="rId25"/>
        <a:stretch>
          <a:fillRect/>
        </a:stretch>
      </xdr:blipFill>
      <xdr:spPr>
        <a:xfrm>
          <a:off x="8966835" y="116780945"/>
          <a:ext cx="1083310" cy="68008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400050</xdr:colOff>
      <xdr:row>122</xdr:row>
      <xdr:rowOff>0</xdr:rowOff>
    </xdr:from>
    <xdr:to>
      <xdr:col>11</xdr:col>
      <xdr:colOff>102870</xdr:colOff>
      <xdr:row>124</xdr:row>
      <xdr:rowOff>127000</xdr:rowOff>
    </xdr:to>
    <xdr:pic>
      <xdr:nvPicPr>
        <xdr:cNvPr id="66" name="ID_966F2B62F1CB4211BB553E789AD3349D" descr="C:/Users/Administrator/AppData/Local/Temp/picturecompress_20220113153216/output_47.jpgoutput_47" hidden="1"/>
        <xdr:cNvPicPr/>
      </xdr:nvPicPr>
      <xdr:blipFill>
        <a:blip r:embed="rId26"/>
        <a:stretch>
          <a:fillRect/>
        </a:stretch>
      </xdr:blipFill>
      <xdr:spPr>
        <a:xfrm>
          <a:off x="8784590" y="116780945"/>
          <a:ext cx="1082675" cy="66992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400050</xdr:colOff>
      <xdr:row>122</xdr:row>
      <xdr:rowOff>0</xdr:rowOff>
    </xdr:from>
    <xdr:to>
      <xdr:col>11</xdr:col>
      <xdr:colOff>102870</xdr:colOff>
      <xdr:row>124</xdr:row>
      <xdr:rowOff>117475</xdr:rowOff>
    </xdr:to>
    <xdr:pic>
      <xdr:nvPicPr>
        <xdr:cNvPr id="67" name="ID_2C54F11C2A214E6AAFBD5A1B217B4704" descr="C:/Users/Administrator/AppData/Local/Temp/picturecompress_20220113153216/output_48.jpgoutput_48" hidden="1"/>
        <xdr:cNvPicPr/>
      </xdr:nvPicPr>
      <xdr:blipFill>
        <a:blip r:embed="rId27"/>
        <a:stretch>
          <a:fillRect/>
        </a:stretch>
      </xdr:blipFill>
      <xdr:spPr>
        <a:xfrm>
          <a:off x="8784590" y="116780945"/>
          <a:ext cx="1082675" cy="66040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400050</xdr:colOff>
      <xdr:row>122</xdr:row>
      <xdr:rowOff>0</xdr:rowOff>
    </xdr:from>
    <xdr:to>
      <xdr:col>11</xdr:col>
      <xdr:colOff>114300</xdr:colOff>
      <xdr:row>124</xdr:row>
      <xdr:rowOff>104775</xdr:rowOff>
    </xdr:to>
    <xdr:pic>
      <xdr:nvPicPr>
        <xdr:cNvPr id="68" name="ID_3FEFF213B8B14612AB82902A3CC5AB89" descr="C:/Users/Administrator/AppData/Local/Temp/picturecompress_20220113153216/output_49.pngoutput_49" hidden="1"/>
        <xdr:cNvPicPr/>
      </xdr:nvPicPr>
      <xdr:blipFill>
        <a:blip r:embed="rId28"/>
        <a:stretch>
          <a:fillRect/>
        </a:stretch>
      </xdr:blipFill>
      <xdr:spPr>
        <a:xfrm>
          <a:off x="8784590" y="116780945"/>
          <a:ext cx="1094105" cy="64770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400050</xdr:colOff>
      <xdr:row>122</xdr:row>
      <xdr:rowOff>0</xdr:rowOff>
    </xdr:from>
    <xdr:to>
      <xdr:col>11</xdr:col>
      <xdr:colOff>102870</xdr:colOff>
      <xdr:row>124</xdr:row>
      <xdr:rowOff>117475</xdr:rowOff>
    </xdr:to>
    <xdr:pic>
      <xdr:nvPicPr>
        <xdr:cNvPr id="69" name="ID_39D1D94949A94F8EB396216177B8B8A1" descr="C:/Users/Administrator/AppData/Local/Temp/picturecompress_20220113153216/output_50.jpgoutput_50" hidden="1"/>
        <xdr:cNvPicPr/>
      </xdr:nvPicPr>
      <xdr:blipFill>
        <a:blip r:embed="rId29"/>
        <a:stretch>
          <a:fillRect/>
        </a:stretch>
      </xdr:blipFill>
      <xdr:spPr>
        <a:xfrm>
          <a:off x="8784590" y="116780945"/>
          <a:ext cx="1082675" cy="66040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553720</xdr:colOff>
      <xdr:row>122</xdr:row>
      <xdr:rowOff>0</xdr:rowOff>
    </xdr:from>
    <xdr:to>
      <xdr:col>11</xdr:col>
      <xdr:colOff>256540</xdr:colOff>
      <xdr:row>124</xdr:row>
      <xdr:rowOff>130810</xdr:rowOff>
    </xdr:to>
    <xdr:pic>
      <xdr:nvPicPr>
        <xdr:cNvPr id="70" name="ID_733CD4090B764EA5899129FF99A9C7DD" descr="C:/Users/Administrator/AppData/Local/Temp/picturecompress_20220113153216/output_55.pngoutput_55" hidden="1"/>
        <xdr:cNvPicPr/>
      </xdr:nvPicPr>
      <xdr:blipFill>
        <a:blip r:embed="rId30"/>
        <a:stretch>
          <a:fillRect/>
        </a:stretch>
      </xdr:blipFill>
      <xdr:spPr>
        <a:xfrm>
          <a:off x="8938260" y="116780945"/>
          <a:ext cx="1082675" cy="67373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553720</xdr:colOff>
      <xdr:row>122</xdr:row>
      <xdr:rowOff>0</xdr:rowOff>
    </xdr:from>
    <xdr:to>
      <xdr:col>11</xdr:col>
      <xdr:colOff>256540</xdr:colOff>
      <xdr:row>124</xdr:row>
      <xdr:rowOff>130810</xdr:rowOff>
    </xdr:to>
    <xdr:pic>
      <xdr:nvPicPr>
        <xdr:cNvPr id="71" name="ID_733CD4090B764EA5899129FF99A9C7DD" descr="C:/Users/Administrator/AppData/Local/Temp/picturecompress_20220113153216/output_55.pngoutput_55" hidden="1"/>
        <xdr:cNvPicPr/>
      </xdr:nvPicPr>
      <xdr:blipFill>
        <a:blip r:embed="rId30"/>
        <a:stretch>
          <a:fillRect/>
        </a:stretch>
      </xdr:blipFill>
      <xdr:spPr>
        <a:xfrm>
          <a:off x="8938260" y="116780945"/>
          <a:ext cx="1082675" cy="67373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553720</xdr:colOff>
      <xdr:row>122</xdr:row>
      <xdr:rowOff>0</xdr:rowOff>
    </xdr:from>
    <xdr:to>
      <xdr:col>11</xdr:col>
      <xdr:colOff>256540</xdr:colOff>
      <xdr:row>124</xdr:row>
      <xdr:rowOff>120015</xdr:rowOff>
    </xdr:to>
    <xdr:pic>
      <xdr:nvPicPr>
        <xdr:cNvPr id="72" name="ID_733CD4090B764EA5899129FF99A9C7DD" descr="C:/Users/Administrator/AppData/Local/Temp/picturecompress_20220113153216/output_55.pngoutput_55" hidden="1"/>
        <xdr:cNvPicPr/>
      </xdr:nvPicPr>
      <xdr:blipFill>
        <a:blip r:embed="rId30"/>
        <a:stretch>
          <a:fillRect/>
        </a:stretch>
      </xdr:blipFill>
      <xdr:spPr>
        <a:xfrm>
          <a:off x="8938260" y="116780945"/>
          <a:ext cx="1082675" cy="6629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570865</xdr:colOff>
      <xdr:row>122</xdr:row>
      <xdr:rowOff>0</xdr:rowOff>
    </xdr:from>
    <xdr:to>
      <xdr:col>11</xdr:col>
      <xdr:colOff>274320</xdr:colOff>
      <xdr:row>124</xdr:row>
      <xdr:rowOff>120015</xdr:rowOff>
    </xdr:to>
    <xdr:pic>
      <xdr:nvPicPr>
        <xdr:cNvPr id="73" name="ID_71E9089256D14DF79CDDE6D9AB7FAED0" descr="C:/Users/Administrator/AppData/Local/Temp/picturecompress_20220113153216/output_57.pngoutput_57" hidden="1"/>
        <xdr:cNvPicPr/>
      </xdr:nvPicPr>
      <xdr:blipFill>
        <a:blip r:embed="rId31"/>
        <a:stretch>
          <a:fillRect/>
        </a:stretch>
      </xdr:blipFill>
      <xdr:spPr>
        <a:xfrm>
          <a:off x="8955405" y="116780945"/>
          <a:ext cx="1083310" cy="6629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590550</xdr:colOff>
      <xdr:row>122</xdr:row>
      <xdr:rowOff>0</xdr:rowOff>
    </xdr:from>
    <xdr:to>
      <xdr:col>11</xdr:col>
      <xdr:colOff>294640</xdr:colOff>
      <xdr:row>124</xdr:row>
      <xdr:rowOff>130810</xdr:rowOff>
    </xdr:to>
    <xdr:pic>
      <xdr:nvPicPr>
        <xdr:cNvPr id="74" name="ID_863BBA0DC03949779C952416AEEFE254" descr="C:/Users/Administrator/AppData/Local/Temp/picturecompress_20220113153216/output_24.pngoutput_24" hidden="1"/>
        <xdr:cNvPicPr/>
      </xdr:nvPicPr>
      <xdr:blipFill>
        <a:blip r:embed="rId32"/>
        <a:stretch>
          <a:fillRect/>
        </a:stretch>
      </xdr:blipFill>
      <xdr:spPr>
        <a:xfrm>
          <a:off x="8975090" y="116780945"/>
          <a:ext cx="1083945" cy="67373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438150</xdr:colOff>
      <xdr:row>122</xdr:row>
      <xdr:rowOff>0</xdr:rowOff>
    </xdr:from>
    <xdr:to>
      <xdr:col>11</xdr:col>
      <xdr:colOff>142875</xdr:colOff>
      <xdr:row>124</xdr:row>
      <xdr:rowOff>130810</xdr:rowOff>
    </xdr:to>
    <xdr:pic>
      <xdr:nvPicPr>
        <xdr:cNvPr id="75" name="图片 86" hidden="1"/>
        <xdr:cNvPicPr/>
      </xdr:nvPicPr>
      <xdr:blipFill>
        <a:blip r:embed="rId33"/>
        <a:stretch>
          <a:fillRect/>
        </a:stretch>
      </xdr:blipFill>
      <xdr:spPr>
        <a:xfrm>
          <a:off x="8822690" y="116780945"/>
          <a:ext cx="1084580" cy="67373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582295</xdr:colOff>
      <xdr:row>104</xdr:row>
      <xdr:rowOff>0</xdr:rowOff>
    </xdr:from>
    <xdr:to>
      <xdr:col>11</xdr:col>
      <xdr:colOff>285750</xdr:colOff>
      <xdr:row>104</xdr:row>
      <xdr:rowOff>725170</xdr:rowOff>
    </xdr:to>
    <xdr:pic>
      <xdr:nvPicPr>
        <xdr:cNvPr id="76" name="ID_55C79AB926DF46898534001F6CD7BBD2" descr="C:/Users/Administrator/AppData/Local/Temp/picturecompress_20220113153216/output_37.pngoutput_37" hidden="1"/>
        <xdr:cNvPicPr/>
      </xdr:nvPicPr>
      <xdr:blipFill>
        <a:blip r:embed="rId34"/>
        <a:stretch>
          <a:fillRect/>
        </a:stretch>
      </xdr:blipFill>
      <xdr:spPr>
        <a:xfrm>
          <a:off x="8966835" y="100778945"/>
          <a:ext cx="1083310" cy="72517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582295</xdr:colOff>
      <xdr:row>104</xdr:row>
      <xdr:rowOff>46355</xdr:rowOff>
    </xdr:from>
    <xdr:to>
      <xdr:col>11</xdr:col>
      <xdr:colOff>285750</xdr:colOff>
      <xdr:row>104</xdr:row>
      <xdr:rowOff>760730</xdr:rowOff>
    </xdr:to>
    <xdr:pic>
      <xdr:nvPicPr>
        <xdr:cNvPr id="77" name="ID_DE5767B70059483388DDE1955C158092" descr="C:/Users/Administrator/AppData/Local/Temp/picturecompress_20220113153216/output_38.pngoutput_38" hidden="1"/>
        <xdr:cNvPicPr/>
      </xdr:nvPicPr>
      <xdr:blipFill>
        <a:blip r:embed="rId35"/>
        <a:stretch>
          <a:fillRect/>
        </a:stretch>
      </xdr:blipFill>
      <xdr:spPr>
        <a:xfrm>
          <a:off x="8966835" y="100825300"/>
          <a:ext cx="1083310" cy="71437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582295</xdr:colOff>
      <xdr:row>105</xdr:row>
      <xdr:rowOff>46355</xdr:rowOff>
    </xdr:from>
    <xdr:to>
      <xdr:col>11</xdr:col>
      <xdr:colOff>285750</xdr:colOff>
      <xdr:row>105</xdr:row>
      <xdr:rowOff>760730</xdr:rowOff>
    </xdr:to>
    <xdr:pic>
      <xdr:nvPicPr>
        <xdr:cNvPr id="78" name="ID_7258B2983C3246C9B21C76F6011BC6CA" descr="C:/Users/Administrator/AppData/Local/Temp/picturecompress_20220113153216/output_39.pngoutput_39" hidden="1"/>
        <xdr:cNvPicPr/>
      </xdr:nvPicPr>
      <xdr:blipFill>
        <a:blip r:embed="rId36"/>
        <a:stretch>
          <a:fillRect/>
        </a:stretch>
      </xdr:blipFill>
      <xdr:spPr>
        <a:xfrm>
          <a:off x="8966835" y="101714300"/>
          <a:ext cx="1083310" cy="71437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10</xdr:col>
      <xdr:colOff>582295</xdr:colOff>
      <xdr:row>106</xdr:row>
      <xdr:rowOff>46355</xdr:rowOff>
    </xdr:from>
    <xdr:to>
      <xdr:col>11</xdr:col>
      <xdr:colOff>285750</xdr:colOff>
      <xdr:row>106</xdr:row>
      <xdr:rowOff>760730</xdr:rowOff>
    </xdr:to>
    <xdr:pic>
      <xdr:nvPicPr>
        <xdr:cNvPr id="79" name="ID_C23DD322F9F94C8F9B27260858C145BB" descr="C:/Users/Administrator/AppData/Local/Temp/picturecompress_20220113153216/output_40.pngoutput_40" hidden="1"/>
        <xdr:cNvPicPr/>
      </xdr:nvPicPr>
      <xdr:blipFill>
        <a:blip r:embed="rId37"/>
        <a:stretch>
          <a:fillRect/>
        </a:stretch>
      </xdr:blipFill>
      <xdr:spPr>
        <a:xfrm>
          <a:off x="8966835" y="102603300"/>
          <a:ext cx="1083310" cy="714375"/>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599440</xdr:colOff>
      <xdr:row>122</xdr:row>
      <xdr:rowOff>0</xdr:rowOff>
    </xdr:from>
    <xdr:to>
      <xdr:col>3</xdr:col>
      <xdr:colOff>1675130</xdr:colOff>
      <xdr:row>124</xdr:row>
      <xdr:rowOff>132715</xdr:rowOff>
    </xdr:to>
    <xdr:pic>
      <xdr:nvPicPr>
        <xdr:cNvPr id="80" name="ID_E826D4FD2F1D481EA1CFBD3451A51F56" descr="C:/Users/Administrator/AppData/Local/Temp/picturecompress_20220113153216/output_41.pngoutput_41" hidden="1"/>
        <xdr:cNvPicPr/>
      </xdr:nvPicPr>
      <xdr:blipFill>
        <a:blip r:embed="rId21"/>
        <a:stretch>
          <a:fillRect/>
        </a:stretch>
      </xdr:blipFill>
      <xdr:spPr>
        <a:xfrm>
          <a:off x="2691130" y="116780945"/>
          <a:ext cx="1075690" cy="6756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599440</xdr:colOff>
      <xdr:row>122</xdr:row>
      <xdr:rowOff>0</xdr:rowOff>
    </xdr:from>
    <xdr:to>
      <xdr:col>3</xdr:col>
      <xdr:colOff>1675130</xdr:colOff>
      <xdr:row>124</xdr:row>
      <xdr:rowOff>132715</xdr:rowOff>
    </xdr:to>
    <xdr:pic>
      <xdr:nvPicPr>
        <xdr:cNvPr id="81" name="ID_CA31AD5AD4A240A69EBE9CEAC8E99D77" descr="C:/Users/Administrator/AppData/Local/Temp/picturecompress_20220113153216/output_42.pngoutput_42" hidden="1"/>
        <xdr:cNvPicPr/>
      </xdr:nvPicPr>
      <xdr:blipFill>
        <a:blip r:embed="rId22"/>
        <a:stretch>
          <a:fillRect/>
        </a:stretch>
      </xdr:blipFill>
      <xdr:spPr>
        <a:xfrm>
          <a:off x="2691130" y="116780945"/>
          <a:ext cx="1075690" cy="6756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591185</xdr:colOff>
      <xdr:row>122</xdr:row>
      <xdr:rowOff>0</xdr:rowOff>
    </xdr:from>
    <xdr:to>
      <xdr:col>3</xdr:col>
      <xdr:colOff>1667510</xdr:colOff>
      <xdr:row>124</xdr:row>
      <xdr:rowOff>132715</xdr:rowOff>
    </xdr:to>
    <xdr:pic>
      <xdr:nvPicPr>
        <xdr:cNvPr id="82" name="ID_DE60E1367F4D47B68B43A253F9DB257F" descr="C:/Users/Administrator/AppData/Local/Temp/picturecompress_20220113153216/output_43.pngoutput_43" hidden="1"/>
        <xdr:cNvPicPr/>
      </xdr:nvPicPr>
      <xdr:blipFill>
        <a:blip r:embed="rId23"/>
        <a:stretch>
          <a:fillRect/>
        </a:stretch>
      </xdr:blipFill>
      <xdr:spPr>
        <a:xfrm>
          <a:off x="2682875" y="116780945"/>
          <a:ext cx="1076325" cy="6756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572770</xdr:colOff>
      <xdr:row>122</xdr:row>
      <xdr:rowOff>0</xdr:rowOff>
    </xdr:from>
    <xdr:to>
      <xdr:col>3</xdr:col>
      <xdr:colOff>1646555</xdr:colOff>
      <xdr:row>124</xdr:row>
      <xdr:rowOff>132715</xdr:rowOff>
    </xdr:to>
    <xdr:pic>
      <xdr:nvPicPr>
        <xdr:cNvPr id="83" name="ID_B73E8774DBA24C66A077783CE7B139D0" descr="C:/Users/Administrator/AppData/Local/Temp/picturecompress_20220113153216/output_44.pngoutput_44" hidden="1"/>
        <xdr:cNvPicPr/>
      </xdr:nvPicPr>
      <xdr:blipFill>
        <a:blip r:embed="rId24"/>
        <a:stretch>
          <a:fillRect/>
        </a:stretch>
      </xdr:blipFill>
      <xdr:spPr>
        <a:xfrm>
          <a:off x="2664460" y="116780945"/>
          <a:ext cx="1073785" cy="6756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580390</xdr:colOff>
      <xdr:row>122</xdr:row>
      <xdr:rowOff>0</xdr:rowOff>
    </xdr:from>
    <xdr:to>
      <xdr:col>3</xdr:col>
      <xdr:colOff>1656715</xdr:colOff>
      <xdr:row>124</xdr:row>
      <xdr:rowOff>132715</xdr:rowOff>
    </xdr:to>
    <xdr:pic>
      <xdr:nvPicPr>
        <xdr:cNvPr id="84" name="ID_B5BF18E09CFE43799C5EE3D44F45FB47" descr="C:/Users/Administrator/AppData/Local/Temp/picturecompress_20220113153216/output_45.pngoutput_45" hidden="1"/>
        <xdr:cNvPicPr/>
      </xdr:nvPicPr>
      <xdr:blipFill>
        <a:blip r:embed="rId25"/>
        <a:stretch>
          <a:fillRect/>
        </a:stretch>
      </xdr:blipFill>
      <xdr:spPr>
        <a:xfrm>
          <a:off x="2672080" y="116780945"/>
          <a:ext cx="1076325" cy="675640"/>
        </a:xfrm>
        <a:prstGeom prst="rect">
          <a:avLst/>
        </a:prstGeom>
        <a:noFill/>
        <a:ln w="28575" cap="flat" cmpd="sng">
          <a:solidFill>
            <a:srgbClr val="2E75B6"/>
          </a:solidFill>
          <a:prstDash val="solid"/>
          <a:round/>
          <a:headEnd type="none" w="med" len="med"/>
          <a:tailEnd type="none" w="med" len="med"/>
        </a:ln>
      </xdr:spPr>
    </xdr:pic>
    <xdr:clientData/>
  </xdr:twoCellAnchor>
  <xdr:twoCellAnchor editAs="oneCell">
    <xdr:from>
      <xdr:col>3</xdr:col>
      <xdr:colOff>580390</xdr:colOff>
      <xdr:row>122</xdr:row>
      <xdr:rowOff>0</xdr:rowOff>
    </xdr:from>
    <xdr:to>
      <xdr:col>3</xdr:col>
      <xdr:colOff>2271395</xdr:colOff>
      <xdr:row>124</xdr:row>
      <xdr:rowOff>211455</xdr:rowOff>
    </xdr:to>
    <xdr:pic>
      <xdr:nvPicPr>
        <xdr:cNvPr id="85" name="ID_71E9089256D14DF79CDDE6D9AB7FAED0" descr="C:/Users/Administrator/AppData/Local/Temp/picturecompress_20220113153216/output_57.pngoutput_57" hidden="1"/>
        <xdr:cNvPicPr/>
      </xdr:nvPicPr>
      <xdr:blipFill>
        <a:blip r:embed="rId31"/>
        <a:stretch>
          <a:fillRect/>
        </a:stretch>
      </xdr:blipFill>
      <xdr:spPr>
        <a:xfrm>
          <a:off x="2672080" y="116780945"/>
          <a:ext cx="1691005" cy="754380"/>
        </a:xfrm>
        <a:prstGeom prst="rect">
          <a:avLst/>
        </a:prstGeom>
        <a:noFill/>
        <a:ln w="28575" cap="flat" cmpd="sng">
          <a:solidFill>
            <a:srgbClr val="FFC000"/>
          </a:solidFill>
          <a:prstDash val="solid"/>
          <a:round/>
          <a:headEnd type="none" w="med" len="med"/>
          <a:tailEnd type="none" w="med" len="med"/>
        </a:ln>
      </xdr:spPr>
    </xdr:pic>
    <xdr:clientData/>
  </xdr:twoCellAnchor>
  <xdr:twoCellAnchor editAs="oneCell">
    <xdr:from>
      <xdr:col>10</xdr:col>
      <xdr:colOff>207645</xdr:colOff>
      <xdr:row>56</xdr:row>
      <xdr:rowOff>161925</xdr:rowOff>
    </xdr:from>
    <xdr:to>
      <xdr:col>10</xdr:col>
      <xdr:colOff>932815</xdr:colOff>
      <xdr:row>56</xdr:row>
      <xdr:rowOff>708025</xdr:rowOff>
    </xdr:to>
    <xdr:pic>
      <xdr:nvPicPr>
        <xdr:cNvPr id="86" name="ID_B9C040E9B585406E8FEF9030677994F6" descr="微信图片_20210329152418.jpg"/>
        <xdr:cNvPicPr>
          <a:picLocks noChangeAspect="1"/>
        </xdr:cNvPicPr>
      </xdr:nvPicPr>
      <xdr:blipFill>
        <a:blip r:embed="rId38"/>
        <a:stretch>
          <a:fillRect/>
        </a:stretch>
      </xdr:blipFill>
      <xdr:spPr>
        <a:xfrm>
          <a:off x="8592185" y="57075070"/>
          <a:ext cx="725170" cy="54610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207645</xdr:colOff>
      <xdr:row>59</xdr:row>
      <xdr:rowOff>161925</xdr:rowOff>
    </xdr:from>
    <xdr:to>
      <xdr:col>10</xdr:col>
      <xdr:colOff>932815</xdr:colOff>
      <xdr:row>59</xdr:row>
      <xdr:rowOff>640715</xdr:rowOff>
    </xdr:to>
    <xdr:pic>
      <xdr:nvPicPr>
        <xdr:cNvPr id="87" name="ID_7823B014407B4320AC98380CF6020D18" descr="美工柜"/>
        <xdr:cNvPicPr>
          <a:picLocks noChangeAspect="1"/>
        </xdr:cNvPicPr>
      </xdr:nvPicPr>
      <xdr:blipFill>
        <a:blip r:embed="rId39"/>
        <a:stretch>
          <a:fillRect/>
        </a:stretch>
      </xdr:blipFill>
      <xdr:spPr>
        <a:xfrm>
          <a:off x="8592185" y="60262770"/>
          <a:ext cx="725170" cy="478790"/>
        </a:xfrm>
        <a:prstGeom prst="rect">
          <a:avLst/>
        </a:prstGeom>
        <a:ln w="28575" cmpd="dbl">
          <a:noFill/>
          <a:prstDash val="solid"/>
        </a:ln>
      </xdr:spPr>
    </xdr:pic>
    <xdr:clientData/>
  </xdr:twoCellAnchor>
  <xdr:twoCellAnchor editAs="oneCell">
    <xdr:from>
      <xdr:col>10</xdr:col>
      <xdr:colOff>321310</xdr:colOff>
      <xdr:row>60</xdr:row>
      <xdr:rowOff>90805</xdr:rowOff>
    </xdr:from>
    <xdr:to>
      <xdr:col>10</xdr:col>
      <xdr:colOff>799465</xdr:colOff>
      <xdr:row>60</xdr:row>
      <xdr:rowOff>450850</xdr:rowOff>
    </xdr:to>
    <xdr:pic>
      <xdr:nvPicPr>
        <xdr:cNvPr id="88" name="ID_09CB0FC3FF234B2484CCE1FFD02C4AEE"/>
        <xdr:cNvPicPr>
          <a:picLocks noChangeAspect="1"/>
        </xdr:cNvPicPr>
      </xdr:nvPicPr>
      <xdr:blipFill>
        <a:blip r:embed="rId40"/>
        <a:stretch>
          <a:fillRect/>
        </a:stretch>
      </xdr:blipFill>
      <xdr:spPr>
        <a:xfrm>
          <a:off x="8705850" y="61106050"/>
          <a:ext cx="478155" cy="360045"/>
        </a:xfrm>
        <a:prstGeom prst="rect">
          <a:avLst/>
        </a:prstGeom>
        <a:ln>
          <a:noFill/>
        </a:ln>
      </xdr:spPr>
    </xdr:pic>
    <xdr:clientData/>
  </xdr:twoCellAnchor>
  <xdr:twoCellAnchor editAs="oneCell">
    <xdr:from>
      <xdr:col>10</xdr:col>
      <xdr:colOff>219710</xdr:colOff>
      <xdr:row>61</xdr:row>
      <xdr:rowOff>19050</xdr:rowOff>
    </xdr:from>
    <xdr:to>
      <xdr:col>10</xdr:col>
      <xdr:colOff>750570</xdr:colOff>
      <xdr:row>61</xdr:row>
      <xdr:rowOff>689610</xdr:rowOff>
    </xdr:to>
    <xdr:pic>
      <xdr:nvPicPr>
        <xdr:cNvPr id="89" name="ID_6431319094A54274B335027F0D5AFB1C"/>
        <xdr:cNvPicPr>
          <a:picLocks noChangeAspect="1"/>
        </xdr:cNvPicPr>
      </xdr:nvPicPr>
      <xdr:blipFill>
        <a:blip r:embed="rId41"/>
        <a:stretch>
          <a:fillRect/>
        </a:stretch>
      </xdr:blipFill>
      <xdr:spPr>
        <a:xfrm>
          <a:off x="8604250" y="61681995"/>
          <a:ext cx="530860" cy="670560"/>
        </a:xfrm>
        <a:prstGeom prst="rect">
          <a:avLst/>
        </a:prstGeom>
        <a:ln>
          <a:noFill/>
        </a:ln>
      </xdr:spPr>
    </xdr:pic>
    <xdr:clientData/>
  </xdr:twoCellAnchor>
  <xdr:twoCellAnchor editAs="oneCell">
    <xdr:from>
      <xdr:col>10</xdr:col>
      <xdr:colOff>169545</xdr:colOff>
      <xdr:row>62</xdr:row>
      <xdr:rowOff>180975</xdr:rowOff>
    </xdr:from>
    <xdr:to>
      <xdr:col>10</xdr:col>
      <xdr:colOff>894715</xdr:colOff>
      <xdr:row>62</xdr:row>
      <xdr:rowOff>727075</xdr:rowOff>
    </xdr:to>
    <xdr:pic>
      <xdr:nvPicPr>
        <xdr:cNvPr id="90" name="ID_1C1613AF02994AF1BED9F9EBB3B1B6F4"/>
        <xdr:cNvPicPr>
          <a:picLocks noChangeAspect="1"/>
        </xdr:cNvPicPr>
      </xdr:nvPicPr>
      <xdr:blipFill>
        <a:blip r:embed="rId42"/>
        <a:stretch>
          <a:fillRect/>
        </a:stretch>
      </xdr:blipFill>
      <xdr:spPr>
        <a:xfrm flipH="1">
          <a:off x="8554085" y="62682120"/>
          <a:ext cx="725170" cy="546100"/>
        </a:xfrm>
        <a:prstGeom prst="rect">
          <a:avLst/>
        </a:prstGeom>
        <a:ln>
          <a:noFill/>
        </a:ln>
      </xdr:spPr>
    </xdr:pic>
    <xdr:clientData/>
  </xdr:twoCellAnchor>
  <xdr:twoCellAnchor editAs="oneCell">
    <xdr:from>
      <xdr:col>10</xdr:col>
      <xdr:colOff>207645</xdr:colOff>
      <xdr:row>63</xdr:row>
      <xdr:rowOff>161925</xdr:rowOff>
    </xdr:from>
    <xdr:to>
      <xdr:col>10</xdr:col>
      <xdr:colOff>932815</xdr:colOff>
      <xdr:row>63</xdr:row>
      <xdr:rowOff>974725</xdr:rowOff>
    </xdr:to>
    <xdr:pic>
      <xdr:nvPicPr>
        <xdr:cNvPr id="91" name="ID_A4BFF5D978E946A98A2065CE3C94F538"/>
        <xdr:cNvPicPr>
          <a:picLocks noChangeAspect="1"/>
        </xdr:cNvPicPr>
      </xdr:nvPicPr>
      <xdr:blipFill>
        <a:blip r:embed="rId43"/>
        <a:stretch>
          <a:fillRect/>
        </a:stretch>
      </xdr:blipFill>
      <xdr:spPr>
        <a:xfrm>
          <a:off x="8592185" y="63729870"/>
          <a:ext cx="725170" cy="81280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207645</xdr:colOff>
      <xdr:row>64</xdr:row>
      <xdr:rowOff>161925</xdr:rowOff>
    </xdr:from>
    <xdr:to>
      <xdr:col>10</xdr:col>
      <xdr:colOff>932815</xdr:colOff>
      <xdr:row>64</xdr:row>
      <xdr:rowOff>831850</xdr:rowOff>
    </xdr:to>
    <xdr:pic>
      <xdr:nvPicPr>
        <xdr:cNvPr id="92" name="ID_84895C71DE2A4CAC972EAE5F218AFD5E"/>
        <xdr:cNvPicPr>
          <a:picLocks noChangeAspect="1"/>
        </xdr:cNvPicPr>
      </xdr:nvPicPr>
      <xdr:blipFill>
        <a:blip r:embed="rId44"/>
        <a:srcRect t="16059" b="8664"/>
        <a:stretch>
          <a:fillRect/>
        </a:stretch>
      </xdr:blipFill>
      <xdr:spPr>
        <a:xfrm>
          <a:off x="8592185" y="64872870"/>
          <a:ext cx="725170" cy="669925"/>
        </a:xfrm>
        <a:prstGeom prst="rect">
          <a:avLst/>
        </a:prstGeom>
      </xdr:spPr>
    </xdr:pic>
    <xdr:clientData/>
  </xdr:twoCellAnchor>
  <xdr:twoCellAnchor editAs="oneCell">
    <xdr:from>
      <xdr:col>10</xdr:col>
      <xdr:colOff>138430</xdr:colOff>
      <xdr:row>66</xdr:row>
      <xdr:rowOff>76200</xdr:rowOff>
    </xdr:from>
    <xdr:to>
      <xdr:col>10</xdr:col>
      <xdr:colOff>975360</xdr:colOff>
      <xdr:row>66</xdr:row>
      <xdr:rowOff>640715</xdr:rowOff>
    </xdr:to>
    <xdr:pic>
      <xdr:nvPicPr>
        <xdr:cNvPr id="93" name="ID_A897DBFE5CCE421584CE27030B94AD4B"/>
        <xdr:cNvPicPr>
          <a:picLocks noChangeAspect="1"/>
        </xdr:cNvPicPr>
      </xdr:nvPicPr>
      <xdr:blipFill>
        <a:blip r:embed="rId45"/>
        <a:stretch>
          <a:fillRect/>
        </a:stretch>
      </xdr:blipFill>
      <xdr:spPr>
        <a:xfrm>
          <a:off x="8522970" y="66933445"/>
          <a:ext cx="83693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67</xdr:row>
      <xdr:rowOff>161925</xdr:rowOff>
    </xdr:from>
    <xdr:to>
      <xdr:col>10</xdr:col>
      <xdr:colOff>1004570</xdr:colOff>
      <xdr:row>67</xdr:row>
      <xdr:rowOff>726440</xdr:rowOff>
    </xdr:to>
    <xdr:pic>
      <xdr:nvPicPr>
        <xdr:cNvPr id="94" name="ID_4395C12C54D241088A23F4274C7A54F7"/>
        <xdr:cNvPicPr>
          <a:picLocks noChangeAspect="1"/>
        </xdr:cNvPicPr>
      </xdr:nvPicPr>
      <xdr:blipFill>
        <a:blip r:embed="rId46"/>
        <a:stretch>
          <a:fillRect/>
        </a:stretch>
      </xdr:blipFill>
      <xdr:spPr>
        <a:xfrm>
          <a:off x="8551545" y="677811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68</xdr:row>
      <xdr:rowOff>161925</xdr:rowOff>
    </xdr:from>
    <xdr:to>
      <xdr:col>10</xdr:col>
      <xdr:colOff>1004570</xdr:colOff>
      <xdr:row>68</xdr:row>
      <xdr:rowOff>726440</xdr:rowOff>
    </xdr:to>
    <xdr:pic>
      <xdr:nvPicPr>
        <xdr:cNvPr id="95" name="ID_1648F4E19C354777B387CC9A2CA48D8A"/>
        <xdr:cNvPicPr>
          <a:picLocks noChangeAspect="1"/>
        </xdr:cNvPicPr>
      </xdr:nvPicPr>
      <xdr:blipFill>
        <a:blip r:embed="rId47"/>
        <a:stretch>
          <a:fillRect/>
        </a:stretch>
      </xdr:blipFill>
      <xdr:spPr>
        <a:xfrm>
          <a:off x="8551545" y="686701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70</xdr:row>
      <xdr:rowOff>161925</xdr:rowOff>
    </xdr:from>
    <xdr:to>
      <xdr:col>10</xdr:col>
      <xdr:colOff>1005205</xdr:colOff>
      <xdr:row>70</xdr:row>
      <xdr:rowOff>726440</xdr:rowOff>
    </xdr:to>
    <xdr:pic>
      <xdr:nvPicPr>
        <xdr:cNvPr id="96" name="ID_CDA373245224464CBF996D5F4524299D"/>
        <xdr:cNvPicPr>
          <a:picLocks noChangeAspect="1"/>
        </xdr:cNvPicPr>
      </xdr:nvPicPr>
      <xdr:blipFill>
        <a:blip r:embed="rId48"/>
        <a:stretch>
          <a:fillRect/>
        </a:stretch>
      </xdr:blipFill>
      <xdr:spPr>
        <a:xfrm>
          <a:off x="8551545" y="703338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71</xdr:row>
      <xdr:rowOff>161925</xdr:rowOff>
    </xdr:from>
    <xdr:to>
      <xdr:col>10</xdr:col>
      <xdr:colOff>1004570</xdr:colOff>
      <xdr:row>71</xdr:row>
      <xdr:rowOff>726440</xdr:rowOff>
    </xdr:to>
    <xdr:pic>
      <xdr:nvPicPr>
        <xdr:cNvPr id="97" name="ID_80EA85AA91CD407C873E4484CCB6B817"/>
        <xdr:cNvPicPr>
          <a:picLocks noChangeAspect="1"/>
        </xdr:cNvPicPr>
      </xdr:nvPicPr>
      <xdr:blipFill>
        <a:blip r:embed="rId49"/>
        <a:stretch>
          <a:fillRect/>
        </a:stretch>
      </xdr:blipFill>
      <xdr:spPr>
        <a:xfrm>
          <a:off x="8551545" y="711212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72</xdr:row>
      <xdr:rowOff>161925</xdr:rowOff>
    </xdr:from>
    <xdr:to>
      <xdr:col>10</xdr:col>
      <xdr:colOff>1005205</xdr:colOff>
      <xdr:row>72</xdr:row>
      <xdr:rowOff>718820</xdr:rowOff>
    </xdr:to>
    <xdr:pic>
      <xdr:nvPicPr>
        <xdr:cNvPr id="98" name="ID_922B8BF41C3D40F2B4B7F89B3C5C99DC"/>
        <xdr:cNvPicPr>
          <a:picLocks noChangeAspect="1"/>
        </xdr:cNvPicPr>
      </xdr:nvPicPr>
      <xdr:blipFill>
        <a:blip r:embed="rId50"/>
        <a:stretch>
          <a:fillRect/>
        </a:stretch>
      </xdr:blipFill>
      <xdr:spPr>
        <a:xfrm>
          <a:off x="8551545" y="72111870"/>
          <a:ext cx="838200" cy="55689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73</xdr:row>
      <xdr:rowOff>161925</xdr:rowOff>
    </xdr:from>
    <xdr:to>
      <xdr:col>10</xdr:col>
      <xdr:colOff>1005205</xdr:colOff>
      <xdr:row>73</xdr:row>
      <xdr:rowOff>718820</xdr:rowOff>
    </xdr:to>
    <xdr:pic>
      <xdr:nvPicPr>
        <xdr:cNvPr id="99" name="ID_2C319343F1E945CA8D007E05BF52F22C"/>
        <xdr:cNvPicPr>
          <a:picLocks noChangeAspect="1"/>
        </xdr:cNvPicPr>
      </xdr:nvPicPr>
      <xdr:blipFill>
        <a:blip r:embed="rId51"/>
        <a:stretch>
          <a:fillRect/>
        </a:stretch>
      </xdr:blipFill>
      <xdr:spPr>
        <a:xfrm>
          <a:off x="8551545" y="73026270"/>
          <a:ext cx="838200" cy="55689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74</xdr:row>
      <xdr:rowOff>161925</xdr:rowOff>
    </xdr:from>
    <xdr:to>
      <xdr:col>10</xdr:col>
      <xdr:colOff>1003935</xdr:colOff>
      <xdr:row>74</xdr:row>
      <xdr:rowOff>726440</xdr:rowOff>
    </xdr:to>
    <xdr:pic>
      <xdr:nvPicPr>
        <xdr:cNvPr id="100" name="ID_E6189422698D4D17B2EAFC61157BDF7E"/>
        <xdr:cNvPicPr>
          <a:picLocks noChangeAspect="1"/>
        </xdr:cNvPicPr>
      </xdr:nvPicPr>
      <xdr:blipFill>
        <a:blip r:embed="rId52"/>
        <a:stretch>
          <a:fillRect/>
        </a:stretch>
      </xdr:blipFill>
      <xdr:spPr>
        <a:xfrm>
          <a:off x="8551545" y="73915270"/>
          <a:ext cx="83693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75</xdr:row>
      <xdr:rowOff>161925</xdr:rowOff>
    </xdr:from>
    <xdr:to>
      <xdr:col>10</xdr:col>
      <xdr:colOff>1005205</xdr:colOff>
      <xdr:row>75</xdr:row>
      <xdr:rowOff>726440</xdr:rowOff>
    </xdr:to>
    <xdr:pic>
      <xdr:nvPicPr>
        <xdr:cNvPr id="101" name="ID_2D34A659BF6F4F8695C51B940E47DF83"/>
        <xdr:cNvPicPr>
          <a:picLocks noChangeAspect="1"/>
        </xdr:cNvPicPr>
      </xdr:nvPicPr>
      <xdr:blipFill>
        <a:blip r:embed="rId53"/>
        <a:stretch>
          <a:fillRect/>
        </a:stretch>
      </xdr:blipFill>
      <xdr:spPr>
        <a:xfrm>
          <a:off x="8551545" y="747661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76</xdr:row>
      <xdr:rowOff>161925</xdr:rowOff>
    </xdr:from>
    <xdr:to>
      <xdr:col>10</xdr:col>
      <xdr:colOff>1005205</xdr:colOff>
      <xdr:row>76</xdr:row>
      <xdr:rowOff>726440</xdr:rowOff>
    </xdr:to>
    <xdr:pic>
      <xdr:nvPicPr>
        <xdr:cNvPr id="102" name="ID_5E531721600D4680AF62BAEE13E41B61"/>
        <xdr:cNvPicPr>
          <a:picLocks noChangeAspect="1"/>
        </xdr:cNvPicPr>
      </xdr:nvPicPr>
      <xdr:blipFill>
        <a:blip r:embed="rId54"/>
        <a:stretch>
          <a:fillRect/>
        </a:stretch>
      </xdr:blipFill>
      <xdr:spPr>
        <a:xfrm>
          <a:off x="8551545" y="757186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77</xdr:row>
      <xdr:rowOff>161925</xdr:rowOff>
    </xdr:from>
    <xdr:to>
      <xdr:col>10</xdr:col>
      <xdr:colOff>1004570</xdr:colOff>
      <xdr:row>77</xdr:row>
      <xdr:rowOff>726440</xdr:rowOff>
    </xdr:to>
    <xdr:pic>
      <xdr:nvPicPr>
        <xdr:cNvPr id="103" name="ID_89AF34C502FF43DAAF4E123C32E593E2"/>
        <xdr:cNvPicPr>
          <a:picLocks noChangeAspect="1"/>
        </xdr:cNvPicPr>
      </xdr:nvPicPr>
      <xdr:blipFill>
        <a:blip r:embed="rId55"/>
        <a:stretch>
          <a:fillRect/>
        </a:stretch>
      </xdr:blipFill>
      <xdr:spPr>
        <a:xfrm>
          <a:off x="8551545" y="766076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78</xdr:row>
      <xdr:rowOff>161925</xdr:rowOff>
    </xdr:from>
    <xdr:to>
      <xdr:col>10</xdr:col>
      <xdr:colOff>1005205</xdr:colOff>
      <xdr:row>78</xdr:row>
      <xdr:rowOff>726440</xdr:rowOff>
    </xdr:to>
    <xdr:pic>
      <xdr:nvPicPr>
        <xdr:cNvPr id="104" name="ID_A95F07CEADE7466BA8AEB06438DF0AC6"/>
        <xdr:cNvPicPr>
          <a:picLocks noChangeAspect="1"/>
        </xdr:cNvPicPr>
      </xdr:nvPicPr>
      <xdr:blipFill>
        <a:blip r:embed="rId56"/>
        <a:stretch>
          <a:fillRect/>
        </a:stretch>
      </xdr:blipFill>
      <xdr:spPr>
        <a:xfrm>
          <a:off x="8551545" y="775601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79</xdr:row>
      <xdr:rowOff>161925</xdr:rowOff>
    </xdr:from>
    <xdr:to>
      <xdr:col>10</xdr:col>
      <xdr:colOff>1005205</xdr:colOff>
      <xdr:row>79</xdr:row>
      <xdr:rowOff>718185</xdr:rowOff>
    </xdr:to>
    <xdr:pic>
      <xdr:nvPicPr>
        <xdr:cNvPr id="105" name="ID_2D4A53CB5B2C41B995B01E0F8606D825"/>
        <xdr:cNvPicPr>
          <a:picLocks noChangeAspect="1"/>
        </xdr:cNvPicPr>
      </xdr:nvPicPr>
      <xdr:blipFill>
        <a:blip r:embed="rId57"/>
        <a:stretch>
          <a:fillRect/>
        </a:stretch>
      </xdr:blipFill>
      <xdr:spPr>
        <a:xfrm>
          <a:off x="8551545" y="78487270"/>
          <a:ext cx="838200" cy="55626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80</xdr:row>
      <xdr:rowOff>161925</xdr:rowOff>
    </xdr:from>
    <xdr:to>
      <xdr:col>10</xdr:col>
      <xdr:colOff>1004570</xdr:colOff>
      <xdr:row>80</xdr:row>
      <xdr:rowOff>726440</xdr:rowOff>
    </xdr:to>
    <xdr:pic>
      <xdr:nvPicPr>
        <xdr:cNvPr id="106" name="ID_35E69B88A8F34AC9AD1B1463294C644D"/>
        <xdr:cNvPicPr>
          <a:picLocks noChangeAspect="1"/>
        </xdr:cNvPicPr>
      </xdr:nvPicPr>
      <xdr:blipFill>
        <a:blip r:embed="rId58"/>
        <a:stretch>
          <a:fillRect/>
        </a:stretch>
      </xdr:blipFill>
      <xdr:spPr>
        <a:xfrm>
          <a:off x="8551545" y="793381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81</xdr:row>
      <xdr:rowOff>161925</xdr:rowOff>
    </xdr:from>
    <xdr:to>
      <xdr:col>10</xdr:col>
      <xdr:colOff>1005205</xdr:colOff>
      <xdr:row>81</xdr:row>
      <xdr:rowOff>718185</xdr:rowOff>
    </xdr:to>
    <xdr:pic>
      <xdr:nvPicPr>
        <xdr:cNvPr id="107" name="ID_FEF85A001B864AB0BD64D6A6CFCB5AB5"/>
        <xdr:cNvPicPr>
          <a:picLocks noChangeAspect="1"/>
        </xdr:cNvPicPr>
      </xdr:nvPicPr>
      <xdr:blipFill>
        <a:blip r:embed="rId59"/>
        <a:stretch>
          <a:fillRect/>
        </a:stretch>
      </xdr:blipFill>
      <xdr:spPr>
        <a:xfrm>
          <a:off x="8551545" y="80150970"/>
          <a:ext cx="838200" cy="55626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82</xdr:row>
      <xdr:rowOff>161925</xdr:rowOff>
    </xdr:from>
    <xdr:to>
      <xdr:col>10</xdr:col>
      <xdr:colOff>1005205</xdr:colOff>
      <xdr:row>82</xdr:row>
      <xdr:rowOff>726440</xdr:rowOff>
    </xdr:to>
    <xdr:pic>
      <xdr:nvPicPr>
        <xdr:cNvPr id="108" name="ID_1C5D078452B94478A79AEE7A7DA4D392"/>
        <xdr:cNvPicPr>
          <a:picLocks noChangeAspect="1"/>
        </xdr:cNvPicPr>
      </xdr:nvPicPr>
      <xdr:blipFill>
        <a:blip r:embed="rId60"/>
        <a:stretch>
          <a:fillRect/>
        </a:stretch>
      </xdr:blipFill>
      <xdr:spPr>
        <a:xfrm>
          <a:off x="8551545" y="810272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83</xdr:row>
      <xdr:rowOff>161925</xdr:rowOff>
    </xdr:from>
    <xdr:to>
      <xdr:col>10</xdr:col>
      <xdr:colOff>1004570</xdr:colOff>
      <xdr:row>83</xdr:row>
      <xdr:rowOff>726440</xdr:rowOff>
    </xdr:to>
    <xdr:pic>
      <xdr:nvPicPr>
        <xdr:cNvPr id="109" name="ID_7C258C3977B949959BB61B2F067F1391"/>
        <xdr:cNvPicPr>
          <a:picLocks noChangeAspect="1"/>
        </xdr:cNvPicPr>
      </xdr:nvPicPr>
      <xdr:blipFill>
        <a:blip r:embed="rId61"/>
        <a:stretch>
          <a:fillRect/>
        </a:stretch>
      </xdr:blipFill>
      <xdr:spPr>
        <a:xfrm>
          <a:off x="8551545" y="819670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84</xdr:row>
      <xdr:rowOff>161925</xdr:rowOff>
    </xdr:from>
    <xdr:to>
      <xdr:col>10</xdr:col>
      <xdr:colOff>1004570</xdr:colOff>
      <xdr:row>84</xdr:row>
      <xdr:rowOff>726440</xdr:rowOff>
    </xdr:to>
    <xdr:pic>
      <xdr:nvPicPr>
        <xdr:cNvPr id="110" name="ID_844110CC5354470F9AD130F82B6F3A37" descr="23.png"/>
        <xdr:cNvPicPr>
          <a:picLocks noChangeAspect="1"/>
        </xdr:cNvPicPr>
      </xdr:nvPicPr>
      <xdr:blipFill>
        <a:blip r:embed="rId62"/>
        <a:stretch>
          <a:fillRect/>
        </a:stretch>
      </xdr:blipFill>
      <xdr:spPr>
        <a:xfrm>
          <a:off x="8551545" y="82906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85</xdr:row>
      <xdr:rowOff>161925</xdr:rowOff>
    </xdr:from>
    <xdr:to>
      <xdr:col>10</xdr:col>
      <xdr:colOff>1004570</xdr:colOff>
      <xdr:row>85</xdr:row>
      <xdr:rowOff>726440</xdr:rowOff>
    </xdr:to>
    <xdr:pic>
      <xdr:nvPicPr>
        <xdr:cNvPr id="111" name="ID_151F41C9447146DEACC97E0FDF88F7BB" descr="1611837066(1)"/>
        <xdr:cNvPicPr>
          <a:picLocks noChangeAspect="1"/>
        </xdr:cNvPicPr>
      </xdr:nvPicPr>
      <xdr:blipFill>
        <a:blip r:embed="rId63"/>
        <a:stretch>
          <a:fillRect/>
        </a:stretch>
      </xdr:blipFill>
      <xdr:spPr>
        <a:xfrm>
          <a:off x="8551545" y="838466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86</xdr:row>
      <xdr:rowOff>161925</xdr:rowOff>
    </xdr:from>
    <xdr:to>
      <xdr:col>10</xdr:col>
      <xdr:colOff>1004570</xdr:colOff>
      <xdr:row>86</xdr:row>
      <xdr:rowOff>726440</xdr:rowOff>
    </xdr:to>
    <xdr:pic>
      <xdr:nvPicPr>
        <xdr:cNvPr id="112" name="ID_3A6478C1B2AF4336B5859856CC198296" descr="1611837048(1)"/>
        <xdr:cNvPicPr>
          <a:picLocks noChangeAspect="1"/>
        </xdr:cNvPicPr>
      </xdr:nvPicPr>
      <xdr:blipFill>
        <a:blip r:embed="rId64"/>
        <a:stretch>
          <a:fillRect/>
        </a:stretch>
      </xdr:blipFill>
      <xdr:spPr>
        <a:xfrm>
          <a:off x="8551545" y="847864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87</xdr:row>
      <xdr:rowOff>161925</xdr:rowOff>
    </xdr:from>
    <xdr:to>
      <xdr:col>10</xdr:col>
      <xdr:colOff>1004570</xdr:colOff>
      <xdr:row>87</xdr:row>
      <xdr:rowOff>726440</xdr:rowOff>
    </xdr:to>
    <xdr:pic>
      <xdr:nvPicPr>
        <xdr:cNvPr id="113" name="ID_3ACA4A6F1B3C414DA0F391706BA001FF"/>
        <xdr:cNvPicPr>
          <a:picLocks noChangeAspect="1"/>
        </xdr:cNvPicPr>
      </xdr:nvPicPr>
      <xdr:blipFill>
        <a:blip r:embed="rId65"/>
        <a:stretch>
          <a:fillRect/>
        </a:stretch>
      </xdr:blipFill>
      <xdr:spPr>
        <a:xfrm>
          <a:off x="8551545" y="857262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88</xdr:row>
      <xdr:rowOff>161925</xdr:rowOff>
    </xdr:from>
    <xdr:to>
      <xdr:col>10</xdr:col>
      <xdr:colOff>1004570</xdr:colOff>
      <xdr:row>88</xdr:row>
      <xdr:rowOff>726440</xdr:rowOff>
    </xdr:to>
    <xdr:pic>
      <xdr:nvPicPr>
        <xdr:cNvPr id="114" name="ID_8D5A661E9470443CB83AFDFDC2987789" descr="34.png"/>
        <xdr:cNvPicPr>
          <a:picLocks noChangeAspect="1"/>
        </xdr:cNvPicPr>
      </xdr:nvPicPr>
      <xdr:blipFill>
        <a:blip r:embed="rId66"/>
        <a:stretch>
          <a:fillRect/>
        </a:stretch>
      </xdr:blipFill>
      <xdr:spPr>
        <a:xfrm>
          <a:off x="8551545" y="866660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89</xdr:row>
      <xdr:rowOff>161925</xdr:rowOff>
    </xdr:from>
    <xdr:to>
      <xdr:col>10</xdr:col>
      <xdr:colOff>1004570</xdr:colOff>
      <xdr:row>89</xdr:row>
      <xdr:rowOff>726440</xdr:rowOff>
    </xdr:to>
    <xdr:pic>
      <xdr:nvPicPr>
        <xdr:cNvPr id="115" name="ID_A8BF65064C49473F93C0EB35BB668368" descr="4.png"/>
        <xdr:cNvPicPr>
          <a:picLocks noChangeAspect="1"/>
        </xdr:cNvPicPr>
      </xdr:nvPicPr>
      <xdr:blipFill>
        <a:blip r:embed="rId67"/>
        <a:stretch>
          <a:fillRect/>
        </a:stretch>
      </xdr:blipFill>
      <xdr:spPr>
        <a:xfrm>
          <a:off x="8551545" y="87605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90</xdr:row>
      <xdr:rowOff>161925</xdr:rowOff>
    </xdr:from>
    <xdr:to>
      <xdr:col>10</xdr:col>
      <xdr:colOff>1004570</xdr:colOff>
      <xdr:row>90</xdr:row>
      <xdr:rowOff>726440</xdr:rowOff>
    </xdr:to>
    <xdr:pic>
      <xdr:nvPicPr>
        <xdr:cNvPr id="116" name="ID_A983C7196CB34911A1E3ADB2533F7601"/>
        <xdr:cNvPicPr>
          <a:picLocks noChangeAspect="1"/>
        </xdr:cNvPicPr>
      </xdr:nvPicPr>
      <xdr:blipFill>
        <a:blip r:embed="rId68"/>
        <a:stretch>
          <a:fillRect/>
        </a:stretch>
      </xdr:blipFill>
      <xdr:spPr>
        <a:xfrm>
          <a:off x="8551545" y="88494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91</xdr:row>
      <xdr:rowOff>161925</xdr:rowOff>
    </xdr:from>
    <xdr:to>
      <xdr:col>10</xdr:col>
      <xdr:colOff>1004570</xdr:colOff>
      <xdr:row>91</xdr:row>
      <xdr:rowOff>726440</xdr:rowOff>
    </xdr:to>
    <xdr:pic>
      <xdr:nvPicPr>
        <xdr:cNvPr id="117" name="ID_BBCE90DA9DB041BA8C940EB0875F8D79"/>
        <xdr:cNvPicPr>
          <a:picLocks noChangeAspect="1"/>
        </xdr:cNvPicPr>
      </xdr:nvPicPr>
      <xdr:blipFill>
        <a:blip r:embed="rId69"/>
        <a:stretch>
          <a:fillRect/>
        </a:stretch>
      </xdr:blipFill>
      <xdr:spPr>
        <a:xfrm>
          <a:off x="8551545" y="89383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92</xdr:row>
      <xdr:rowOff>161925</xdr:rowOff>
    </xdr:from>
    <xdr:to>
      <xdr:col>10</xdr:col>
      <xdr:colOff>1004570</xdr:colOff>
      <xdr:row>92</xdr:row>
      <xdr:rowOff>726440</xdr:rowOff>
    </xdr:to>
    <xdr:pic>
      <xdr:nvPicPr>
        <xdr:cNvPr id="118" name="ID_9EB0F85A01FF4B45ABBA79FED4130D0D" descr="8.png"/>
        <xdr:cNvPicPr>
          <a:picLocks noChangeAspect="1"/>
        </xdr:cNvPicPr>
      </xdr:nvPicPr>
      <xdr:blipFill>
        <a:blip r:embed="rId70"/>
        <a:stretch>
          <a:fillRect/>
        </a:stretch>
      </xdr:blipFill>
      <xdr:spPr>
        <a:xfrm>
          <a:off x="8551545" y="90272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93</xdr:row>
      <xdr:rowOff>161925</xdr:rowOff>
    </xdr:from>
    <xdr:to>
      <xdr:col>10</xdr:col>
      <xdr:colOff>1004570</xdr:colOff>
      <xdr:row>93</xdr:row>
      <xdr:rowOff>726440</xdr:rowOff>
    </xdr:to>
    <xdr:pic>
      <xdr:nvPicPr>
        <xdr:cNvPr id="119" name="ID_D85391F5F1E045E3B3AFEF8F45B5D136" descr="31.png"/>
        <xdr:cNvPicPr>
          <a:picLocks noChangeAspect="1"/>
        </xdr:cNvPicPr>
      </xdr:nvPicPr>
      <xdr:blipFill>
        <a:blip r:embed="rId71"/>
        <a:stretch>
          <a:fillRect/>
        </a:stretch>
      </xdr:blipFill>
      <xdr:spPr>
        <a:xfrm>
          <a:off x="8551545" y="91161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94</xdr:row>
      <xdr:rowOff>161925</xdr:rowOff>
    </xdr:from>
    <xdr:to>
      <xdr:col>10</xdr:col>
      <xdr:colOff>1004570</xdr:colOff>
      <xdr:row>94</xdr:row>
      <xdr:rowOff>726440</xdr:rowOff>
    </xdr:to>
    <xdr:pic>
      <xdr:nvPicPr>
        <xdr:cNvPr id="120" name="ID_B8C3F2B9519346E4AF45B313AC9716C5" descr="33.png"/>
        <xdr:cNvPicPr>
          <a:picLocks noChangeAspect="1"/>
        </xdr:cNvPicPr>
      </xdr:nvPicPr>
      <xdr:blipFill>
        <a:blip r:embed="rId72"/>
        <a:stretch>
          <a:fillRect/>
        </a:stretch>
      </xdr:blipFill>
      <xdr:spPr>
        <a:xfrm>
          <a:off x="8551545" y="92050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95</xdr:row>
      <xdr:rowOff>161925</xdr:rowOff>
    </xdr:from>
    <xdr:to>
      <xdr:col>10</xdr:col>
      <xdr:colOff>1004570</xdr:colOff>
      <xdr:row>95</xdr:row>
      <xdr:rowOff>726440</xdr:rowOff>
    </xdr:to>
    <xdr:pic>
      <xdr:nvPicPr>
        <xdr:cNvPr id="121" name="ID_01313395F9D24E599A990D39753041DA"/>
        <xdr:cNvPicPr>
          <a:picLocks noChangeAspect="1"/>
        </xdr:cNvPicPr>
      </xdr:nvPicPr>
      <xdr:blipFill>
        <a:blip r:embed="rId73"/>
        <a:stretch>
          <a:fillRect/>
        </a:stretch>
      </xdr:blipFill>
      <xdr:spPr>
        <a:xfrm>
          <a:off x="8551545" y="92939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96</xdr:row>
      <xdr:rowOff>161925</xdr:rowOff>
    </xdr:from>
    <xdr:to>
      <xdr:col>10</xdr:col>
      <xdr:colOff>1004570</xdr:colOff>
      <xdr:row>96</xdr:row>
      <xdr:rowOff>726440</xdr:rowOff>
    </xdr:to>
    <xdr:pic>
      <xdr:nvPicPr>
        <xdr:cNvPr id="122" name="ID_78F14A3ED23F464C9CCF61B1116176AF"/>
        <xdr:cNvPicPr>
          <a:picLocks noChangeAspect="1"/>
        </xdr:cNvPicPr>
      </xdr:nvPicPr>
      <xdr:blipFill>
        <a:blip r:embed="rId74"/>
        <a:stretch>
          <a:fillRect/>
        </a:stretch>
      </xdr:blipFill>
      <xdr:spPr>
        <a:xfrm>
          <a:off x="8551545" y="93828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97</xdr:row>
      <xdr:rowOff>161925</xdr:rowOff>
    </xdr:from>
    <xdr:to>
      <xdr:col>10</xdr:col>
      <xdr:colOff>1004570</xdr:colOff>
      <xdr:row>97</xdr:row>
      <xdr:rowOff>726440</xdr:rowOff>
    </xdr:to>
    <xdr:pic>
      <xdr:nvPicPr>
        <xdr:cNvPr id="123" name="ID_25C8B4A7BF7549548847D80CB3C60D41" descr="1647418830(1)"/>
        <xdr:cNvPicPr>
          <a:picLocks noChangeAspect="1"/>
        </xdr:cNvPicPr>
      </xdr:nvPicPr>
      <xdr:blipFill>
        <a:blip r:embed="rId75"/>
        <a:stretch>
          <a:fillRect/>
        </a:stretch>
      </xdr:blipFill>
      <xdr:spPr>
        <a:xfrm>
          <a:off x="8551545" y="94717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98</xdr:row>
      <xdr:rowOff>161925</xdr:rowOff>
    </xdr:from>
    <xdr:to>
      <xdr:col>10</xdr:col>
      <xdr:colOff>1005205</xdr:colOff>
      <xdr:row>98</xdr:row>
      <xdr:rowOff>726440</xdr:rowOff>
    </xdr:to>
    <xdr:pic>
      <xdr:nvPicPr>
        <xdr:cNvPr id="124" name="ID_0DBD1C1A77434A95915E5C44C24469BD" descr="1647418864(1)"/>
        <xdr:cNvPicPr>
          <a:picLocks noChangeAspect="1"/>
        </xdr:cNvPicPr>
      </xdr:nvPicPr>
      <xdr:blipFill>
        <a:blip r:embed="rId76"/>
        <a:stretch>
          <a:fillRect/>
        </a:stretch>
      </xdr:blipFill>
      <xdr:spPr>
        <a:xfrm>
          <a:off x="8551545" y="956068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99</xdr:row>
      <xdr:rowOff>161925</xdr:rowOff>
    </xdr:from>
    <xdr:to>
      <xdr:col>10</xdr:col>
      <xdr:colOff>1003935</xdr:colOff>
      <xdr:row>99</xdr:row>
      <xdr:rowOff>726440</xdr:rowOff>
    </xdr:to>
    <xdr:pic>
      <xdr:nvPicPr>
        <xdr:cNvPr id="125" name="ID_50812F68035B4EF9832A04936FAD0AD1" descr="1647418889(1)"/>
        <xdr:cNvPicPr>
          <a:picLocks noChangeAspect="1"/>
        </xdr:cNvPicPr>
      </xdr:nvPicPr>
      <xdr:blipFill>
        <a:blip r:embed="rId77"/>
        <a:stretch>
          <a:fillRect/>
        </a:stretch>
      </xdr:blipFill>
      <xdr:spPr>
        <a:xfrm>
          <a:off x="8551545" y="96495870"/>
          <a:ext cx="83693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100</xdr:row>
      <xdr:rowOff>161925</xdr:rowOff>
    </xdr:from>
    <xdr:to>
      <xdr:col>10</xdr:col>
      <xdr:colOff>1004570</xdr:colOff>
      <xdr:row>100</xdr:row>
      <xdr:rowOff>726440</xdr:rowOff>
    </xdr:to>
    <xdr:pic>
      <xdr:nvPicPr>
        <xdr:cNvPr id="126" name="ID_DBD7E0CA343D4CEE8B26F86492977540" descr="1647418905(1)"/>
        <xdr:cNvPicPr>
          <a:picLocks noChangeAspect="1"/>
        </xdr:cNvPicPr>
      </xdr:nvPicPr>
      <xdr:blipFill>
        <a:blip r:embed="rId78"/>
        <a:stretch>
          <a:fillRect/>
        </a:stretch>
      </xdr:blipFill>
      <xdr:spPr>
        <a:xfrm>
          <a:off x="8551545" y="97384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101</xdr:row>
      <xdr:rowOff>161925</xdr:rowOff>
    </xdr:from>
    <xdr:to>
      <xdr:col>10</xdr:col>
      <xdr:colOff>1004570</xdr:colOff>
      <xdr:row>101</xdr:row>
      <xdr:rowOff>725805</xdr:rowOff>
    </xdr:to>
    <xdr:pic>
      <xdr:nvPicPr>
        <xdr:cNvPr id="127" name="ID_013AA6E833984765A240B94FE8F5464D" descr="C:/Users/Administrator/AppData/Local/Temp/picturecompress_20220113153216/output_68.pngoutput_68"/>
        <xdr:cNvPicPr>
          <a:picLocks noChangeAspect="1"/>
        </xdr:cNvPicPr>
      </xdr:nvPicPr>
      <xdr:blipFill>
        <a:blip r:embed="rId19"/>
        <a:stretch>
          <a:fillRect/>
        </a:stretch>
      </xdr:blipFill>
      <xdr:spPr>
        <a:xfrm>
          <a:off x="8551545" y="98273870"/>
          <a:ext cx="837565" cy="56388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102</xdr:row>
      <xdr:rowOff>161925</xdr:rowOff>
    </xdr:from>
    <xdr:to>
      <xdr:col>10</xdr:col>
      <xdr:colOff>1004570</xdr:colOff>
      <xdr:row>102</xdr:row>
      <xdr:rowOff>726440</xdr:rowOff>
    </xdr:to>
    <xdr:pic>
      <xdr:nvPicPr>
        <xdr:cNvPr id="128" name="ID_699C8B831284438A9300DF25F26D8132"/>
        <xdr:cNvPicPr>
          <a:picLocks noChangeAspect="1"/>
        </xdr:cNvPicPr>
      </xdr:nvPicPr>
      <xdr:blipFill>
        <a:blip r:embed="rId79"/>
        <a:stretch>
          <a:fillRect/>
        </a:stretch>
      </xdr:blipFill>
      <xdr:spPr>
        <a:xfrm>
          <a:off x="8551545" y="99162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103</xdr:row>
      <xdr:rowOff>161925</xdr:rowOff>
    </xdr:from>
    <xdr:to>
      <xdr:col>10</xdr:col>
      <xdr:colOff>1004570</xdr:colOff>
      <xdr:row>103</xdr:row>
      <xdr:rowOff>726440</xdr:rowOff>
    </xdr:to>
    <xdr:pic>
      <xdr:nvPicPr>
        <xdr:cNvPr id="129" name="ID_36DEC75D90324A068F988FFA7E2C193F"/>
        <xdr:cNvPicPr>
          <a:picLocks noChangeAspect="1"/>
        </xdr:cNvPicPr>
      </xdr:nvPicPr>
      <xdr:blipFill>
        <a:blip r:embed="rId80"/>
        <a:stretch>
          <a:fillRect/>
        </a:stretch>
      </xdr:blipFill>
      <xdr:spPr>
        <a:xfrm>
          <a:off x="8551545" y="100051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104</xdr:row>
      <xdr:rowOff>161925</xdr:rowOff>
    </xdr:from>
    <xdr:to>
      <xdr:col>10</xdr:col>
      <xdr:colOff>1005205</xdr:colOff>
      <xdr:row>104</xdr:row>
      <xdr:rowOff>726440</xdr:rowOff>
    </xdr:to>
    <xdr:pic>
      <xdr:nvPicPr>
        <xdr:cNvPr id="130" name="ID_A2D50733D21C47B392C09A7BA2CB0B25"/>
        <xdr:cNvPicPr>
          <a:picLocks noChangeAspect="1"/>
        </xdr:cNvPicPr>
      </xdr:nvPicPr>
      <xdr:blipFill>
        <a:blip r:embed="rId81"/>
        <a:stretch>
          <a:fillRect/>
        </a:stretch>
      </xdr:blipFill>
      <xdr:spPr>
        <a:xfrm>
          <a:off x="8551545" y="100940870"/>
          <a:ext cx="838200"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105</xdr:row>
      <xdr:rowOff>161925</xdr:rowOff>
    </xdr:from>
    <xdr:to>
      <xdr:col>10</xdr:col>
      <xdr:colOff>1005205</xdr:colOff>
      <xdr:row>105</xdr:row>
      <xdr:rowOff>718185</xdr:rowOff>
    </xdr:to>
    <xdr:pic>
      <xdr:nvPicPr>
        <xdr:cNvPr id="131" name="ID_A9C4B0A133E34A599F874C100F1E184F"/>
        <xdr:cNvPicPr>
          <a:picLocks noChangeAspect="1"/>
        </xdr:cNvPicPr>
      </xdr:nvPicPr>
      <xdr:blipFill>
        <a:blip r:embed="rId82"/>
        <a:stretch>
          <a:fillRect/>
        </a:stretch>
      </xdr:blipFill>
      <xdr:spPr>
        <a:xfrm>
          <a:off x="8551545" y="101829870"/>
          <a:ext cx="838200" cy="55626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106</xdr:row>
      <xdr:rowOff>161925</xdr:rowOff>
    </xdr:from>
    <xdr:to>
      <xdr:col>10</xdr:col>
      <xdr:colOff>1005205</xdr:colOff>
      <xdr:row>106</xdr:row>
      <xdr:rowOff>718185</xdr:rowOff>
    </xdr:to>
    <xdr:pic>
      <xdr:nvPicPr>
        <xdr:cNvPr id="132" name="ID_CA642675FD4C4CC194B11C722BE8B4C2"/>
        <xdr:cNvPicPr>
          <a:picLocks noChangeAspect="1"/>
        </xdr:cNvPicPr>
      </xdr:nvPicPr>
      <xdr:blipFill>
        <a:blip r:embed="rId83"/>
        <a:stretch>
          <a:fillRect/>
        </a:stretch>
      </xdr:blipFill>
      <xdr:spPr>
        <a:xfrm>
          <a:off x="8551545" y="102718870"/>
          <a:ext cx="838200" cy="55626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107</xdr:row>
      <xdr:rowOff>161925</xdr:rowOff>
    </xdr:from>
    <xdr:to>
      <xdr:col>10</xdr:col>
      <xdr:colOff>1004570</xdr:colOff>
      <xdr:row>107</xdr:row>
      <xdr:rowOff>726440</xdr:rowOff>
    </xdr:to>
    <xdr:pic>
      <xdr:nvPicPr>
        <xdr:cNvPr id="133" name="ID_8F9B71082342462F83DE70BBB0BB2247" descr="14.png"/>
        <xdr:cNvPicPr>
          <a:picLocks noChangeAspect="1"/>
        </xdr:cNvPicPr>
      </xdr:nvPicPr>
      <xdr:blipFill>
        <a:blip r:embed="rId84"/>
        <a:stretch>
          <a:fillRect/>
        </a:stretch>
      </xdr:blipFill>
      <xdr:spPr>
        <a:xfrm>
          <a:off x="8551545" y="103607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108</xdr:row>
      <xdr:rowOff>161925</xdr:rowOff>
    </xdr:from>
    <xdr:to>
      <xdr:col>10</xdr:col>
      <xdr:colOff>1004570</xdr:colOff>
      <xdr:row>108</xdr:row>
      <xdr:rowOff>726440</xdr:rowOff>
    </xdr:to>
    <xdr:pic>
      <xdr:nvPicPr>
        <xdr:cNvPr id="134" name="ID_D6D40884183D407FAD91987B36464C9C"/>
        <xdr:cNvPicPr>
          <a:picLocks noChangeAspect="1"/>
        </xdr:cNvPicPr>
      </xdr:nvPicPr>
      <xdr:blipFill>
        <a:blip r:embed="rId85"/>
        <a:stretch>
          <a:fillRect/>
        </a:stretch>
      </xdr:blipFill>
      <xdr:spPr>
        <a:xfrm>
          <a:off x="8551545" y="104496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109</xdr:row>
      <xdr:rowOff>161925</xdr:rowOff>
    </xdr:from>
    <xdr:to>
      <xdr:col>10</xdr:col>
      <xdr:colOff>1004570</xdr:colOff>
      <xdr:row>109</xdr:row>
      <xdr:rowOff>726440</xdr:rowOff>
    </xdr:to>
    <xdr:pic>
      <xdr:nvPicPr>
        <xdr:cNvPr id="135" name="ID_59F9FF57A6EB4D38B981C8D60E0CE275"/>
        <xdr:cNvPicPr>
          <a:picLocks noChangeAspect="1"/>
        </xdr:cNvPicPr>
      </xdr:nvPicPr>
      <xdr:blipFill>
        <a:blip r:embed="rId86"/>
        <a:stretch>
          <a:fillRect/>
        </a:stretch>
      </xdr:blipFill>
      <xdr:spPr>
        <a:xfrm>
          <a:off x="8551545" y="105385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110</xdr:row>
      <xdr:rowOff>161925</xdr:rowOff>
    </xdr:from>
    <xdr:to>
      <xdr:col>10</xdr:col>
      <xdr:colOff>1004570</xdr:colOff>
      <xdr:row>110</xdr:row>
      <xdr:rowOff>726440</xdr:rowOff>
    </xdr:to>
    <xdr:pic>
      <xdr:nvPicPr>
        <xdr:cNvPr id="136" name="ID_048655C736674885842C1C7D27CEE94B"/>
        <xdr:cNvPicPr>
          <a:picLocks noChangeAspect="1"/>
        </xdr:cNvPicPr>
      </xdr:nvPicPr>
      <xdr:blipFill>
        <a:blip r:embed="rId87"/>
        <a:stretch>
          <a:fillRect/>
        </a:stretch>
      </xdr:blipFill>
      <xdr:spPr>
        <a:xfrm>
          <a:off x="8551545" y="106274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111</xdr:row>
      <xdr:rowOff>161925</xdr:rowOff>
    </xdr:from>
    <xdr:to>
      <xdr:col>10</xdr:col>
      <xdr:colOff>1004570</xdr:colOff>
      <xdr:row>111</xdr:row>
      <xdr:rowOff>726440</xdr:rowOff>
    </xdr:to>
    <xdr:pic>
      <xdr:nvPicPr>
        <xdr:cNvPr id="137" name="ID_755D9A799E8647EB81F9CB5A76C347E8"/>
        <xdr:cNvPicPr>
          <a:picLocks noChangeAspect="1"/>
        </xdr:cNvPicPr>
      </xdr:nvPicPr>
      <xdr:blipFill>
        <a:blip r:embed="rId88"/>
        <a:stretch>
          <a:fillRect/>
        </a:stretch>
      </xdr:blipFill>
      <xdr:spPr>
        <a:xfrm>
          <a:off x="8551545" y="107163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112</xdr:row>
      <xdr:rowOff>161925</xdr:rowOff>
    </xdr:from>
    <xdr:to>
      <xdr:col>10</xdr:col>
      <xdr:colOff>1004570</xdr:colOff>
      <xdr:row>112</xdr:row>
      <xdr:rowOff>726440</xdr:rowOff>
    </xdr:to>
    <xdr:pic>
      <xdr:nvPicPr>
        <xdr:cNvPr id="138" name="ID_52BD31E1376D469EB85C0EE36A7E329F"/>
        <xdr:cNvPicPr>
          <a:picLocks noChangeAspect="1"/>
        </xdr:cNvPicPr>
      </xdr:nvPicPr>
      <xdr:blipFill>
        <a:blip r:embed="rId89"/>
        <a:stretch>
          <a:fillRect/>
        </a:stretch>
      </xdr:blipFill>
      <xdr:spPr>
        <a:xfrm>
          <a:off x="8551545" y="108052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113</xdr:row>
      <xdr:rowOff>161925</xdr:rowOff>
    </xdr:from>
    <xdr:to>
      <xdr:col>10</xdr:col>
      <xdr:colOff>1004570</xdr:colOff>
      <xdr:row>113</xdr:row>
      <xdr:rowOff>726440</xdr:rowOff>
    </xdr:to>
    <xdr:pic>
      <xdr:nvPicPr>
        <xdr:cNvPr id="139" name="ID_53B29B70F49D44ED887676A1A42F2C87"/>
        <xdr:cNvPicPr>
          <a:picLocks noChangeAspect="1"/>
        </xdr:cNvPicPr>
      </xdr:nvPicPr>
      <xdr:blipFill>
        <a:blip r:embed="rId90"/>
        <a:stretch>
          <a:fillRect/>
        </a:stretch>
      </xdr:blipFill>
      <xdr:spPr>
        <a:xfrm>
          <a:off x="8551545" y="108941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114</xdr:row>
      <xdr:rowOff>161925</xdr:rowOff>
    </xdr:from>
    <xdr:to>
      <xdr:col>10</xdr:col>
      <xdr:colOff>1004570</xdr:colOff>
      <xdr:row>114</xdr:row>
      <xdr:rowOff>726440</xdr:rowOff>
    </xdr:to>
    <xdr:pic>
      <xdr:nvPicPr>
        <xdr:cNvPr id="140" name="ID_85CA6295EB4E46789B9E7ABDC9BE1378"/>
        <xdr:cNvPicPr>
          <a:picLocks noChangeAspect="1"/>
        </xdr:cNvPicPr>
      </xdr:nvPicPr>
      <xdr:blipFill>
        <a:blip r:embed="rId91"/>
        <a:stretch>
          <a:fillRect/>
        </a:stretch>
      </xdr:blipFill>
      <xdr:spPr>
        <a:xfrm>
          <a:off x="8551545" y="109830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115</xdr:row>
      <xdr:rowOff>161925</xdr:rowOff>
    </xdr:from>
    <xdr:to>
      <xdr:col>10</xdr:col>
      <xdr:colOff>1004570</xdr:colOff>
      <xdr:row>115</xdr:row>
      <xdr:rowOff>726440</xdr:rowOff>
    </xdr:to>
    <xdr:pic>
      <xdr:nvPicPr>
        <xdr:cNvPr id="141" name="ID_70FCC794C9DF406992ABA6A96F5A2CE9"/>
        <xdr:cNvPicPr>
          <a:picLocks noChangeAspect="1"/>
        </xdr:cNvPicPr>
      </xdr:nvPicPr>
      <xdr:blipFill>
        <a:blip r:embed="rId92"/>
        <a:stretch>
          <a:fillRect/>
        </a:stretch>
      </xdr:blipFill>
      <xdr:spPr>
        <a:xfrm>
          <a:off x="8551545" y="110719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116</xdr:row>
      <xdr:rowOff>161925</xdr:rowOff>
    </xdr:from>
    <xdr:to>
      <xdr:col>10</xdr:col>
      <xdr:colOff>1004570</xdr:colOff>
      <xdr:row>116</xdr:row>
      <xdr:rowOff>726440</xdr:rowOff>
    </xdr:to>
    <xdr:pic>
      <xdr:nvPicPr>
        <xdr:cNvPr id="142" name="ID_DDFC5239CD384D9DBF7390AE0121D71C"/>
        <xdr:cNvPicPr>
          <a:picLocks noChangeAspect="1"/>
        </xdr:cNvPicPr>
      </xdr:nvPicPr>
      <xdr:blipFill>
        <a:blip r:embed="rId93"/>
        <a:stretch>
          <a:fillRect/>
        </a:stretch>
      </xdr:blipFill>
      <xdr:spPr>
        <a:xfrm>
          <a:off x="8551545" y="111608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117</xdr:row>
      <xdr:rowOff>161925</xdr:rowOff>
    </xdr:from>
    <xdr:to>
      <xdr:col>10</xdr:col>
      <xdr:colOff>1004570</xdr:colOff>
      <xdr:row>117</xdr:row>
      <xdr:rowOff>726440</xdr:rowOff>
    </xdr:to>
    <xdr:pic>
      <xdr:nvPicPr>
        <xdr:cNvPr id="143" name="ID_582F7D8C92DE44CCA32210277F637A31"/>
        <xdr:cNvPicPr>
          <a:picLocks noChangeAspect="1"/>
        </xdr:cNvPicPr>
      </xdr:nvPicPr>
      <xdr:blipFill>
        <a:blip r:embed="rId94"/>
        <a:stretch>
          <a:fillRect/>
        </a:stretch>
      </xdr:blipFill>
      <xdr:spPr>
        <a:xfrm>
          <a:off x="8551545" y="112497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320675</xdr:colOff>
      <xdr:row>118</xdr:row>
      <xdr:rowOff>161925</xdr:rowOff>
    </xdr:from>
    <xdr:to>
      <xdr:col>10</xdr:col>
      <xdr:colOff>728980</xdr:colOff>
      <xdr:row>118</xdr:row>
      <xdr:rowOff>780415</xdr:rowOff>
    </xdr:to>
    <xdr:pic>
      <xdr:nvPicPr>
        <xdr:cNvPr id="144" name="ID_BADE1A12644A4EA5BDCC9A90C4EDB9D9" descr="1611836795(1)"/>
        <xdr:cNvPicPr>
          <a:picLocks noChangeAspect="1"/>
        </xdr:cNvPicPr>
      </xdr:nvPicPr>
      <xdr:blipFill>
        <a:blip r:embed="rId95"/>
        <a:stretch>
          <a:fillRect/>
        </a:stretch>
      </xdr:blipFill>
      <xdr:spPr>
        <a:xfrm>
          <a:off x="8705215" y="113386870"/>
          <a:ext cx="408305" cy="618490"/>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119</xdr:row>
      <xdr:rowOff>161925</xdr:rowOff>
    </xdr:from>
    <xdr:to>
      <xdr:col>10</xdr:col>
      <xdr:colOff>1004570</xdr:colOff>
      <xdr:row>119</xdr:row>
      <xdr:rowOff>726440</xdr:rowOff>
    </xdr:to>
    <xdr:pic>
      <xdr:nvPicPr>
        <xdr:cNvPr id="145" name="ID_2E225EAD8CE347139E44CC61DB569342" descr="9.png"/>
        <xdr:cNvPicPr>
          <a:picLocks noChangeAspect="1"/>
        </xdr:cNvPicPr>
      </xdr:nvPicPr>
      <xdr:blipFill>
        <a:blip r:embed="rId96"/>
        <a:stretch>
          <a:fillRect/>
        </a:stretch>
      </xdr:blipFill>
      <xdr:spPr>
        <a:xfrm>
          <a:off x="8551545" y="114275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120</xdr:row>
      <xdr:rowOff>161925</xdr:rowOff>
    </xdr:from>
    <xdr:to>
      <xdr:col>10</xdr:col>
      <xdr:colOff>1004570</xdr:colOff>
      <xdr:row>120</xdr:row>
      <xdr:rowOff>726440</xdr:rowOff>
    </xdr:to>
    <xdr:pic>
      <xdr:nvPicPr>
        <xdr:cNvPr id="146" name="ID_A4805A9BF465409FAE345B3A56E5156C" descr="10.png"/>
        <xdr:cNvPicPr>
          <a:picLocks noChangeAspect="1"/>
        </xdr:cNvPicPr>
      </xdr:nvPicPr>
      <xdr:blipFill>
        <a:blip r:embed="rId97"/>
        <a:stretch>
          <a:fillRect/>
        </a:stretch>
      </xdr:blipFill>
      <xdr:spPr>
        <a:xfrm>
          <a:off x="8551545" y="115164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167005</xdr:colOff>
      <xdr:row>121</xdr:row>
      <xdr:rowOff>161925</xdr:rowOff>
    </xdr:from>
    <xdr:to>
      <xdr:col>10</xdr:col>
      <xdr:colOff>1004570</xdr:colOff>
      <xdr:row>121</xdr:row>
      <xdr:rowOff>726440</xdr:rowOff>
    </xdr:to>
    <xdr:pic>
      <xdr:nvPicPr>
        <xdr:cNvPr id="147" name="ID_3CEB231C76604BF28E73508DDF8D8BD5"/>
        <xdr:cNvPicPr>
          <a:picLocks noChangeAspect="1"/>
        </xdr:cNvPicPr>
      </xdr:nvPicPr>
      <xdr:blipFill>
        <a:blip r:embed="rId98"/>
        <a:stretch>
          <a:fillRect/>
        </a:stretch>
      </xdr:blipFill>
      <xdr:spPr>
        <a:xfrm>
          <a:off x="8551545" y="116053870"/>
          <a:ext cx="837565" cy="564515"/>
        </a:xfrm>
        <a:prstGeom prst="rect">
          <a:avLst/>
        </a:prstGeom>
        <a:noFill/>
        <a:ln w="19050" cap="flat" cmpd="sng">
          <a:noFill/>
          <a:prstDash val="solid"/>
          <a:round/>
          <a:headEnd type="none" w="med" len="med"/>
          <a:tailEnd type="none" w="med" len="med"/>
        </a:ln>
      </xdr:spPr>
    </xdr:pic>
    <xdr:clientData/>
  </xdr:twoCellAnchor>
  <xdr:twoCellAnchor editAs="oneCell">
    <xdr:from>
      <xdr:col>10</xdr:col>
      <xdr:colOff>335915</xdr:colOff>
      <xdr:row>52</xdr:row>
      <xdr:rowOff>95885</xdr:rowOff>
    </xdr:from>
    <xdr:to>
      <xdr:col>10</xdr:col>
      <xdr:colOff>843280</xdr:colOff>
      <xdr:row>52</xdr:row>
      <xdr:rowOff>801370</xdr:rowOff>
    </xdr:to>
    <xdr:pic>
      <xdr:nvPicPr>
        <xdr:cNvPr id="148" name="图片 147"/>
        <xdr:cNvPicPr>
          <a:picLocks noChangeAspect="1"/>
        </xdr:cNvPicPr>
      </xdr:nvPicPr>
      <xdr:blipFill>
        <a:blip r:embed="rId99"/>
        <a:stretch>
          <a:fillRect/>
        </a:stretch>
      </xdr:blipFill>
      <xdr:spPr>
        <a:xfrm>
          <a:off x="8720455" y="52703730"/>
          <a:ext cx="507365" cy="705485"/>
        </a:xfrm>
        <a:prstGeom prst="rect">
          <a:avLst/>
        </a:prstGeom>
        <a:noFill/>
        <a:ln w="9525">
          <a:noFill/>
        </a:ln>
      </xdr:spPr>
    </xdr:pic>
    <xdr:clientData/>
  </xdr:twoCellAnchor>
  <xdr:twoCellAnchor editAs="oneCell">
    <xdr:from>
      <xdr:col>10</xdr:col>
      <xdr:colOff>0</xdr:colOff>
      <xdr:row>122</xdr:row>
      <xdr:rowOff>0</xdr:rowOff>
    </xdr:from>
    <xdr:to>
      <xdr:col>10</xdr:col>
      <xdr:colOff>0</xdr:colOff>
      <xdr:row>122</xdr:row>
      <xdr:rowOff>95250</xdr:rowOff>
    </xdr:to>
    <xdr:pic>
      <xdr:nvPicPr>
        <xdr:cNvPr id="149" name="图片 148"/>
        <xdr:cNvPicPr>
          <a:picLocks noChangeAspect="1"/>
        </xdr:cNvPicPr>
      </xdr:nvPicPr>
      <xdr:blipFill>
        <a:blip r:embed="rId1" cstate="print"/>
        <a:stretch>
          <a:fillRect/>
        </a:stretch>
      </xdr:blipFill>
      <xdr:spPr>
        <a:xfrm>
          <a:off x="8384540" y="116780945"/>
          <a:ext cx="0" cy="95250"/>
        </a:xfrm>
        <a:prstGeom prst="rect">
          <a:avLst/>
        </a:prstGeom>
        <a:noFill/>
        <a:ln w="9525">
          <a:noFill/>
        </a:ln>
      </xdr:spPr>
    </xdr:pic>
    <xdr:clientData/>
  </xdr:twoCellAnchor>
  <xdr:twoCellAnchor editAs="oneCell">
    <xdr:from>
      <xdr:col>10</xdr:col>
      <xdr:colOff>92075</xdr:colOff>
      <xdr:row>51</xdr:row>
      <xdr:rowOff>103505</xdr:rowOff>
    </xdr:from>
    <xdr:to>
      <xdr:col>10</xdr:col>
      <xdr:colOff>959485</xdr:colOff>
      <xdr:row>51</xdr:row>
      <xdr:rowOff>835660</xdr:rowOff>
    </xdr:to>
    <xdr:pic>
      <xdr:nvPicPr>
        <xdr:cNvPr id="150" name="图片 149"/>
        <xdr:cNvPicPr>
          <a:picLocks noChangeAspect="1"/>
        </xdr:cNvPicPr>
      </xdr:nvPicPr>
      <xdr:blipFill>
        <a:blip r:embed="rId100"/>
        <a:stretch>
          <a:fillRect/>
        </a:stretch>
      </xdr:blipFill>
      <xdr:spPr>
        <a:xfrm>
          <a:off x="8476615" y="51644550"/>
          <a:ext cx="867410" cy="732155"/>
        </a:xfrm>
        <a:prstGeom prst="rect">
          <a:avLst/>
        </a:prstGeom>
        <a:noFill/>
        <a:ln w="9525">
          <a:noFill/>
        </a:ln>
      </xdr:spPr>
    </xdr:pic>
    <xdr:clientData/>
  </xdr:twoCellAnchor>
  <xdr:twoCellAnchor>
    <xdr:from>
      <xdr:col>10</xdr:col>
      <xdr:colOff>213360</xdr:colOff>
      <xdr:row>57</xdr:row>
      <xdr:rowOff>20955</xdr:rowOff>
    </xdr:from>
    <xdr:to>
      <xdr:col>10</xdr:col>
      <xdr:colOff>1219835</xdr:colOff>
      <xdr:row>57</xdr:row>
      <xdr:rowOff>777240</xdr:rowOff>
    </xdr:to>
    <xdr:pic>
      <xdr:nvPicPr>
        <xdr:cNvPr id="151" name="图片 150"/>
        <xdr:cNvPicPr>
          <a:picLocks noChangeAspect="1"/>
        </xdr:cNvPicPr>
      </xdr:nvPicPr>
      <xdr:blipFill>
        <a:blip r:embed="rId101" cstate="print"/>
        <a:stretch>
          <a:fillRect/>
        </a:stretch>
      </xdr:blipFill>
      <xdr:spPr>
        <a:xfrm>
          <a:off x="8597900" y="58051700"/>
          <a:ext cx="1006475" cy="756285"/>
        </a:xfrm>
        <a:prstGeom prst="rect">
          <a:avLst/>
        </a:prstGeom>
        <a:solidFill>
          <a:srgbClr val="FFFF00"/>
        </a:solidFill>
        <a:ln w="9525">
          <a:noFill/>
        </a:ln>
      </xdr:spPr>
    </xdr:pic>
    <xdr:clientData/>
  </xdr:twoCellAnchor>
  <xdr:twoCellAnchor>
    <xdr:from>
      <xdr:col>10</xdr:col>
      <xdr:colOff>217805</xdr:colOff>
      <xdr:row>142</xdr:row>
      <xdr:rowOff>149860</xdr:rowOff>
    </xdr:from>
    <xdr:to>
      <xdr:col>10</xdr:col>
      <xdr:colOff>1210945</xdr:colOff>
      <xdr:row>142</xdr:row>
      <xdr:rowOff>869950</xdr:rowOff>
    </xdr:to>
    <xdr:grpSp>
      <xdr:nvGrpSpPr>
        <xdr:cNvPr id="152" name="组合 151"/>
        <xdr:cNvGrpSpPr/>
      </xdr:nvGrpSpPr>
      <xdr:grpSpPr>
        <a:xfrm>
          <a:off x="8602345" y="138619230"/>
          <a:ext cx="993140" cy="720090"/>
          <a:chOff x="13988" y="35120"/>
          <a:chExt cx="2491" cy="1134"/>
        </a:xfrm>
      </xdr:grpSpPr>
      <xdr:pic>
        <xdr:nvPicPr>
          <xdr:cNvPr id="153" name="图片 152"/>
          <xdr:cNvPicPr>
            <a:picLocks noChangeAspect="1"/>
          </xdr:cNvPicPr>
        </xdr:nvPicPr>
        <xdr:blipFill>
          <a:blip r:embed="rId102"/>
          <a:stretch>
            <a:fillRect/>
          </a:stretch>
        </xdr:blipFill>
        <xdr:spPr>
          <a:xfrm>
            <a:off x="13988" y="35120"/>
            <a:ext cx="1116" cy="1135"/>
          </a:xfrm>
          <a:prstGeom prst="rect">
            <a:avLst/>
          </a:prstGeom>
          <a:noFill/>
          <a:ln w="9525">
            <a:noFill/>
          </a:ln>
        </xdr:spPr>
      </xdr:pic>
      <xdr:pic>
        <xdr:nvPicPr>
          <xdr:cNvPr id="154" name="图片 153"/>
          <xdr:cNvPicPr>
            <a:picLocks noChangeAspect="1"/>
          </xdr:cNvPicPr>
        </xdr:nvPicPr>
        <xdr:blipFill>
          <a:blip r:embed="rId103"/>
          <a:stretch>
            <a:fillRect/>
          </a:stretch>
        </xdr:blipFill>
        <xdr:spPr>
          <a:xfrm>
            <a:off x="15067" y="35123"/>
            <a:ext cx="1412" cy="1129"/>
          </a:xfrm>
          <a:prstGeom prst="rect">
            <a:avLst/>
          </a:prstGeom>
          <a:noFill/>
          <a:ln w="9525">
            <a:noFill/>
          </a:ln>
        </xdr:spPr>
      </xdr:pic>
    </xdr:grpSp>
    <xdr:clientData/>
  </xdr:twoCellAnchor>
  <xdr:twoCellAnchor>
    <xdr:from>
      <xdr:col>10</xdr:col>
      <xdr:colOff>60960</xdr:colOff>
      <xdr:row>124</xdr:row>
      <xdr:rowOff>187960</xdr:rowOff>
    </xdr:from>
    <xdr:to>
      <xdr:col>10</xdr:col>
      <xdr:colOff>1095375</xdr:colOff>
      <xdr:row>124</xdr:row>
      <xdr:rowOff>963930</xdr:rowOff>
    </xdr:to>
    <xdr:pic>
      <xdr:nvPicPr>
        <xdr:cNvPr id="155" name="ID_3E8304EA1E3F42828639C948908D3A82"/>
        <xdr:cNvPicPr>
          <a:picLocks noChangeAspect="1"/>
        </xdr:cNvPicPr>
      </xdr:nvPicPr>
      <xdr:blipFill>
        <a:blip r:embed="rId104">
          <a:clrChange>
            <a:clrFrom>
              <a:srgbClr val="000000">
                <a:alpha val="100000"/>
              </a:srgbClr>
            </a:clrFrom>
            <a:clrTo>
              <a:srgbClr val="000000">
                <a:alpha val="100000"/>
                <a:alpha val="0"/>
              </a:srgbClr>
            </a:clrTo>
          </a:clrChange>
        </a:blip>
        <a:stretch>
          <a:fillRect/>
        </a:stretch>
      </xdr:blipFill>
      <xdr:spPr>
        <a:xfrm>
          <a:off x="8445500" y="117511830"/>
          <a:ext cx="1034415" cy="775970"/>
        </a:xfrm>
        <a:prstGeom prst="rect">
          <a:avLst/>
        </a:prstGeom>
        <a:noFill/>
        <a:ln w="9525">
          <a:noFill/>
        </a:ln>
      </xdr:spPr>
    </xdr:pic>
    <xdr:clientData/>
  </xdr:twoCellAnchor>
  <xdr:twoCellAnchor>
    <xdr:from>
      <xdr:col>10</xdr:col>
      <xdr:colOff>315595</xdr:colOff>
      <xdr:row>125</xdr:row>
      <xdr:rowOff>240030</xdr:rowOff>
    </xdr:from>
    <xdr:to>
      <xdr:col>10</xdr:col>
      <xdr:colOff>1014730</xdr:colOff>
      <xdr:row>125</xdr:row>
      <xdr:rowOff>902335</xdr:rowOff>
    </xdr:to>
    <xdr:pic>
      <xdr:nvPicPr>
        <xdr:cNvPr id="156" name="ID_65068F138EED4E5AA8C2BD38C7DC130F"/>
        <xdr:cNvPicPr>
          <a:picLocks noChangeAspect="1"/>
        </xdr:cNvPicPr>
      </xdr:nvPicPr>
      <xdr:blipFill>
        <a:blip r:embed="rId105"/>
        <a:stretch>
          <a:fillRect/>
        </a:stretch>
      </xdr:blipFill>
      <xdr:spPr>
        <a:xfrm>
          <a:off x="8700135" y="118630700"/>
          <a:ext cx="699135" cy="662305"/>
        </a:xfrm>
        <a:prstGeom prst="rect">
          <a:avLst/>
        </a:prstGeom>
        <a:noFill/>
        <a:ln w="9525">
          <a:noFill/>
        </a:ln>
      </xdr:spPr>
    </xdr:pic>
    <xdr:clientData/>
  </xdr:twoCellAnchor>
  <xdr:twoCellAnchor>
    <xdr:from>
      <xdr:col>10</xdr:col>
      <xdr:colOff>189865</xdr:colOff>
      <xdr:row>137</xdr:row>
      <xdr:rowOff>96520</xdr:rowOff>
    </xdr:from>
    <xdr:to>
      <xdr:col>10</xdr:col>
      <xdr:colOff>1010285</xdr:colOff>
      <xdr:row>137</xdr:row>
      <xdr:rowOff>702945</xdr:rowOff>
    </xdr:to>
    <xdr:pic>
      <xdr:nvPicPr>
        <xdr:cNvPr id="157" name="ID_A9A613226D3B474BAF74440D6A6988CB"/>
        <xdr:cNvPicPr>
          <a:picLocks noChangeAspect="1"/>
        </xdr:cNvPicPr>
      </xdr:nvPicPr>
      <xdr:blipFill>
        <a:blip r:embed="rId106"/>
        <a:stretch>
          <a:fillRect/>
        </a:stretch>
      </xdr:blipFill>
      <xdr:spPr>
        <a:xfrm>
          <a:off x="8574405" y="134057390"/>
          <a:ext cx="820420" cy="606425"/>
        </a:xfrm>
        <a:prstGeom prst="rect">
          <a:avLst/>
        </a:prstGeom>
        <a:noFill/>
        <a:ln w="9525">
          <a:noFill/>
        </a:ln>
      </xdr:spPr>
    </xdr:pic>
    <xdr:clientData/>
  </xdr:twoCellAnchor>
  <xdr:twoCellAnchor>
    <xdr:from>
      <xdr:col>10</xdr:col>
      <xdr:colOff>19050</xdr:colOff>
      <xdr:row>139</xdr:row>
      <xdr:rowOff>265430</xdr:rowOff>
    </xdr:from>
    <xdr:to>
      <xdr:col>10</xdr:col>
      <xdr:colOff>1181100</xdr:colOff>
      <xdr:row>139</xdr:row>
      <xdr:rowOff>562610</xdr:rowOff>
    </xdr:to>
    <xdr:pic>
      <xdr:nvPicPr>
        <xdr:cNvPr id="158" name="ID_1D984CE8FD65427880EFB4D9ECFA5077"/>
        <xdr:cNvPicPr>
          <a:picLocks noChangeAspect="1"/>
        </xdr:cNvPicPr>
      </xdr:nvPicPr>
      <xdr:blipFill>
        <a:blip r:embed="rId107"/>
        <a:stretch>
          <a:fillRect/>
        </a:stretch>
      </xdr:blipFill>
      <xdr:spPr>
        <a:xfrm>
          <a:off x="8403590" y="135661400"/>
          <a:ext cx="1162050" cy="297180"/>
        </a:xfrm>
        <a:prstGeom prst="rect">
          <a:avLst/>
        </a:prstGeom>
        <a:noFill/>
        <a:ln w="9525">
          <a:noFill/>
        </a:ln>
      </xdr:spPr>
    </xdr:pic>
    <xdr:clientData/>
  </xdr:twoCellAnchor>
  <xdr:twoCellAnchor>
    <xdr:from>
      <xdr:col>10</xdr:col>
      <xdr:colOff>330835</xdr:colOff>
      <xdr:row>140</xdr:row>
      <xdr:rowOff>71755</xdr:rowOff>
    </xdr:from>
    <xdr:to>
      <xdr:col>10</xdr:col>
      <xdr:colOff>869315</xdr:colOff>
      <xdr:row>140</xdr:row>
      <xdr:rowOff>756285</xdr:rowOff>
    </xdr:to>
    <xdr:pic>
      <xdr:nvPicPr>
        <xdr:cNvPr id="159" name="ID_1E1A96CBD20C431D8CC0D7590F7FE809"/>
        <xdr:cNvPicPr>
          <a:picLocks noChangeAspect="1"/>
        </xdr:cNvPicPr>
      </xdr:nvPicPr>
      <xdr:blipFill>
        <a:blip r:embed="rId108"/>
        <a:stretch>
          <a:fillRect/>
        </a:stretch>
      </xdr:blipFill>
      <xdr:spPr>
        <a:xfrm>
          <a:off x="8715375" y="136598025"/>
          <a:ext cx="538480" cy="684530"/>
        </a:xfrm>
        <a:prstGeom prst="rect">
          <a:avLst/>
        </a:prstGeom>
        <a:noFill/>
        <a:ln w="9525">
          <a:noFill/>
        </a:ln>
      </xdr:spPr>
    </xdr:pic>
    <xdr:clientData/>
  </xdr:twoCellAnchor>
  <xdr:twoCellAnchor>
    <xdr:from>
      <xdr:col>10</xdr:col>
      <xdr:colOff>306070</xdr:colOff>
      <xdr:row>141</xdr:row>
      <xdr:rowOff>67310</xdr:rowOff>
    </xdr:from>
    <xdr:to>
      <xdr:col>10</xdr:col>
      <xdr:colOff>893445</xdr:colOff>
      <xdr:row>141</xdr:row>
      <xdr:rowOff>760730</xdr:rowOff>
    </xdr:to>
    <xdr:pic>
      <xdr:nvPicPr>
        <xdr:cNvPr id="160" name="ID_EB8CEFD61C584333A8DF7A8A573AC4E8"/>
        <xdr:cNvPicPr>
          <a:picLocks noChangeAspect="1"/>
        </xdr:cNvPicPr>
      </xdr:nvPicPr>
      <xdr:blipFill>
        <a:blip r:embed="rId109"/>
        <a:stretch>
          <a:fillRect/>
        </a:stretch>
      </xdr:blipFill>
      <xdr:spPr>
        <a:xfrm>
          <a:off x="8690610" y="137634980"/>
          <a:ext cx="587375" cy="693420"/>
        </a:xfrm>
        <a:prstGeom prst="rect">
          <a:avLst/>
        </a:prstGeom>
        <a:noFill/>
        <a:ln w="9525">
          <a:noFill/>
        </a:ln>
      </xdr:spPr>
    </xdr:pic>
    <xdr:clientData/>
  </xdr:twoCellAnchor>
  <xdr:twoCellAnchor editAs="oneCell">
    <xdr:from>
      <xdr:col>10</xdr:col>
      <xdr:colOff>295275</xdr:colOff>
      <xdr:row>136</xdr:row>
      <xdr:rowOff>62230</xdr:rowOff>
    </xdr:from>
    <xdr:to>
      <xdr:col>10</xdr:col>
      <xdr:colOff>904240</xdr:colOff>
      <xdr:row>136</xdr:row>
      <xdr:rowOff>718185</xdr:rowOff>
    </xdr:to>
    <xdr:pic>
      <xdr:nvPicPr>
        <xdr:cNvPr id="161" name="ID_7D51354BBA4F4D89A534BD286172F064"/>
        <xdr:cNvPicPr>
          <a:picLocks noChangeAspect="1"/>
        </xdr:cNvPicPr>
      </xdr:nvPicPr>
      <xdr:blipFill>
        <a:blip r:embed="rId41"/>
        <a:stretch>
          <a:fillRect/>
        </a:stretch>
      </xdr:blipFill>
      <xdr:spPr>
        <a:xfrm>
          <a:off x="8679815" y="133057900"/>
          <a:ext cx="608965" cy="655955"/>
        </a:xfrm>
        <a:prstGeom prst="rect">
          <a:avLst/>
        </a:prstGeom>
      </xdr:spPr>
    </xdr:pic>
    <xdr:clientData/>
  </xdr:twoCellAnchor>
  <xdr:twoCellAnchor editAs="oneCell">
    <xdr:from>
      <xdr:col>10</xdr:col>
      <xdr:colOff>245745</xdr:colOff>
      <xdr:row>126</xdr:row>
      <xdr:rowOff>161925</xdr:rowOff>
    </xdr:from>
    <xdr:to>
      <xdr:col>10</xdr:col>
      <xdr:colOff>954405</xdr:colOff>
      <xdr:row>126</xdr:row>
      <xdr:rowOff>694055</xdr:rowOff>
    </xdr:to>
    <xdr:pic>
      <xdr:nvPicPr>
        <xdr:cNvPr id="162" name="ID_40E06FCCC22C4788849F5303F34A61A2"/>
        <xdr:cNvPicPr>
          <a:picLocks noChangeAspect="1"/>
        </xdr:cNvPicPr>
      </xdr:nvPicPr>
      <xdr:blipFill>
        <a:blip r:embed="rId110" r:link="rId111"/>
        <a:stretch>
          <a:fillRect/>
        </a:stretch>
      </xdr:blipFill>
      <xdr:spPr>
        <a:xfrm>
          <a:off x="8630285" y="119619395"/>
          <a:ext cx="708660" cy="532130"/>
        </a:xfrm>
        <a:prstGeom prst="rect">
          <a:avLst/>
        </a:prstGeom>
        <a:noFill/>
        <a:ln w="9525">
          <a:noFill/>
        </a:ln>
      </xdr:spPr>
    </xdr:pic>
    <xdr:clientData/>
  </xdr:twoCellAnchor>
  <xdr:twoCellAnchor editAs="oneCell">
    <xdr:from>
      <xdr:col>10</xdr:col>
      <xdr:colOff>154305</xdr:colOff>
      <xdr:row>127</xdr:row>
      <xdr:rowOff>161925</xdr:rowOff>
    </xdr:from>
    <xdr:to>
      <xdr:col>10</xdr:col>
      <xdr:colOff>1045210</xdr:colOff>
      <xdr:row>127</xdr:row>
      <xdr:rowOff>831850</xdr:rowOff>
    </xdr:to>
    <xdr:pic>
      <xdr:nvPicPr>
        <xdr:cNvPr id="163" name="ID_73FADDCB66174DCD912F6E7A04A5063E"/>
        <xdr:cNvPicPr>
          <a:picLocks noChangeAspect="1"/>
        </xdr:cNvPicPr>
      </xdr:nvPicPr>
      <xdr:blipFill>
        <a:blip r:embed="rId112" r:link="rId111">
          <a:clrChange>
            <a:clrFrom>
              <a:srgbClr val="FFFFFF">
                <a:alpha val="100000"/>
              </a:srgbClr>
            </a:clrFrom>
            <a:clrTo>
              <a:srgbClr val="FFFFFF">
                <a:alpha val="100000"/>
                <a:alpha val="0"/>
              </a:srgbClr>
            </a:clrTo>
          </a:clrChange>
        </a:blip>
        <a:stretch>
          <a:fillRect/>
        </a:stretch>
      </xdr:blipFill>
      <xdr:spPr>
        <a:xfrm>
          <a:off x="8538845" y="120686195"/>
          <a:ext cx="890905" cy="669925"/>
        </a:xfrm>
        <a:prstGeom prst="rect">
          <a:avLst/>
        </a:prstGeom>
        <a:noFill/>
        <a:ln w="9525">
          <a:noFill/>
        </a:ln>
      </xdr:spPr>
    </xdr:pic>
    <xdr:clientData/>
  </xdr:twoCellAnchor>
  <xdr:twoCellAnchor editAs="oneCell">
    <xdr:from>
      <xdr:col>10</xdr:col>
      <xdr:colOff>0</xdr:colOff>
      <xdr:row>143</xdr:row>
      <xdr:rowOff>0</xdr:rowOff>
    </xdr:from>
    <xdr:to>
      <xdr:col>10</xdr:col>
      <xdr:colOff>0</xdr:colOff>
      <xdr:row>143</xdr:row>
      <xdr:rowOff>95250</xdr:rowOff>
    </xdr:to>
    <xdr:pic>
      <xdr:nvPicPr>
        <xdr:cNvPr id="164" name="图片 163"/>
        <xdr:cNvPicPr>
          <a:picLocks noChangeAspect="1"/>
        </xdr:cNvPicPr>
      </xdr:nvPicPr>
      <xdr:blipFill>
        <a:blip r:embed="rId1" cstate="print"/>
        <a:stretch>
          <a:fillRect/>
        </a:stretch>
      </xdr:blipFill>
      <xdr:spPr>
        <a:xfrm>
          <a:off x="8384540" y="139701270"/>
          <a:ext cx="0" cy="95250"/>
        </a:xfrm>
        <a:prstGeom prst="rect">
          <a:avLst/>
        </a:prstGeom>
        <a:noFill/>
        <a:ln w="9525">
          <a:noFill/>
        </a:ln>
      </xdr:spPr>
    </xdr:pic>
    <xdr:clientData/>
  </xdr:twoCellAnchor>
  <xdr:twoCellAnchor editAs="oneCell">
    <xdr:from>
      <xdr:col>10</xdr:col>
      <xdr:colOff>130175</xdr:colOff>
      <xdr:row>201</xdr:row>
      <xdr:rowOff>81280</xdr:rowOff>
    </xdr:from>
    <xdr:to>
      <xdr:col>10</xdr:col>
      <xdr:colOff>997585</xdr:colOff>
      <xdr:row>201</xdr:row>
      <xdr:rowOff>813435</xdr:rowOff>
    </xdr:to>
    <xdr:pic>
      <xdr:nvPicPr>
        <xdr:cNvPr id="165" name="图片 164"/>
        <xdr:cNvPicPr>
          <a:picLocks noChangeAspect="1"/>
        </xdr:cNvPicPr>
      </xdr:nvPicPr>
      <xdr:blipFill>
        <a:blip r:embed="rId100"/>
        <a:stretch>
          <a:fillRect/>
        </a:stretch>
      </xdr:blipFill>
      <xdr:spPr>
        <a:xfrm>
          <a:off x="8514715" y="175491775"/>
          <a:ext cx="867410" cy="732155"/>
        </a:xfrm>
        <a:prstGeom prst="rect">
          <a:avLst/>
        </a:prstGeom>
        <a:noFill/>
        <a:ln w="9525">
          <a:noFill/>
        </a:ln>
      </xdr:spPr>
    </xdr:pic>
    <xdr:clientData/>
  </xdr:twoCellAnchor>
  <xdr:twoCellAnchor editAs="oneCell">
    <xdr:from>
      <xdr:col>10</xdr:col>
      <xdr:colOff>111760</xdr:colOff>
      <xdr:row>211</xdr:row>
      <xdr:rowOff>50165</xdr:rowOff>
    </xdr:from>
    <xdr:to>
      <xdr:col>10</xdr:col>
      <xdr:colOff>1080135</xdr:colOff>
      <xdr:row>211</xdr:row>
      <xdr:rowOff>767715</xdr:rowOff>
    </xdr:to>
    <xdr:pic>
      <xdr:nvPicPr>
        <xdr:cNvPr id="166" name="图片 6"/>
        <xdr:cNvPicPr>
          <a:picLocks noChangeAspect="1"/>
        </xdr:cNvPicPr>
      </xdr:nvPicPr>
      <xdr:blipFill>
        <a:blip r:embed="rId113"/>
        <a:stretch>
          <a:fillRect/>
        </a:stretch>
      </xdr:blipFill>
      <xdr:spPr>
        <a:xfrm>
          <a:off x="8496300" y="185112660"/>
          <a:ext cx="968375" cy="717550"/>
        </a:xfrm>
        <a:prstGeom prst="rect">
          <a:avLst/>
        </a:prstGeom>
        <a:noFill/>
        <a:ln w="9525">
          <a:noFill/>
        </a:ln>
      </xdr:spPr>
    </xdr:pic>
    <xdr:clientData/>
  </xdr:twoCellAnchor>
  <xdr:twoCellAnchor editAs="oneCell">
    <xdr:from>
      <xdr:col>10</xdr:col>
      <xdr:colOff>128270</xdr:colOff>
      <xdr:row>236</xdr:row>
      <xdr:rowOff>180975</xdr:rowOff>
    </xdr:from>
    <xdr:to>
      <xdr:col>10</xdr:col>
      <xdr:colOff>1002665</xdr:colOff>
      <xdr:row>236</xdr:row>
      <xdr:rowOff>671830</xdr:rowOff>
    </xdr:to>
    <xdr:pic>
      <xdr:nvPicPr>
        <xdr:cNvPr id="167" name="图片 166"/>
        <xdr:cNvPicPr>
          <a:picLocks noChangeAspect="1"/>
        </xdr:cNvPicPr>
      </xdr:nvPicPr>
      <xdr:blipFill>
        <a:blip r:embed="rId114"/>
        <a:stretch>
          <a:fillRect/>
        </a:stretch>
      </xdr:blipFill>
      <xdr:spPr>
        <a:xfrm>
          <a:off x="8512810" y="206906495"/>
          <a:ext cx="874395" cy="490855"/>
        </a:xfrm>
        <a:prstGeom prst="rect">
          <a:avLst/>
        </a:prstGeom>
        <a:noFill/>
        <a:ln w="9525">
          <a:noFill/>
        </a:ln>
      </xdr:spPr>
    </xdr:pic>
    <xdr:clientData/>
  </xdr:twoCellAnchor>
  <xdr:twoCellAnchor editAs="oneCell">
    <xdr:from>
      <xdr:col>10</xdr:col>
      <xdr:colOff>354965</xdr:colOff>
      <xdr:row>237</xdr:row>
      <xdr:rowOff>93345</xdr:rowOff>
    </xdr:from>
    <xdr:to>
      <xdr:col>10</xdr:col>
      <xdr:colOff>862330</xdr:colOff>
      <xdr:row>237</xdr:row>
      <xdr:rowOff>798830</xdr:rowOff>
    </xdr:to>
    <xdr:pic>
      <xdr:nvPicPr>
        <xdr:cNvPr id="168" name="图片 167"/>
        <xdr:cNvPicPr>
          <a:picLocks noChangeAspect="1"/>
        </xdr:cNvPicPr>
      </xdr:nvPicPr>
      <xdr:blipFill>
        <a:blip r:embed="rId99"/>
        <a:stretch>
          <a:fillRect/>
        </a:stretch>
      </xdr:blipFill>
      <xdr:spPr>
        <a:xfrm>
          <a:off x="8739505" y="207822165"/>
          <a:ext cx="507365" cy="705485"/>
        </a:xfrm>
        <a:prstGeom prst="rect">
          <a:avLst/>
        </a:prstGeom>
        <a:noFill/>
        <a:ln w="9525">
          <a:noFill/>
        </a:ln>
      </xdr:spPr>
    </xdr:pic>
    <xdr:clientData/>
  </xdr:twoCellAnchor>
  <xdr:twoCellAnchor editAs="oneCell">
    <xdr:from>
      <xdr:col>10</xdr:col>
      <xdr:colOff>99695</xdr:colOff>
      <xdr:row>238</xdr:row>
      <xdr:rowOff>154305</xdr:rowOff>
    </xdr:from>
    <xdr:to>
      <xdr:col>11</xdr:col>
      <xdr:colOff>0</xdr:colOff>
      <xdr:row>238</xdr:row>
      <xdr:rowOff>1002030</xdr:rowOff>
    </xdr:to>
    <xdr:pic>
      <xdr:nvPicPr>
        <xdr:cNvPr id="169" name="图片 168"/>
        <xdr:cNvPicPr>
          <a:picLocks noChangeAspect="1"/>
        </xdr:cNvPicPr>
      </xdr:nvPicPr>
      <xdr:blipFill>
        <a:blip r:embed="rId115"/>
        <a:stretch>
          <a:fillRect/>
        </a:stretch>
      </xdr:blipFill>
      <xdr:spPr>
        <a:xfrm>
          <a:off x="8484235" y="208886425"/>
          <a:ext cx="1280160" cy="847725"/>
        </a:xfrm>
        <a:prstGeom prst="rect">
          <a:avLst/>
        </a:prstGeom>
        <a:noFill/>
        <a:ln w="9525">
          <a:noFill/>
        </a:ln>
      </xdr:spPr>
    </xdr:pic>
    <xdr:clientData/>
  </xdr:twoCellAnchor>
  <xdr:twoCellAnchor editAs="oneCell">
    <xdr:from>
      <xdr:col>10</xdr:col>
      <xdr:colOff>160020</xdr:colOff>
      <xdr:row>239</xdr:row>
      <xdr:rowOff>180975</xdr:rowOff>
    </xdr:from>
    <xdr:to>
      <xdr:col>10</xdr:col>
      <xdr:colOff>969010</xdr:colOff>
      <xdr:row>239</xdr:row>
      <xdr:rowOff>962660</xdr:rowOff>
    </xdr:to>
    <xdr:pic>
      <xdr:nvPicPr>
        <xdr:cNvPr id="170" name="图片 8"/>
        <xdr:cNvPicPr>
          <a:picLocks noChangeAspect="1"/>
        </xdr:cNvPicPr>
      </xdr:nvPicPr>
      <xdr:blipFill>
        <a:blip r:embed="rId116"/>
        <a:stretch>
          <a:fillRect/>
        </a:stretch>
      </xdr:blipFill>
      <xdr:spPr>
        <a:xfrm>
          <a:off x="8544560" y="209916395"/>
          <a:ext cx="808990" cy="781685"/>
        </a:xfrm>
        <a:prstGeom prst="rect">
          <a:avLst/>
        </a:prstGeom>
        <a:noFill/>
        <a:ln w="9525">
          <a:noFill/>
        </a:ln>
      </xdr:spPr>
    </xdr:pic>
    <xdr:clientData/>
  </xdr:twoCellAnchor>
  <xdr:twoCellAnchor editAs="oneCell">
    <xdr:from>
      <xdr:col>10</xdr:col>
      <xdr:colOff>58420</xdr:colOff>
      <xdr:row>280</xdr:row>
      <xdr:rowOff>467995</xdr:rowOff>
    </xdr:from>
    <xdr:to>
      <xdr:col>11</xdr:col>
      <xdr:colOff>0</xdr:colOff>
      <xdr:row>280</xdr:row>
      <xdr:rowOff>894715</xdr:rowOff>
    </xdr:to>
    <xdr:pic>
      <xdr:nvPicPr>
        <xdr:cNvPr id="171" name="图片 170" descr="胸围尺"/>
        <xdr:cNvPicPr>
          <a:picLocks noChangeAspect="1"/>
        </xdr:cNvPicPr>
      </xdr:nvPicPr>
      <xdr:blipFill>
        <a:blip r:embed="rId117" cstate="print"/>
        <a:stretch>
          <a:fillRect/>
        </a:stretch>
      </xdr:blipFill>
      <xdr:spPr>
        <a:xfrm>
          <a:off x="8442960" y="258933315"/>
          <a:ext cx="1321435" cy="426720"/>
        </a:xfrm>
        <a:prstGeom prst="rect">
          <a:avLst/>
        </a:prstGeom>
      </xdr:spPr>
    </xdr:pic>
    <xdr:clientData/>
  </xdr:twoCellAnchor>
  <xdr:twoCellAnchor editAs="oneCell">
    <xdr:from>
      <xdr:col>10</xdr:col>
      <xdr:colOff>157480</xdr:colOff>
      <xdr:row>288</xdr:row>
      <xdr:rowOff>711200</xdr:rowOff>
    </xdr:from>
    <xdr:to>
      <xdr:col>11</xdr:col>
      <xdr:colOff>0</xdr:colOff>
      <xdr:row>288</xdr:row>
      <xdr:rowOff>1028700</xdr:rowOff>
    </xdr:to>
    <xdr:pic>
      <xdr:nvPicPr>
        <xdr:cNvPr id="172" name="图片 171"/>
        <xdr:cNvPicPr>
          <a:picLocks noChangeAspect="1"/>
        </xdr:cNvPicPr>
      </xdr:nvPicPr>
      <xdr:blipFill>
        <a:blip r:embed="rId118" cstate="print"/>
        <a:stretch>
          <a:fillRect/>
        </a:stretch>
      </xdr:blipFill>
      <xdr:spPr>
        <a:xfrm>
          <a:off x="8542020" y="272384520"/>
          <a:ext cx="1222375" cy="317500"/>
        </a:xfrm>
        <a:prstGeom prst="rect">
          <a:avLst/>
        </a:prstGeom>
        <a:noFill/>
        <a:ln w="9525">
          <a:noFill/>
        </a:ln>
      </xdr:spPr>
    </xdr:pic>
    <xdr:clientData/>
  </xdr:twoCellAnchor>
  <xdr:twoCellAnchor editAs="oneCell">
    <xdr:from>
      <xdr:col>10</xdr:col>
      <xdr:colOff>49530</xdr:colOff>
      <xdr:row>296</xdr:row>
      <xdr:rowOff>180975</xdr:rowOff>
    </xdr:from>
    <xdr:to>
      <xdr:col>10</xdr:col>
      <xdr:colOff>1047115</xdr:colOff>
      <xdr:row>296</xdr:row>
      <xdr:rowOff>907415</xdr:rowOff>
    </xdr:to>
    <xdr:pic>
      <xdr:nvPicPr>
        <xdr:cNvPr id="173" name="图片 172"/>
        <xdr:cNvPicPr>
          <a:picLocks noChangeAspect="1"/>
        </xdr:cNvPicPr>
      </xdr:nvPicPr>
      <xdr:blipFill>
        <a:blip r:embed="rId119" cstate="print"/>
        <a:stretch>
          <a:fillRect/>
        </a:stretch>
      </xdr:blipFill>
      <xdr:spPr>
        <a:xfrm>
          <a:off x="8434070" y="285062295"/>
          <a:ext cx="997585" cy="726440"/>
        </a:xfrm>
        <a:prstGeom prst="rect">
          <a:avLst/>
        </a:prstGeom>
        <a:noFill/>
        <a:ln w="9525">
          <a:noFill/>
        </a:ln>
      </xdr:spPr>
    </xdr:pic>
    <xdr:clientData/>
  </xdr:twoCellAnchor>
  <xdr:twoCellAnchor editAs="oneCell">
    <xdr:from>
      <xdr:col>10</xdr:col>
      <xdr:colOff>461010</xdr:colOff>
      <xdr:row>271</xdr:row>
      <xdr:rowOff>617855</xdr:rowOff>
    </xdr:from>
    <xdr:to>
      <xdr:col>10</xdr:col>
      <xdr:colOff>837565</xdr:colOff>
      <xdr:row>271</xdr:row>
      <xdr:rowOff>1091565</xdr:rowOff>
    </xdr:to>
    <xdr:pic>
      <xdr:nvPicPr>
        <xdr:cNvPr id="174" name="图片 173" descr="单用 听诊器"/>
        <xdr:cNvPicPr preferRelativeResize="0">
          <a:picLocks noChangeAspect="1"/>
        </xdr:cNvPicPr>
      </xdr:nvPicPr>
      <xdr:blipFill>
        <a:stretch>
          <a:fillRect/>
        </a:stretch>
      </xdr:blipFill>
      <xdr:spPr>
        <a:xfrm>
          <a:off x="8845550" y="244224175"/>
          <a:ext cx="376555" cy="473710"/>
        </a:xfrm>
        <a:prstGeom prst="rect">
          <a:avLst/>
        </a:prstGeom>
        <a:blipFill rotWithShape="1">
          <a:blip r:embed="rId120"/>
          <a:stretch>
            <a:fillRect/>
          </a:stretch>
        </a:blipFill>
      </xdr:spPr>
    </xdr:pic>
    <xdr:clientData/>
  </xdr:twoCellAnchor>
  <xdr:twoCellAnchor editAs="oneCell">
    <xdr:from>
      <xdr:col>10</xdr:col>
      <xdr:colOff>103505</xdr:colOff>
      <xdr:row>273</xdr:row>
      <xdr:rowOff>146685</xdr:rowOff>
    </xdr:from>
    <xdr:to>
      <xdr:col>10</xdr:col>
      <xdr:colOff>1053465</xdr:colOff>
      <xdr:row>273</xdr:row>
      <xdr:rowOff>895985</xdr:rowOff>
    </xdr:to>
    <xdr:pic>
      <xdr:nvPicPr>
        <xdr:cNvPr id="175" name="图片 174" descr="2431b334176b9ebfe4499d2975082ed"/>
        <xdr:cNvPicPr>
          <a:picLocks noChangeAspect="1"/>
        </xdr:cNvPicPr>
      </xdr:nvPicPr>
      <xdr:blipFill>
        <a:blip r:embed="rId121"/>
        <a:stretch>
          <a:fillRect/>
        </a:stretch>
      </xdr:blipFill>
      <xdr:spPr>
        <a:xfrm>
          <a:off x="8488045" y="247055005"/>
          <a:ext cx="949960" cy="749300"/>
        </a:xfrm>
        <a:prstGeom prst="rect">
          <a:avLst/>
        </a:prstGeom>
      </xdr:spPr>
    </xdr:pic>
    <xdr:clientData/>
  </xdr:twoCellAnchor>
  <xdr:twoCellAnchor editAs="oneCell">
    <xdr:from>
      <xdr:col>10</xdr:col>
      <xdr:colOff>303530</xdr:colOff>
      <xdr:row>272</xdr:row>
      <xdr:rowOff>170180</xdr:rowOff>
    </xdr:from>
    <xdr:to>
      <xdr:col>10</xdr:col>
      <xdr:colOff>965200</xdr:colOff>
      <xdr:row>272</xdr:row>
      <xdr:rowOff>1410335</xdr:rowOff>
    </xdr:to>
    <xdr:pic>
      <xdr:nvPicPr>
        <xdr:cNvPr id="176" name="图片 175" descr="紫外线杀菌灯车2"/>
        <xdr:cNvPicPr>
          <a:picLocks noChangeAspect="1"/>
        </xdr:cNvPicPr>
      </xdr:nvPicPr>
      <xdr:blipFill>
        <a:blip r:embed="rId122"/>
        <a:stretch>
          <a:fillRect/>
        </a:stretch>
      </xdr:blipFill>
      <xdr:spPr>
        <a:xfrm>
          <a:off x="8688070" y="245427500"/>
          <a:ext cx="661670" cy="1240155"/>
        </a:xfrm>
        <a:prstGeom prst="rect">
          <a:avLst/>
        </a:prstGeom>
      </xdr:spPr>
    </xdr:pic>
    <xdr:clientData/>
  </xdr:twoCellAnchor>
  <xdr:twoCellAnchor editAs="oneCell">
    <xdr:from>
      <xdr:col>10</xdr:col>
      <xdr:colOff>142875</xdr:colOff>
      <xdr:row>291</xdr:row>
      <xdr:rowOff>437515</xdr:rowOff>
    </xdr:from>
    <xdr:to>
      <xdr:col>10</xdr:col>
      <xdr:colOff>1234440</xdr:colOff>
      <xdr:row>291</xdr:row>
      <xdr:rowOff>962660</xdr:rowOff>
    </xdr:to>
    <xdr:pic>
      <xdr:nvPicPr>
        <xdr:cNvPr id="177" name="图片 176" descr="Y2QAR[M77024$N[E@[3KQRH.png"/>
        <xdr:cNvPicPr>
          <a:picLocks noChangeAspect="1"/>
        </xdr:cNvPicPr>
      </xdr:nvPicPr>
      <xdr:blipFill>
        <a:blip r:embed="rId123" cstate="print"/>
        <a:stretch>
          <a:fillRect/>
        </a:stretch>
      </xdr:blipFill>
      <xdr:spPr>
        <a:xfrm>
          <a:off x="8527415" y="277063835"/>
          <a:ext cx="1091565" cy="525145"/>
        </a:xfrm>
        <a:prstGeom prst="rect">
          <a:avLst/>
        </a:prstGeom>
      </xdr:spPr>
    </xdr:pic>
    <xdr:clientData/>
  </xdr:twoCellAnchor>
  <xdr:twoCellAnchor editAs="oneCell">
    <xdr:from>
      <xdr:col>10</xdr:col>
      <xdr:colOff>83185</xdr:colOff>
      <xdr:row>293</xdr:row>
      <xdr:rowOff>85725</xdr:rowOff>
    </xdr:from>
    <xdr:to>
      <xdr:col>10</xdr:col>
      <xdr:colOff>1057910</xdr:colOff>
      <xdr:row>293</xdr:row>
      <xdr:rowOff>1092200</xdr:rowOff>
    </xdr:to>
    <xdr:pic>
      <xdr:nvPicPr>
        <xdr:cNvPr id="178" name="图片 177" descr="d059c10fee2fe34a03e835f136980e9"/>
        <xdr:cNvPicPr>
          <a:picLocks noChangeAspect="1"/>
        </xdr:cNvPicPr>
      </xdr:nvPicPr>
      <xdr:blipFill>
        <a:blip r:embed="rId124"/>
        <a:stretch>
          <a:fillRect/>
        </a:stretch>
      </xdr:blipFill>
      <xdr:spPr>
        <a:xfrm>
          <a:off x="8467725" y="280014045"/>
          <a:ext cx="974725" cy="1006475"/>
        </a:xfrm>
        <a:prstGeom prst="rect">
          <a:avLst/>
        </a:prstGeom>
      </xdr:spPr>
    </xdr:pic>
    <xdr:clientData/>
  </xdr:twoCellAnchor>
  <xdr:twoCellAnchor editAs="oneCell">
    <xdr:from>
      <xdr:col>10</xdr:col>
      <xdr:colOff>52070</xdr:colOff>
      <xdr:row>294</xdr:row>
      <xdr:rowOff>180975</xdr:rowOff>
    </xdr:from>
    <xdr:to>
      <xdr:col>10</xdr:col>
      <xdr:colOff>1104900</xdr:colOff>
      <xdr:row>294</xdr:row>
      <xdr:rowOff>923290</xdr:rowOff>
    </xdr:to>
    <xdr:pic>
      <xdr:nvPicPr>
        <xdr:cNvPr id="179" name="图片 178" descr="2A34FC59885EAFCA3B58430E4449149F"/>
        <xdr:cNvPicPr>
          <a:picLocks noChangeAspect="1"/>
        </xdr:cNvPicPr>
      </xdr:nvPicPr>
      <xdr:blipFill>
        <a:blip r:embed="rId125"/>
        <a:stretch>
          <a:fillRect/>
        </a:stretch>
      </xdr:blipFill>
      <xdr:spPr>
        <a:xfrm>
          <a:off x="8436610" y="281760295"/>
          <a:ext cx="1052830" cy="742315"/>
        </a:xfrm>
        <a:prstGeom prst="rect">
          <a:avLst/>
        </a:prstGeom>
      </xdr:spPr>
    </xdr:pic>
    <xdr:clientData/>
  </xdr:twoCellAnchor>
  <xdr:twoCellAnchor editAs="oneCell">
    <xdr:from>
      <xdr:col>10</xdr:col>
      <xdr:colOff>160020</xdr:colOff>
      <xdr:row>295</xdr:row>
      <xdr:rowOff>161925</xdr:rowOff>
    </xdr:from>
    <xdr:to>
      <xdr:col>10</xdr:col>
      <xdr:colOff>954405</xdr:colOff>
      <xdr:row>295</xdr:row>
      <xdr:rowOff>1225550</xdr:rowOff>
    </xdr:to>
    <xdr:pic>
      <xdr:nvPicPr>
        <xdr:cNvPr id="180" name="图片 179" descr="5eadcc1dbc2ec40b8a2bd15c55d795e"/>
        <xdr:cNvPicPr>
          <a:picLocks noChangeAspect="1"/>
        </xdr:cNvPicPr>
      </xdr:nvPicPr>
      <xdr:blipFill>
        <a:blip r:embed="rId126"/>
        <a:stretch>
          <a:fillRect/>
        </a:stretch>
      </xdr:blipFill>
      <xdr:spPr>
        <a:xfrm>
          <a:off x="8544560" y="283392245"/>
          <a:ext cx="794385" cy="1063625"/>
        </a:xfrm>
        <a:prstGeom prst="rect">
          <a:avLst/>
        </a:prstGeom>
      </xdr:spPr>
    </xdr:pic>
    <xdr:clientData/>
  </xdr:twoCellAnchor>
  <xdr:twoCellAnchor editAs="oneCell">
    <xdr:from>
      <xdr:col>10</xdr:col>
      <xdr:colOff>110490</xdr:colOff>
      <xdr:row>297</xdr:row>
      <xdr:rowOff>145415</xdr:rowOff>
    </xdr:from>
    <xdr:to>
      <xdr:col>10</xdr:col>
      <xdr:colOff>1062990</xdr:colOff>
      <xdr:row>297</xdr:row>
      <xdr:rowOff>1525270</xdr:rowOff>
    </xdr:to>
    <xdr:pic>
      <xdr:nvPicPr>
        <xdr:cNvPr id="181" name="图片 180"/>
        <xdr:cNvPicPr>
          <a:picLocks noChangeAspect="1"/>
        </xdr:cNvPicPr>
      </xdr:nvPicPr>
      <xdr:blipFill>
        <a:blip r:embed="rId127"/>
        <a:stretch>
          <a:fillRect/>
        </a:stretch>
      </xdr:blipFill>
      <xdr:spPr>
        <a:xfrm>
          <a:off x="8495030" y="286677735"/>
          <a:ext cx="952500" cy="1379855"/>
        </a:xfrm>
        <a:prstGeom prst="rect">
          <a:avLst/>
        </a:prstGeom>
        <a:noFill/>
        <a:ln w="9525">
          <a:noFill/>
        </a:ln>
      </xdr:spPr>
    </xdr:pic>
    <xdr:clientData/>
  </xdr:twoCellAnchor>
  <xdr:twoCellAnchor editAs="oneCell">
    <xdr:from>
      <xdr:col>10</xdr:col>
      <xdr:colOff>106680</xdr:colOff>
      <xdr:row>290</xdr:row>
      <xdr:rowOff>78105</xdr:rowOff>
    </xdr:from>
    <xdr:to>
      <xdr:col>10</xdr:col>
      <xdr:colOff>996315</xdr:colOff>
      <xdr:row>290</xdr:row>
      <xdr:rowOff>1322070</xdr:rowOff>
    </xdr:to>
    <xdr:pic>
      <xdr:nvPicPr>
        <xdr:cNvPr id="182" name="图片 181"/>
        <xdr:cNvPicPr>
          <a:picLocks noChangeAspect="1"/>
        </xdr:cNvPicPr>
      </xdr:nvPicPr>
      <xdr:blipFill>
        <a:blip r:embed="rId128"/>
        <a:stretch>
          <a:fillRect/>
        </a:stretch>
      </xdr:blipFill>
      <xdr:spPr>
        <a:xfrm>
          <a:off x="8491220" y="275053425"/>
          <a:ext cx="889635" cy="1243965"/>
        </a:xfrm>
        <a:prstGeom prst="rect">
          <a:avLst/>
        </a:prstGeom>
        <a:noFill/>
        <a:ln w="9525">
          <a:noFill/>
        </a:ln>
      </xdr:spPr>
    </xdr:pic>
    <xdr:clientData/>
  </xdr:twoCellAnchor>
  <xdr:twoCellAnchor editAs="oneCell">
    <xdr:from>
      <xdr:col>10</xdr:col>
      <xdr:colOff>243840</xdr:colOff>
      <xdr:row>298</xdr:row>
      <xdr:rowOff>175260</xdr:rowOff>
    </xdr:from>
    <xdr:to>
      <xdr:col>10</xdr:col>
      <xdr:colOff>949325</xdr:colOff>
      <xdr:row>298</xdr:row>
      <xdr:rowOff>1395095</xdr:rowOff>
    </xdr:to>
    <xdr:pic>
      <xdr:nvPicPr>
        <xdr:cNvPr id="183" name="图片 182"/>
        <xdr:cNvPicPr>
          <a:picLocks noChangeAspect="1"/>
        </xdr:cNvPicPr>
      </xdr:nvPicPr>
      <xdr:blipFill>
        <a:blip r:embed="rId129"/>
        <a:stretch>
          <a:fillRect/>
        </a:stretch>
      </xdr:blipFill>
      <xdr:spPr>
        <a:xfrm>
          <a:off x="8628380" y="288358580"/>
          <a:ext cx="705485" cy="1219835"/>
        </a:xfrm>
        <a:prstGeom prst="rect">
          <a:avLst/>
        </a:prstGeom>
        <a:noFill/>
        <a:ln w="9525">
          <a:noFill/>
        </a:ln>
      </xdr:spPr>
    </xdr:pic>
    <xdr:clientData/>
  </xdr:twoCellAnchor>
  <xdr:twoCellAnchor editAs="oneCell">
    <xdr:from>
      <xdr:col>10</xdr:col>
      <xdr:colOff>127000</xdr:colOff>
      <xdr:row>300</xdr:row>
      <xdr:rowOff>180975</xdr:rowOff>
    </xdr:from>
    <xdr:to>
      <xdr:col>10</xdr:col>
      <xdr:colOff>1030605</xdr:colOff>
      <xdr:row>300</xdr:row>
      <xdr:rowOff>1003935</xdr:rowOff>
    </xdr:to>
    <xdr:pic>
      <xdr:nvPicPr>
        <xdr:cNvPr id="184" name="图片 183"/>
        <xdr:cNvPicPr>
          <a:picLocks noChangeAspect="1"/>
        </xdr:cNvPicPr>
      </xdr:nvPicPr>
      <xdr:blipFill>
        <a:blip r:embed="rId130"/>
        <a:stretch>
          <a:fillRect/>
        </a:stretch>
      </xdr:blipFill>
      <xdr:spPr>
        <a:xfrm>
          <a:off x="8511540" y="291666295"/>
          <a:ext cx="903605" cy="822960"/>
        </a:xfrm>
        <a:prstGeom prst="rect">
          <a:avLst/>
        </a:prstGeom>
        <a:noFill/>
        <a:ln w="9525">
          <a:noFill/>
        </a:ln>
      </xdr:spPr>
    </xdr:pic>
    <xdr:clientData/>
  </xdr:twoCellAnchor>
  <xdr:twoCellAnchor editAs="oneCell">
    <xdr:from>
      <xdr:col>10</xdr:col>
      <xdr:colOff>245110</xdr:colOff>
      <xdr:row>299</xdr:row>
      <xdr:rowOff>180975</xdr:rowOff>
    </xdr:from>
    <xdr:to>
      <xdr:col>10</xdr:col>
      <xdr:colOff>988060</xdr:colOff>
      <xdr:row>299</xdr:row>
      <xdr:rowOff>1299845</xdr:rowOff>
    </xdr:to>
    <xdr:pic>
      <xdr:nvPicPr>
        <xdr:cNvPr id="185" name="图片 184"/>
        <xdr:cNvPicPr>
          <a:picLocks noChangeAspect="1"/>
        </xdr:cNvPicPr>
      </xdr:nvPicPr>
      <xdr:blipFill>
        <a:blip r:embed="rId131"/>
        <a:stretch>
          <a:fillRect/>
        </a:stretch>
      </xdr:blipFill>
      <xdr:spPr>
        <a:xfrm>
          <a:off x="8629650" y="290015295"/>
          <a:ext cx="742950" cy="1118870"/>
        </a:xfrm>
        <a:prstGeom prst="rect">
          <a:avLst/>
        </a:prstGeom>
        <a:noFill/>
        <a:ln w="9525">
          <a:noFill/>
        </a:ln>
      </xdr:spPr>
    </xdr:pic>
    <xdr:clientData/>
  </xdr:twoCellAnchor>
  <xdr:twoCellAnchor editAs="oneCell">
    <xdr:from>
      <xdr:col>10</xdr:col>
      <xdr:colOff>18415</xdr:colOff>
      <xdr:row>301</xdr:row>
      <xdr:rowOff>108585</xdr:rowOff>
    </xdr:from>
    <xdr:to>
      <xdr:col>11</xdr:col>
      <xdr:colOff>0</xdr:colOff>
      <xdr:row>301</xdr:row>
      <xdr:rowOff>794385</xdr:rowOff>
    </xdr:to>
    <xdr:pic>
      <xdr:nvPicPr>
        <xdr:cNvPr id="186" name="图片 185"/>
        <xdr:cNvPicPr>
          <a:picLocks noChangeAspect="1"/>
        </xdr:cNvPicPr>
      </xdr:nvPicPr>
      <xdr:blipFill>
        <a:blip r:embed="rId132"/>
        <a:stretch>
          <a:fillRect/>
        </a:stretch>
      </xdr:blipFill>
      <xdr:spPr>
        <a:xfrm>
          <a:off x="8402955" y="293244905"/>
          <a:ext cx="1361440" cy="685800"/>
        </a:xfrm>
        <a:prstGeom prst="rect">
          <a:avLst/>
        </a:prstGeom>
        <a:noFill/>
        <a:ln w="9525">
          <a:noFill/>
        </a:ln>
      </xdr:spPr>
    </xdr:pic>
    <xdr:clientData/>
  </xdr:twoCellAnchor>
  <xdr:twoCellAnchor editAs="oneCell">
    <xdr:from>
      <xdr:col>10</xdr:col>
      <xdr:colOff>78105</xdr:colOff>
      <xdr:row>302</xdr:row>
      <xdr:rowOff>171450</xdr:rowOff>
    </xdr:from>
    <xdr:to>
      <xdr:col>10</xdr:col>
      <xdr:colOff>1122680</xdr:colOff>
      <xdr:row>302</xdr:row>
      <xdr:rowOff>1348740</xdr:rowOff>
    </xdr:to>
    <xdr:pic>
      <xdr:nvPicPr>
        <xdr:cNvPr id="187" name="图片 186"/>
        <xdr:cNvPicPr>
          <a:picLocks noChangeAspect="1"/>
        </xdr:cNvPicPr>
      </xdr:nvPicPr>
      <xdr:blipFill>
        <a:blip r:embed="rId133"/>
        <a:stretch>
          <a:fillRect/>
        </a:stretch>
      </xdr:blipFill>
      <xdr:spPr>
        <a:xfrm>
          <a:off x="8462645" y="294958770"/>
          <a:ext cx="1044575" cy="1177290"/>
        </a:xfrm>
        <a:prstGeom prst="rect">
          <a:avLst/>
        </a:prstGeom>
        <a:noFill/>
        <a:ln w="9525">
          <a:noFill/>
        </a:ln>
      </xdr:spPr>
    </xdr:pic>
    <xdr:clientData/>
  </xdr:twoCellAnchor>
  <xdr:twoCellAnchor editAs="oneCell">
    <xdr:from>
      <xdr:col>10</xdr:col>
      <xdr:colOff>120650</xdr:colOff>
      <xdr:row>38</xdr:row>
      <xdr:rowOff>333375</xdr:rowOff>
    </xdr:from>
    <xdr:to>
      <xdr:col>11</xdr:col>
      <xdr:colOff>0</xdr:colOff>
      <xdr:row>38</xdr:row>
      <xdr:rowOff>1131570</xdr:rowOff>
    </xdr:to>
    <xdr:pic>
      <xdr:nvPicPr>
        <xdr:cNvPr id="188" name="ID_BADE80D4B2EB416EBFD9B6D84AB24437" descr="O5RYK@KWWIQ[~N((F)@{H15"/>
        <xdr:cNvPicPr>
          <a:picLocks noChangeAspect="1"/>
        </xdr:cNvPicPr>
      </xdr:nvPicPr>
      <xdr:blipFill>
        <a:blip r:embed="rId134"/>
        <a:stretch>
          <a:fillRect/>
        </a:stretch>
      </xdr:blipFill>
      <xdr:spPr>
        <a:xfrm>
          <a:off x="8505190" y="38733095"/>
          <a:ext cx="1259205" cy="798195"/>
        </a:xfrm>
        <a:prstGeom prst="rect">
          <a:avLst/>
        </a:prstGeom>
        <a:noFill/>
        <a:ln w="9525">
          <a:noFill/>
        </a:ln>
      </xdr:spPr>
    </xdr:pic>
    <xdr:clientData/>
  </xdr:twoCellAnchor>
  <xdr:twoCellAnchor editAs="oneCell">
    <xdr:from>
      <xdr:col>10</xdr:col>
      <xdr:colOff>25400</xdr:colOff>
      <xdr:row>37</xdr:row>
      <xdr:rowOff>20320</xdr:rowOff>
    </xdr:from>
    <xdr:to>
      <xdr:col>11</xdr:col>
      <xdr:colOff>0</xdr:colOff>
      <xdr:row>37</xdr:row>
      <xdr:rowOff>1029335</xdr:rowOff>
    </xdr:to>
    <xdr:pic>
      <xdr:nvPicPr>
        <xdr:cNvPr id="189" name="ID_F680749D5167474BB27E32A0C5EDA0A1"/>
        <xdr:cNvPicPr>
          <a:picLocks noChangeAspect="1"/>
        </xdr:cNvPicPr>
      </xdr:nvPicPr>
      <xdr:blipFill>
        <a:blip r:embed="rId135"/>
        <a:stretch>
          <a:fillRect/>
        </a:stretch>
      </xdr:blipFill>
      <xdr:spPr>
        <a:xfrm>
          <a:off x="8409940" y="37378640"/>
          <a:ext cx="1354455" cy="100901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137160</xdr:colOff>
      <xdr:row>2</xdr:row>
      <xdr:rowOff>190500</xdr:rowOff>
    </xdr:from>
    <xdr:to>
      <xdr:col>9</xdr:col>
      <xdr:colOff>472440</xdr:colOff>
      <xdr:row>3</xdr:row>
      <xdr:rowOff>3810</xdr:rowOff>
    </xdr:to>
    <xdr:pic>
      <xdr:nvPicPr>
        <xdr:cNvPr id="2" name="图片 1"/>
        <xdr:cNvPicPr>
          <a:picLocks noChangeAspect="1"/>
        </xdr:cNvPicPr>
      </xdr:nvPicPr>
      <xdr:blipFill>
        <a:blip r:embed="rId1" r:link="rId2"/>
        <a:stretch>
          <a:fillRect/>
        </a:stretch>
      </xdr:blipFill>
      <xdr:spPr>
        <a:xfrm>
          <a:off x="7352030" y="676275"/>
          <a:ext cx="335280" cy="137160"/>
        </a:xfrm>
        <a:prstGeom prst="rect">
          <a:avLst/>
        </a:prstGeom>
        <a:noFill/>
        <a:ln w="9525">
          <a:noFill/>
        </a:ln>
      </xdr:spPr>
    </xdr:pic>
    <xdr:clientData/>
  </xdr:twoCellAnchor>
  <xdr:twoCellAnchor editAs="oneCell">
    <xdr:from>
      <xdr:col>9</xdr:col>
      <xdr:colOff>137160</xdr:colOff>
      <xdr:row>3</xdr:row>
      <xdr:rowOff>632460</xdr:rowOff>
    </xdr:from>
    <xdr:to>
      <xdr:col>9</xdr:col>
      <xdr:colOff>472440</xdr:colOff>
      <xdr:row>3</xdr:row>
      <xdr:rowOff>952500</xdr:rowOff>
    </xdr:to>
    <xdr:pic>
      <xdr:nvPicPr>
        <xdr:cNvPr id="3" name="图片 2"/>
        <xdr:cNvPicPr>
          <a:picLocks noChangeAspect="1"/>
        </xdr:cNvPicPr>
      </xdr:nvPicPr>
      <xdr:blipFill>
        <a:blip r:embed="rId3" r:link="rId2"/>
        <a:stretch>
          <a:fillRect/>
        </a:stretch>
      </xdr:blipFill>
      <xdr:spPr>
        <a:xfrm>
          <a:off x="7352030" y="1442085"/>
          <a:ext cx="335280" cy="320040"/>
        </a:xfrm>
        <a:prstGeom prst="rect">
          <a:avLst/>
        </a:prstGeom>
        <a:noFill/>
        <a:ln w="9525">
          <a:noFill/>
        </a:ln>
      </xdr:spPr>
    </xdr:pic>
    <xdr:clientData/>
  </xdr:twoCellAnchor>
  <xdr:twoCellAnchor editAs="oneCell">
    <xdr:from>
      <xdr:col>9</xdr:col>
      <xdr:colOff>114300</xdr:colOff>
      <xdr:row>4</xdr:row>
      <xdr:rowOff>548640</xdr:rowOff>
    </xdr:from>
    <xdr:to>
      <xdr:col>9</xdr:col>
      <xdr:colOff>449580</xdr:colOff>
      <xdr:row>4</xdr:row>
      <xdr:rowOff>876300</xdr:rowOff>
    </xdr:to>
    <xdr:pic>
      <xdr:nvPicPr>
        <xdr:cNvPr id="4" name="图片 3"/>
        <xdr:cNvPicPr>
          <a:picLocks noChangeAspect="1"/>
        </xdr:cNvPicPr>
      </xdr:nvPicPr>
      <xdr:blipFill>
        <a:blip r:embed="rId4" r:link="rId2"/>
        <a:stretch>
          <a:fillRect/>
        </a:stretch>
      </xdr:blipFill>
      <xdr:spPr>
        <a:xfrm>
          <a:off x="7329170" y="2491740"/>
          <a:ext cx="335280" cy="327660"/>
        </a:xfrm>
        <a:prstGeom prst="rect">
          <a:avLst/>
        </a:prstGeom>
        <a:noFill/>
        <a:ln w="9525">
          <a:noFill/>
        </a:ln>
      </xdr:spPr>
    </xdr:pic>
    <xdr:clientData/>
  </xdr:twoCellAnchor>
  <xdr:twoCellAnchor editAs="oneCell">
    <xdr:from>
      <xdr:col>9</xdr:col>
      <xdr:colOff>99060</xdr:colOff>
      <xdr:row>5</xdr:row>
      <xdr:rowOff>114300</xdr:rowOff>
    </xdr:from>
    <xdr:to>
      <xdr:col>9</xdr:col>
      <xdr:colOff>434340</xdr:colOff>
      <xdr:row>5</xdr:row>
      <xdr:rowOff>411480</xdr:rowOff>
    </xdr:to>
    <xdr:pic>
      <xdr:nvPicPr>
        <xdr:cNvPr id="5" name="图片 4"/>
        <xdr:cNvPicPr>
          <a:picLocks noChangeAspect="1"/>
        </xdr:cNvPicPr>
      </xdr:nvPicPr>
      <xdr:blipFill>
        <a:blip r:embed="rId5" r:link="rId2"/>
        <a:stretch>
          <a:fillRect/>
        </a:stretch>
      </xdr:blipFill>
      <xdr:spPr>
        <a:xfrm>
          <a:off x="7313930" y="3190875"/>
          <a:ext cx="335280" cy="297180"/>
        </a:xfrm>
        <a:prstGeom prst="rect">
          <a:avLst/>
        </a:prstGeom>
        <a:noFill/>
        <a:ln w="9525">
          <a:noFill/>
        </a:ln>
      </xdr:spPr>
    </xdr:pic>
    <xdr:clientData/>
  </xdr:twoCellAnchor>
  <xdr:twoCellAnchor editAs="oneCell">
    <xdr:from>
      <xdr:col>9</xdr:col>
      <xdr:colOff>121920</xdr:colOff>
      <xdr:row>6</xdr:row>
      <xdr:rowOff>525780</xdr:rowOff>
    </xdr:from>
    <xdr:to>
      <xdr:col>9</xdr:col>
      <xdr:colOff>457200</xdr:colOff>
      <xdr:row>6</xdr:row>
      <xdr:rowOff>769620</xdr:rowOff>
    </xdr:to>
    <xdr:pic>
      <xdr:nvPicPr>
        <xdr:cNvPr id="6" name="图片 5"/>
        <xdr:cNvPicPr>
          <a:picLocks noChangeAspect="1"/>
        </xdr:cNvPicPr>
      </xdr:nvPicPr>
      <xdr:blipFill>
        <a:blip r:embed="rId6" r:link="rId2"/>
        <a:stretch>
          <a:fillRect/>
        </a:stretch>
      </xdr:blipFill>
      <xdr:spPr>
        <a:xfrm>
          <a:off x="7336790" y="4088130"/>
          <a:ext cx="335280" cy="243840"/>
        </a:xfrm>
        <a:prstGeom prst="rect">
          <a:avLst/>
        </a:prstGeom>
        <a:noFill/>
        <a:ln w="9525">
          <a:noFill/>
        </a:ln>
      </xdr:spPr>
    </xdr:pic>
    <xdr:clientData/>
  </xdr:twoCellAnchor>
  <xdr:twoCellAnchor editAs="oneCell">
    <xdr:from>
      <xdr:col>9</xdr:col>
      <xdr:colOff>121920</xdr:colOff>
      <xdr:row>7</xdr:row>
      <xdr:rowOff>685800</xdr:rowOff>
    </xdr:from>
    <xdr:to>
      <xdr:col>9</xdr:col>
      <xdr:colOff>457200</xdr:colOff>
      <xdr:row>7</xdr:row>
      <xdr:rowOff>1013460</xdr:rowOff>
    </xdr:to>
    <xdr:pic>
      <xdr:nvPicPr>
        <xdr:cNvPr id="7" name="图片 6"/>
        <xdr:cNvPicPr>
          <a:picLocks noChangeAspect="1"/>
        </xdr:cNvPicPr>
      </xdr:nvPicPr>
      <xdr:blipFill>
        <a:blip r:embed="rId7" r:link="rId2"/>
        <a:stretch>
          <a:fillRect/>
        </a:stretch>
      </xdr:blipFill>
      <xdr:spPr>
        <a:xfrm>
          <a:off x="7336790" y="5219700"/>
          <a:ext cx="335280" cy="327660"/>
        </a:xfrm>
        <a:prstGeom prst="rect">
          <a:avLst/>
        </a:prstGeom>
        <a:noFill/>
        <a:ln w="9525">
          <a:noFill/>
        </a:ln>
      </xdr:spPr>
    </xdr:pic>
    <xdr:clientData/>
  </xdr:twoCellAnchor>
  <xdr:twoCellAnchor editAs="oneCell">
    <xdr:from>
      <xdr:col>9</xdr:col>
      <xdr:colOff>137160</xdr:colOff>
      <xdr:row>8</xdr:row>
      <xdr:rowOff>76200</xdr:rowOff>
    </xdr:from>
    <xdr:to>
      <xdr:col>9</xdr:col>
      <xdr:colOff>396240</xdr:colOff>
      <xdr:row>9</xdr:row>
      <xdr:rowOff>3810</xdr:rowOff>
    </xdr:to>
    <xdr:pic>
      <xdr:nvPicPr>
        <xdr:cNvPr id="8" name="图片 7"/>
        <xdr:cNvPicPr>
          <a:picLocks noChangeAspect="1"/>
        </xdr:cNvPicPr>
      </xdr:nvPicPr>
      <xdr:blipFill>
        <a:blip r:embed="rId8" r:link="rId2"/>
        <a:stretch>
          <a:fillRect/>
        </a:stretch>
      </xdr:blipFill>
      <xdr:spPr>
        <a:xfrm>
          <a:off x="7352030" y="5905500"/>
          <a:ext cx="259080" cy="251460"/>
        </a:xfrm>
        <a:prstGeom prst="rect">
          <a:avLst/>
        </a:prstGeom>
        <a:noFill/>
        <a:ln w="9525">
          <a:noFill/>
        </a:ln>
      </xdr:spPr>
    </xdr:pic>
    <xdr:clientData/>
  </xdr:twoCellAnchor>
  <xdr:twoCellAnchor editAs="oneCell">
    <xdr:from>
      <xdr:col>9</xdr:col>
      <xdr:colOff>114300</xdr:colOff>
      <xdr:row>9</xdr:row>
      <xdr:rowOff>60960</xdr:rowOff>
    </xdr:from>
    <xdr:to>
      <xdr:col>9</xdr:col>
      <xdr:colOff>365760</xdr:colOff>
      <xdr:row>9</xdr:row>
      <xdr:rowOff>304800</xdr:rowOff>
    </xdr:to>
    <xdr:pic>
      <xdr:nvPicPr>
        <xdr:cNvPr id="9" name="图片 8"/>
        <xdr:cNvPicPr>
          <a:picLocks noChangeAspect="1"/>
        </xdr:cNvPicPr>
      </xdr:nvPicPr>
      <xdr:blipFill>
        <a:blip r:embed="rId9" r:link="rId2"/>
        <a:stretch>
          <a:fillRect/>
        </a:stretch>
      </xdr:blipFill>
      <xdr:spPr>
        <a:xfrm>
          <a:off x="7329170" y="6214110"/>
          <a:ext cx="251460" cy="243840"/>
        </a:xfrm>
        <a:prstGeom prst="rect">
          <a:avLst/>
        </a:prstGeom>
        <a:noFill/>
        <a:ln w="9525">
          <a:noFill/>
        </a:ln>
      </xdr:spPr>
    </xdr:pic>
    <xdr:clientData/>
  </xdr:twoCellAnchor>
  <xdr:twoCellAnchor editAs="oneCell">
    <xdr:from>
      <xdr:col>9</xdr:col>
      <xdr:colOff>114300</xdr:colOff>
      <xdr:row>10</xdr:row>
      <xdr:rowOff>236220</xdr:rowOff>
    </xdr:from>
    <xdr:to>
      <xdr:col>9</xdr:col>
      <xdr:colOff>419100</xdr:colOff>
      <xdr:row>10</xdr:row>
      <xdr:rowOff>502920</xdr:rowOff>
    </xdr:to>
    <xdr:pic>
      <xdr:nvPicPr>
        <xdr:cNvPr id="10" name="图片 9"/>
        <xdr:cNvPicPr>
          <a:picLocks noChangeAspect="1"/>
        </xdr:cNvPicPr>
      </xdr:nvPicPr>
      <xdr:blipFill>
        <a:blip r:embed="rId10" r:link="rId2"/>
        <a:stretch>
          <a:fillRect/>
        </a:stretch>
      </xdr:blipFill>
      <xdr:spPr>
        <a:xfrm>
          <a:off x="7329170" y="6713220"/>
          <a:ext cx="304800" cy="266700"/>
        </a:xfrm>
        <a:prstGeom prst="rect">
          <a:avLst/>
        </a:prstGeom>
        <a:noFill/>
        <a:ln w="9525">
          <a:noFill/>
        </a:ln>
      </xdr:spPr>
    </xdr:pic>
    <xdr:clientData/>
  </xdr:twoCellAnchor>
  <xdr:twoCellAnchor editAs="oneCell">
    <xdr:from>
      <xdr:col>9</xdr:col>
      <xdr:colOff>137160</xdr:colOff>
      <xdr:row>11</xdr:row>
      <xdr:rowOff>60960</xdr:rowOff>
    </xdr:from>
    <xdr:to>
      <xdr:col>9</xdr:col>
      <xdr:colOff>472440</xdr:colOff>
      <xdr:row>11</xdr:row>
      <xdr:rowOff>297180</xdr:rowOff>
    </xdr:to>
    <xdr:pic>
      <xdr:nvPicPr>
        <xdr:cNvPr id="11" name="图片 10"/>
        <xdr:cNvPicPr>
          <a:picLocks noChangeAspect="1"/>
        </xdr:cNvPicPr>
      </xdr:nvPicPr>
      <xdr:blipFill>
        <a:blip r:embed="rId11" r:link="rId2"/>
        <a:stretch>
          <a:fillRect/>
        </a:stretch>
      </xdr:blipFill>
      <xdr:spPr>
        <a:xfrm>
          <a:off x="7352030" y="7185660"/>
          <a:ext cx="335280" cy="236220"/>
        </a:xfrm>
        <a:prstGeom prst="rect">
          <a:avLst/>
        </a:prstGeom>
        <a:noFill/>
        <a:ln w="9525">
          <a:noFill/>
        </a:ln>
      </xdr:spPr>
    </xdr:pic>
    <xdr:clientData/>
  </xdr:twoCellAnchor>
  <xdr:twoCellAnchor editAs="oneCell">
    <xdr:from>
      <xdr:col>9</xdr:col>
      <xdr:colOff>144780</xdr:colOff>
      <xdr:row>12</xdr:row>
      <xdr:rowOff>45720</xdr:rowOff>
    </xdr:from>
    <xdr:to>
      <xdr:col>9</xdr:col>
      <xdr:colOff>449580</xdr:colOff>
      <xdr:row>12</xdr:row>
      <xdr:rowOff>281940</xdr:rowOff>
    </xdr:to>
    <xdr:pic>
      <xdr:nvPicPr>
        <xdr:cNvPr id="12" name="图片 11"/>
        <xdr:cNvPicPr>
          <a:picLocks noChangeAspect="1"/>
        </xdr:cNvPicPr>
      </xdr:nvPicPr>
      <xdr:blipFill>
        <a:blip r:embed="rId12" r:link="rId2"/>
        <a:stretch>
          <a:fillRect/>
        </a:stretch>
      </xdr:blipFill>
      <xdr:spPr>
        <a:xfrm>
          <a:off x="7359650" y="7494270"/>
          <a:ext cx="304800" cy="236220"/>
        </a:xfrm>
        <a:prstGeom prst="rect">
          <a:avLst/>
        </a:prstGeom>
        <a:noFill/>
        <a:ln w="9525">
          <a:noFill/>
        </a:ln>
      </xdr:spPr>
    </xdr:pic>
    <xdr:clientData/>
  </xdr:twoCellAnchor>
  <xdr:twoCellAnchor editAs="oneCell">
    <xdr:from>
      <xdr:col>9</xdr:col>
      <xdr:colOff>83820</xdr:colOff>
      <xdr:row>13</xdr:row>
      <xdr:rowOff>396240</xdr:rowOff>
    </xdr:from>
    <xdr:to>
      <xdr:col>9</xdr:col>
      <xdr:colOff>419100</xdr:colOff>
      <xdr:row>13</xdr:row>
      <xdr:rowOff>579120</xdr:rowOff>
    </xdr:to>
    <xdr:pic>
      <xdr:nvPicPr>
        <xdr:cNvPr id="13" name="图片 12"/>
        <xdr:cNvPicPr>
          <a:picLocks noChangeAspect="1"/>
        </xdr:cNvPicPr>
      </xdr:nvPicPr>
      <xdr:blipFill>
        <a:blip r:embed="rId13" r:link="rId2"/>
        <a:stretch>
          <a:fillRect/>
        </a:stretch>
      </xdr:blipFill>
      <xdr:spPr>
        <a:xfrm>
          <a:off x="7298690" y="8168640"/>
          <a:ext cx="335280" cy="182880"/>
        </a:xfrm>
        <a:prstGeom prst="rect">
          <a:avLst/>
        </a:prstGeom>
        <a:noFill/>
        <a:ln w="9525">
          <a:noFill/>
        </a:ln>
      </xdr:spPr>
    </xdr:pic>
    <xdr:clientData/>
  </xdr:twoCellAnchor>
  <xdr:twoCellAnchor editAs="oneCell">
    <xdr:from>
      <xdr:col>9</xdr:col>
      <xdr:colOff>30480</xdr:colOff>
      <xdr:row>14</xdr:row>
      <xdr:rowOff>38100</xdr:rowOff>
    </xdr:from>
    <xdr:to>
      <xdr:col>9</xdr:col>
      <xdr:colOff>365760</xdr:colOff>
      <xdr:row>15</xdr:row>
      <xdr:rowOff>11430</xdr:rowOff>
    </xdr:to>
    <xdr:pic>
      <xdr:nvPicPr>
        <xdr:cNvPr id="14" name="图片 13"/>
        <xdr:cNvPicPr>
          <a:picLocks noChangeAspect="1"/>
        </xdr:cNvPicPr>
      </xdr:nvPicPr>
      <xdr:blipFill>
        <a:blip r:embed="rId14" r:link="rId2"/>
        <a:stretch>
          <a:fillRect/>
        </a:stretch>
      </xdr:blipFill>
      <xdr:spPr>
        <a:xfrm>
          <a:off x="7245350" y="8620125"/>
          <a:ext cx="335280" cy="297180"/>
        </a:xfrm>
        <a:prstGeom prst="rect">
          <a:avLst/>
        </a:prstGeom>
        <a:noFill/>
        <a:ln w="9525">
          <a:noFill/>
        </a:ln>
      </xdr:spPr>
    </xdr:pic>
    <xdr:clientData/>
  </xdr:twoCellAnchor>
  <xdr:twoCellAnchor editAs="oneCell">
    <xdr:from>
      <xdr:col>9</xdr:col>
      <xdr:colOff>289560</xdr:colOff>
      <xdr:row>14</xdr:row>
      <xdr:rowOff>91440</xdr:rowOff>
    </xdr:from>
    <xdr:to>
      <xdr:col>10</xdr:col>
      <xdr:colOff>15240</xdr:colOff>
      <xdr:row>14</xdr:row>
      <xdr:rowOff>312420</xdr:rowOff>
    </xdr:to>
    <xdr:pic>
      <xdr:nvPicPr>
        <xdr:cNvPr id="15" name="图片 14"/>
        <xdr:cNvPicPr>
          <a:picLocks noChangeAspect="1"/>
        </xdr:cNvPicPr>
      </xdr:nvPicPr>
      <xdr:blipFill>
        <a:blip r:embed="rId15" r:link="rId2"/>
        <a:stretch>
          <a:fillRect/>
        </a:stretch>
      </xdr:blipFill>
      <xdr:spPr>
        <a:xfrm>
          <a:off x="7504430" y="8673465"/>
          <a:ext cx="403225" cy="220980"/>
        </a:xfrm>
        <a:prstGeom prst="rect">
          <a:avLst/>
        </a:prstGeom>
        <a:noFill/>
        <a:ln w="9525">
          <a:noFill/>
        </a:ln>
      </xdr:spPr>
    </xdr:pic>
    <xdr:clientData/>
  </xdr:twoCellAnchor>
  <xdr:twoCellAnchor editAs="oneCell">
    <xdr:from>
      <xdr:col>9</xdr:col>
      <xdr:colOff>160020</xdr:colOff>
      <xdr:row>15</xdr:row>
      <xdr:rowOff>388620</xdr:rowOff>
    </xdr:from>
    <xdr:to>
      <xdr:col>9</xdr:col>
      <xdr:colOff>403225</xdr:colOff>
      <xdr:row>15</xdr:row>
      <xdr:rowOff>762000</xdr:rowOff>
    </xdr:to>
    <xdr:pic>
      <xdr:nvPicPr>
        <xdr:cNvPr id="16" name="图片 15"/>
        <xdr:cNvPicPr>
          <a:picLocks noChangeAspect="1"/>
        </xdr:cNvPicPr>
      </xdr:nvPicPr>
      <xdr:blipFill>
        <a:blip r:embed="rId16" r:link="rId2"/>
        <a:stretch>
          <a:fillRect/>
        </a:stretch>
      </xdr:blipFill>
      <xdr:spPr>
        <a:xfrm>
          <a:off x="7374890" y="9294495"/>
          <a:ext cx="243205" cy="373380"/>
        </a:xfrm>
        <a:prstGeom prst="rect">
          <a:avLst/>
        </a:prstGeom>
        <a:noFill/>
        <a:ln w="9525">
          <a:noFill/>
        </a:ln>
      </xdr:spPr>
    </xdr:pic>
    <xdr:clientData/>
  </xdr:twoCellAnchor>
  <xdr:twoCellAnchor editAs="oneCell">
    <xdr:from>
      <xdr:col>9</xdr:col>
      <xdr:colOff>60960</xdr:colOff>
      <xdr:row>16</xdr:row>
      <xdr:rowOff>76200</xdr:rowOff>
    </xdr:from>
    <xdr:to>
      <xdr:col>9</xdr:col>
      <xdr:colOff>426720</xdr:colOff>
      <xdr:row>16</xdr:row>
      <xdr:rowOff>251460</xdr:rowOff>
    </xdr:to>
    <xdr:pic>
      <xdr:nvPicPr>
        <xdr:cNvPr id="17" name="图片 16"/>
        <xdr:cNvPicPr>
          <a:picLocks noChangeAspect="1"/>
        </xdr:cNvPicPr>
      </xdr:nvPicPr>
      <xdr:blipFill>
        <a:blip r:embed="rId17" r:link="rId2"/>
        <a:stretch>
          <a:fillRect/>
        </a:stretch>
      </xdr:blipFill>
      <xdr:spPr>
        <a:xfrm>
          <a:off x="7275830" y="9791700"/>
          <a:ext cx="365760" cy="175260"/>
        </a:xfrm>
        <a:prstGeom prst="rect">
          <a:avLst/>
        </a:prstGeom>
        <a:noFill/>
        <a:ln w="9525">
          <a:noFill/>
        </a:ln>
      </xdr:spPr>
    </xdr:pic>
    <xdr:clientData/>
  </xdr:twoCellAnchor>
  <xdr:twoCellAnchor editAs="oneCell">
    <xdr:from>
      <xdr:col>9</xdr:col>
      <xdr:colOff>99060</xdr:colOff>
      <xdr:row>17</xdr:row>
      <xdr:rowOff>152400</xdr:rowOff>
    </xdr:from>
    <xdr:to>
      <xdr:col>9</xdr:col>
      <xdr:colOff>434340</xdr:colOff>
      <xdr:row>17</xdr:row>
      <xdr:rowOff>320040</xdr:rowOff>
    </xdr:to>
    <xdr:pic>
      <xdr:nvPicPr>
        <xdr:cNvPr id="18" name="图片 17"/>
        <xdr:cNvPicPr>
          <a:picLocks noChangeAspect="1"/>
        </xdr:cNvPicPr>
      </xdr:nvPicPr>
      <xdr:blipFill>
        <a:blip r:embed="rId18" r:link="rId2"/>
        <a:stretch>
          <a:fillRect/>
        </a:stretch>
      </xdr:blipFill>
      <xdr:spPr>
        <a:xfrm>
          <a:off x="7313930" y="10191750"/>
          <a:ext cx="335280" cy="167640"/>
        </a:xfrm>
        <a:prstGeom prst="rect">
          <a:avLst/>
        </a:prstGeom>
        <a:noFill/>
        <a:ln w="9525">
          <a:noFill/>
        </a:ln>
      </xdr:spPr>
    </xdr:pic>
    <xdr:clientData/>
  </xdr:twoCellAnchor>
  <xdr:twoCellAnchor editAs="oneCell">
    <xdr:from>
      <xdr:col>9</xdr:col>
      <xdr:colOff>99060</xdr:colOff>
      <xdr:row>18</xdr:row>
      <xdr:rowOff>129540</xdr:rowOff>
    </xdr:from>
    <xdr:to>
      <xdr:col>9</xdr:col>
      <xdr:colOff>480060</xdr:colOff>
      <xdr:row>18</xdr:row>
      <xdr:rowOff>887730</xdr:rowOff>
    </xdr:to>
    <xdr:pic>
      <xdr:nvPicPr>
        <xdr:cNvPr id="19" name="图片 18"/>
        <xdr:cNvPicPr>
          <a:picLocks noChangeAspect="1"/>
        </xdr:cNvPicPr>
      </xdr:nvPicPr>
      <xdr:blipFill>
        <a:blip r:embed="rId19" r:link="rId2"/>
        <a:stretch>
          <a:fillRect/>
        </a:stretch>
      </xdr:blipFill>
      <xdr:spPr>
        <a:xfrm>
          <a:off x="7313930" y="10654665"/>
          <a:ext cx="381000" cy="758190"/>
        </a:xfrm>
        <a:prstGeom prst="rect">
          <a:avLst/>
        </a:prstGeom>
        <a:noFill/>
        <a:ln w="9525">
          <a:noFill/>
        </a:ln>
      </xdr:spPr>
    </xdr:pic>
    <xdr:clientData/>
  </xdr:twoCellAnchor>
  <xdr:twoCellAnchor editAs="oneCell">
    <xdr:from>
      <xdr:col>9</xdr:col>
      <xdr:colOff>106680</xdr:colOff>
      <xdr:row>19</xdr:row>
      <xdr:rowOff>106680</xdr:rowOff>
    </xdr:from>
    <xdr:to>
      <xdr:col>9</xdr:col>
      <xdr:colOff>518160</xdr:colOff>
      <xdr:row>19</xdr:row>
      <xdr:rowOff>842010</xdr:rowOff>
    </xdr:to>
    <xdr:pic>
      <xdr:nvPicPr>
        <xdr:cNvPr id="20" name="图片 19"/>
        <xdr:cNvPicPr>
          <a:picLocks noChangeAspect="1"/>
        </xdr:cNvPicPr>
      </xdr:nvPicPr>
      <xdr:blipFill>
        <a:blip r:embed="rId20" r:link="rId2"/>
        <a:stretch>
          <a:fillRect/>
        </a:stretch>
      </xdr:blipFill>
      <xdr:spPr>
        <a:xfrm>
          <a:off x="7321550" y="11622405"/>
          <a:ext cx="411480" cy="735330"/>
        </a:xfrm>
        <a:prstGeom prst="rect">
          <a:avLst/>
        </a:prstGeom>
        <a:noFill/>
        <a:ln w="9525">
          <a:noFill/>
        </a:ln>
      </xdr:spPr>
    </xdr:pic>
    <xdr:clientData/>
  </xdr:twoCellAnchor>
  <xdr:twoCellAnchor editAs="oneCell">
    <xdr:from>
      <xdr:col>9</xdr:col>
      <xdr:colOff>144780</xdr:colOff>
      <xdr:row>20</xdr:row>
      <xdr:rowOff>106680</xdr:rowOff>
    </xdr:from>
    <xdr:to>
      <xdr:col>9</xdr:col>
      <xdr:colOff>480060</xdr:colOff>
      <xdr:row>20</xdr:row>
      <xdr:rowOff>681990</xdr:rowOff>
    </xdr:to>
    <xdr:pic>
      <xdr:nvPicPr>
        <xdr:cNvPr id="21" name="图片 20"/>
        <xdr:cNvPicPr>
          <a:picLocks noChangeAspect="1"/>
        </xdr:cNvPicPr>
      </xdr:nvPicPr>
      <xdr:blipFill>
        <a:blip r:embed="rId21" r:link="rId2"/>
        <a:stretch>
          <a:fillRect/>
        </a:stretch>
      </xdr:blipFill>
      <xdr:spPr>
        <a:xfrm>
          <a:off x="7359650" y="12613005"/>
          <a:ext cx="335280" cy="575310"/>
        </a:xfrm>
        <a:prstGeom prst="rect">
          <a:avLst/>
        </a:prstGeom>
        <a:noFill/>
        <a:ln w="9525">
          <a:noFill/>
        </a:ln>
      </xdr:spPr>
    </xdr:pic>
    <xdr:clientData/>
  </xdr:twoCellAnchor>
  <xdr:twoCellAnchor editAs="oneCell">
    <xdr:from>
      <xdr:col>9</xdr:col>
      <xdr:colOff>99060</xdr:colOff>
      <xdr:row>21</xdr:row>
      <xdr:rowOff>271780</xdr:rowOff>
    </xdr:from>
    <xdr:to>
      <xdr:col>9</xdr:col>
      <xdr:colOff>403860</xdr:colOff>
      <xdr:row>21</xdr:row>
      <xdr:rowOff>530860</xdr:rowOff>
    </xdr:to>
    <xdr:pic>
      <xdr:nvPicPr>
        <xdr:cNvPr id="22" name="图片 21"/>
        <xdr:cNvPicPr>
          <a:picLocks noChangeAspect="1"/>
        </xdr:cNvPicPr>
      </xdr:nvPicPr>
      <xdr:blipFill>
        <a:blip r:embed="rId22" r:link="rId2"/>
        <a:stretch>
          <a:fillRect/>
        </a:stretch>
      </xdr:blipFill>
      <xdr:spPr>
        <a:xfrm>
          <a:off x="7313930" y="13476605"/>
          <a:ext cx="304800" cy="259080"/>
        </a:xfrm>
        <a:prstGeom prst="rect">
          <a:avLst/>
        </a:prstGeom>
        <a:noFill/>
        <a:ln w="9525">
          <a:noFill/>
        </a:ln>
      </xdr:spPr>
    </xdr:pic>
    <xdr:clientData/>
  </xdr:twoCellAnchor>
  <xdr:twoCellAnchor editAs="oneCell">
    <xdr:from>
      <xdr:col>9</xdr:col>
      <xdr:colOff>60960</xdr:colOff>
      <xdr:row>21</xdr:row>
      <xdr:rowOff>640080</xdr:rowOff>
    </xdr:from>
    <xdr:to>
      <xdr:col>9</xdr:col>
      <xdr:colOff>464185</xdr:colOff>
      <xdr:row>23</xdr:row>
      <xdr:rowOff>21590</xdr:rowOff>
    </xdr:to>
    <xdr:pic>
      <xdr:nvPicPr>
        <xdr:cNvPr id="23" name="图片 22"/>
        <xdr:cNvPicPr>
          <a:picLocks noChangeAspect="1"/>
        </xdr:cNvPicPr>
      </xdr:nvPicPr>
      <xdr:blipFill>
        <a:blip r:embed="rId23" r:link="rId2"/>
        <a:stretch>
          <a:fillRect/>
        </a:stretch>
      </xdr:blipFill>
      <xdr:spPr>
        <a:xfrm>
          <a:off x="7275830" y="13844905"/>
          <a:ext cx="403225" cy="575310"/>
        </a:xfrm>
        <a:prstGeom prst="rect">
          <a:avLst/>
        </a:prstGeom>
        <a:noFill/>
        <a:ln w="9525">
          <a:noFill/>
        </a:ln>
      </xdr:spPr>
    </xdr:pic>
    <xdr:clientData/>
  </xdr:twoCellAnchor>
  <xdr:twoCellAnchor editAs="oneCell">
    <xdr:from>
      <xdr:col>9</xdr:col>
      <xdr:colOff>91440</xdr:colOff>
      <xdr:row>23</xdr:row>
      <xdr:rowOff>274320</xdr:rowOff>
    </xdr:from>
    <xdr:to>
      <xdr:col>9</xdr:col>
      <xdr:colOff>426720</xdr:colOff>
      <xdr:row>24</xdr:row>
      <xdr:rowOff>3810</xdr:rowOff>
    </xdr:to>
    <xdr:pic>
      <xdr:nvPicPr>
        <xdr:cNvPr id="24" name="图片 23"/>
        <xdr:cNvPicPr>
          <a:picLocks noChangeAspect="1"/>
        </xdr:cNvPicPr>
      </xdr:nvPicPr>
      <xdr:blipFill>
        <a:blip r:embed="rId24" r:link="rId2"/>
        <a:stretch>
          <a:fillRect/>
        </a:stretch>
      </xdr:blipFill>
      <xdr:spPr>
        <a:xfrm>
          <a:off x="7306310" y="14672945"/>
          <a:ext cx="335280" cy="215265"/>
        </a:xfrm>
        <a:prstGeom prst="rect">
          <a:avLst/>
        </a:prstGeom>
        <a:noFill/>
        <a:ln w="9525">
          <a:noFill/>
        </a:ln>
      </xdr:spPr>
    </xdr:pic>
    <xdr:clientData/>
  </xdr:twoCellAnchor>
  <xdr:twoCellAnchor editAs="oneCell">
    <xdr:from>
      <xdr:col>9</xdr:col>
      <xdr:colOff>129540</xdr:colOff>
      <xdr:row>24</xdr:row>
      <xdr:rowOff>53340</xdr:rowOff>
    </xdr:from>
    <xdr:to>
      <xdr:col>9</xdr:col>
      <xdr:colOff>464820</xdr:colOff>
      <xdr:row>24</xdr:row>
      <xdr:rowOff>274320</xdr:rowOff>
    </xdr:to>
    <xdr:pic>
      <xdr:nvPicPr>
        <xdr:cNvPr id="25" name="图片 24"/>
        <xdr:cNvPicPr>
          <a:picLocks noChangeAspect="1"/>
        </xdr:cNvPicPr>
      </xdr:nvPicPr>
      <xdr:blipFill>
        <a:blip r:embed="rId25" r:link="rId2"/>
        <a:stretch>
          <a:fillRect/>
        </a:stretch>
      </xdr:blipFill>
      <xdr:spPr>
        <a:xfrm>
          <a:off x="7344410" y="14937740"/>
          <a:ext cx="335280" cy="220980"/>
        </a:xfrm>
        <a:prstGeom prst="rect">
          <a:avLst/>
        </a:prstGeom>
        <a:noFill/>
        <a:ln w="9525">
          <a:noFill/>
        </a:ln>
      </xdr:spPr>
    </xdr:pic>
    <xdr:clientData/>
  </xdr:twoCellAnchor>
  <xdr:twoCellAnchor editAs="oneCell">
    <xdr:from>
      <xdr:col>9</xdr:col>
      <xdr:colOff>167640</xdr:colOff>
      <xdr:row>24</xdr:row>
      <xdr:rowOff>342900</xdr:rowOff>
    </xdr:from>
    <xdr:to>
      <xdr:col>9</xdr:col>
      <xdr:colOff>388620</xdr:colOff>
      <xdr:row>26</xdr:row>
      <xdr:rowOff>41910</xdr:rowOff>
    </xdr:to>
    <xdr:pic>
      <xdr:nvPicPr>
        <xdr:cNvPr id="26" name="图片 25"/>
        <xdr:cNvPicPr>
          <a:picLocks noChangeAspect="1"/>
        </xdr:cNvPicPr>
      </xdr:nvPicPr>
      <xdr:blipFill>
        <a:blip r:embed="rId26" r:link="rId2"/>
        <a:stretch>
          <a:fillRect/>
        </a:stretch>
      </xdr:blipFill>
      <xdr:spPr>
        <a:xfrm>
          <a:off x="7382510" y="15208250"/>
          <a:ext cx="220980" cy="365760"/>
        </a:xfrm>
        <a:prstGeom prst="rect">
          <a:avLst/>
        </a:prstGeom>
        <a:noFill/>
        <a:ln w="9525">
          <a:noFill/>
        </a:ln>
      </xdr:spPr>
    </xdr:pic>
    <xdr:clientData/>
  </xdr:twoCellAnchor>
  <xdr:twoCellAnchor editAs="oneCell">
    <xdr:from>
      <xdr:col>9</xdr:col>
      <xdr:colOff>83820</xdr:colOff>
      <xdr:row>26</xdr:row>
      <xdr:rowOff>60960</xdr:rowOff>
    </xdr:from>
    <xdr:to>
      <xdr:col>9</xdr:col>
      <xdr:colOff>419100</xdr:colOff>
      <xdr:row>27</xdr:row>
      <xdr:rowOff>14605</xdr:rowOff>
    </xdr:to>
    <xdr:pic>
      <xdr:nvPicPr>
        <xdr:cNvPr id="27" name="图片 26"/>
        <xdr:cNvPicPr>
          <a:picLocks noChangeAspect="1"/>
        </xdr:cNvPicPr>
      </xdr:nvPicPr>
      <xdr:blipFill>
        <a:blip r:embed="rId27" r:link="rId2"/>
        <a:stretch>
          <a:fillRect/>
        </a:stretch>
      </xdr:blipFill>
      <xdr:spPr>
        <a:xfrm>
          <a:off x="7298690" y="15593060"/>
          <a:ext cx="335280" cy="277495"/>
        </a:xfrm>
        <a:prstGeom prst="rect">
          <a:avLst/>
        </a:prstGeom>
        <a:noFill/>
        <a:ln w="9525">
          <a:noFill/>
        </a:ln>
      </xdr:spPr>
    </xdr:pic>
    <xdr:clientData/>
  </xdr:twoCellAnchor>
  <xdr:twoCellAnchor editAs="oneCell">
    <xdr:from>
      <xdr:col>9</xdr:col>
      <xdr:colOff>68580</xdr:colOff>
      <xdr:row>27</xdr:row>
      <xdr:rowOff>99060</xdr:rowOff>
    </xdr:from>
    <xdr:to>
      <xdr:col>9</xdr:col>
      <xdr:colOff>403860</xdr:colOff>
      <xdr:row>27</xdr:row>
      <xdr:rowOff>312420</xdr:rowOff>
    </xdr:to>
    <xdr:pic>
      <xdr:nvPicPr>
        <xdr:cNvPr id="28" name="图片 27"/>
        <xdr:cNvPicPr>
          <a:picLocks noChangeAspect="1"/>
        </xdr:cNvPicPr>
      </xdr:nvPicPr>
      <xdr:blipFill>
        <a:blip r:embed="rId28" r:link="rId2"/>
        <a:stretch>
          <a:fillRect/>
        </a:stretch>
      </xdr:blipFill>
      <xdr:spPr>
        <a:xfrm>
          <a:off x="7283450" y="15955010"/>
          <a:ext cx="335280" cy="213360"/>
        </a:xfrm>
        <a:prstGeom prst="rect">
          <a:avLst/>
        </a:prstGeom>
        <a:noFill/>
        <a:ln w="9525">
          <a:noFill/>
        </a:ln>
      </xdr:spPr>
    </xdr:pic>
    <xdr:clientData/>
  </xdr:twoCellAnchor>
  <xdr:twoCellAnchor editAs="oneCell">
    <xdr:from>
      <xdr:col>9</xdr:col>
      <xdr:colOff>129540</xdr:colOff>
      <xdr:row>28</xdr:row>
      <xdr:rowOff>68580</xdr:rowOff>
    </xdr:from>
    <xdr:to>
      <xdr:col>9</xdr:col>
      <xdr:colOff>464820</xdr:colOff>
      <xdr:row>29</xdr:row>
      <xdr:rowOff>0</xdr:rowOff>
    </xdr:to>
    <xdr:pic>
      <xdr:nvPicPr>
        <xdr:cNvPr id="29" name="图片 28"/>
        <xdr:cNvPicPr>
          <a:picLocks noChangeAspect="1"/>
        </xdr:cNvPicPr>
      </xdr:nvPicPr>
      <xdr:blipFill>
        <a:blip r:embed="rId29" r:link="rId2"/>
        <a:stretch>
          <a:fillRect/>
        </a:stretch>
      </xdr:blipFill>
      <xdr:spPr>
        <a:xfrm>
          <a:off x="7344410" y="16248380"/>
          <a:ext cx="335280" cy="255270"/>
        </a:xfrm>
        <a:prstGeom prst="rect">
          <a:avLst/>
        </a:prstGeom>
        <a:noFill/>
        <a:ln w="9525">
          <a:noFill/>
        </a:ln>
      </xdr:spPr>
    </xdr:pic>
    <xdr:clientData/>
  </xdr:twoCellAnchor>
  <xdr:twoCellAnchor editAs="oneCell">
    <xdr:from>
      <xdr:col>9</xdr:col>
      <xdr:colOff>114300</xdr:colOff>
      <xdr:row>29</xdr:row>
      <xdr:rowOff>236220</xdr:rowOff>
    </xdr:from>
    <xdr:to>
      <xdr:col>9</xdr:col>
      <xdr:colOff>449580</xdr:colOff>
      <xdr:row>30</xdr:row>
      <xdr:rowOff>83820</xdr:rowOff>
    </xdr:to>
    <xdr:pic>
      <xdr:nvPicPr>
        <xdr:cNvPr id="30" name="图片 29"/>
        <xdr:cNvPicPr>
          <a:picLocks noChangeAspect="1"/>
        </xdr:cNvPicPr>
      </xdr:nvPicPr>
      <xdr:blipFill>
        <a:blip r:embed="rId30" r:link="rId2"/>
        <a:stretch>
          <a:fillRect/>
        </a:stretch>
      </xdr:blipFill>
      <xdr:spPr>
        <a:xfrm>
          <a:off x="7329170" y="16739870"/>
          <a:ext cx="335280" cy="333375"/>
        </a:xfrm>
        <a:prstGeom prst="rect">
          <a:avLst/>
        </a:prstGeom>
        <a:noFill/>
        <a:ln w="9525">
          <a:noFill/>
        </a:ln>
      </xdr:spPr>
    </xdr:pic>
    <xdr:clientData/>
  </xdr:twoCellAnchor>
  <xdr:twoCellAnchor editAs="oneCell">
    <xdr:from>
      <xdr:col>9</xdr:col>
      <xdr:colOff>91440</xdr:colOff>
      <xdr:row>29</xdr:row>
      <xdr:rowOff>480060</xdr:rowOff>
    </xdr:from>
    <xdr:to>
      <xdr:col>9</xdr:col>
      <xdr:colOff>167640</xdr:colOff>
      <xdr:row>31</xdr:row>
      <xdr:rowOff>278130</xdr:rowOff>
    </xdr:to>
    <xdr:pic>
      <xdr:nvPicPr>
        <xdr:cNvPr id="31" name="图片 30"/>
        <xdr:cNvPicPr>
          <a:picLocks noChangeAspect="1"/>
        </xdr:cNvPicPr>
      </xdr:nvPicPr>
      <xdr:blipFill>
        <a:blip r:embed="rId31" r:link="rId2"/>
        <a:stretch>
          <a:fillRect/>
        </a:stretch>
      </xdr:blipFill>
      <xdr:spPr>
        <a:xfrm>
          <a:off x="7306310" y="16983710"/>
          <a:ext cx="76200" cy="607695"/>
        </a:xfrm>
        <a:prstGeom prst="rect">
          <a:avLst/>
        </a:prstGeom>
        <a:noFill/>
        <a:ln w="9525">
          <a:noFill/>
        </a:ln>
      </xdr:spPr>
    </xdr:pic>
    <xdr:clientData/>
  </xdr:twoCellAnchor>
  <xdr:twoCellAnchor editAs="oneCell">
    <xdr:from>
      <xdr:col>9</xdr:col>
      <xdr:colOff>175260</xdr:colOff>
      <xdr:row>30</xdr:row>
      <xdr:rowOff>83820</xdr:rowOff>
    </xdr:from>
    <xdr:to>
      <xdr:col>9</xdr:col>
      <xdr:colOff>510540</xdr:colOff>
      <xdr:row>30</xdr:row>
      <xdr:rowOff>320040</xdr:rowOff>
    </xdr:to>
    <xdr:pic>
      <xdr:nvPicPr>
        <xdr:cNvPr id="32" name="图片 31"/>
        <xdr:cNvPicPr>
          <a:picLocks noChangeAspect="1"/>
        </xdr:cNvPicPr>
      </xdr:nvPicPr>
      <xdr:blipFill>
        <a:blip r:embed="rId32" r:link="rId2"/>
        <a:stretch>
          <a:fillRect/>
        </a:stretch>
      </xdr:blipFill>
      <xdr:spPr>
        <a:xfrm>
          <a:off x="7390130" y="17073245"/>
          <a:ext cx="335280" cy="236220"/>
        </a:xfrm>
        <a:prstGeom prst="rect">
          <a:avLst/>
        </a:prstGeom>
        <a:noFill/>
        <a:ln w="9525">
          <a:noFill/>
        </a:ln>
      </xdr:spPr>
    </xdr:pic>
    <xdr:clientData/>
  </xdr:twoCellAnchor>
  <xdr:twoCellAnchor editAs="oneCell">
    <xdr:from>
      <xdr:col>9</xdr:col>
      <xdr:colOff>152400</xdr:colOff>
      <xdr:row>31</xdr:row>
      <xdr:rowOff>53340</xdr:rowOff>
    </xdr:from>
    <xdr:to>
      <xdr:col>9</xdr:col>
      <xdr:colOff>487680</xdr:colOff>
      <xdr:row>32</xdr:row>
      <xdr:rowOff>3810</xdr:rowOff>
    </xdr:to>
    <xdr:pic>
      <xdr:nvPicPr>
        <xdr:cNvPr id="33" name="图片 32"/>
        <xdr:cNvPicPr>
          <a:picLocks noChangeAspect="1"/>
        </xdr:cNvPicPr>
      </xdr:nvPicPr>
      <xdr:blipFill>
        <a:blip r:embed="rId33" r:link="rId2"/>
        <a:stretch>
          <a:fillRect/>
        </a:stretch>
      </xdr:blipFill>
      <xdr:spPr>
        <a:xfrm>
          <a:off x="7367270" y="17366615"/>
          <a:ext cx="335280" cy="274320"/>
        </a:xfrm>
        <a:prstGeom prst="rect">
          <a:avLst/>
        </a:prstGeom>
        <a:noFill/>
        <a:ln w="9525">
          <a:noFill/>
        </a:ln>
      </xdr:spPr>
    </xdr:pic>
    <xdr:clientData/>
  </xdr:twoCellAnchor>
  <xdr:twoCellAnchor editAs="oneCell">
    <xdr:from>
      <xdr:col>9</xdr:col>
      <xdr:colOff>144780</xdr:colOff>
      <xdr:row>32</xdr:row>
      <xdr:rowOff>121920</xdr:rowOff>
    </xdr:from>
    <xdr:to>
      <xdr:col>9</xdr:col>
      <xdr:colOff>414020</xdr:colOff>
      <xdr:row>32</xdr:row>
      <xdr:rowOff>426720</xdr:rowOff>
    </xdr:to>
    <xdr:pic>
      <xdr:nvPicPr>
        <xdr:cNvPr id="34" name="图片 33"/>
        <xdr:cNvPicPr>
          <a:picLocks noChangeAspect="1"/>
        </xdr:cNvPicPr>
      </xdr:nvPicPr>
      <xdr:blipFill>
        <a:blip r:embed="rId34" r:link="rId2"/>
        <a:stretch>
          <a:fillRect/>
        </a:stretch>
      </xdr:blipFill>
      <xdr:spPr>
        <a:xfrm>
          <a:off x="7359650" y="17759045"/>
          <a:ext cx="269240" cy="304800"/>
        </a:xfrm>
        <a:prstGeom prst="rect">
          <a:avLst/>
        </a:prstGeom>
        <a:noFill/>
        <a:ln w="9525">
          <a:noFill/>
        </a:ln>
      </xdr:spPr>
    </xdr:pic>
    <xdr:clientData/>
  </xdr:twoCellAnchor>
  <xdr:twoCellAnchor editAs="oneCell">
    <xdr:from>
      <xdr:col>9</xdr:col>
      <xdr:colOff>30480</xdr:colOff>
      <xdr:row>33</xdr:row>
      <xdr:rowOff>101600</xdr:rowOff>
    </xdr:from>
    <xdr:to>
      <xdr:col>9</xdr:col>
      <xdr:colOff>487680</xdr:colOff>
      <xdr:row>34</xdr:row>
      <xdr:rowOff>86995</xdr:rowOff>
    </xdr:to>
    <xdr:pic>
      <xdr:nvPicPr>
        <xdr:cNvPr id="35" name="图片 34"/>
        <xdr:cNvPicPr>
          <a:picLocks noChangeAspect="1"/>
        </xdr:cNvPicPr>
      </xdr:nvPicPr>
      <xdr:blipFill>
        <a:blip r:embed="rId35" r:link="rId2"/>
        <a:stretch>
          <a:fillRect/>
        </a:stretch>
      </xdr:blipFill>
      <xdr:spPr>
        <a:xfrm>
          <a:off x="7245350" y="18335625"/>
          <a:ext cx="457200" cy="156845"/>
        </a:xfrm>
        <a:prstGeom prst="rect">
          <a:avLst/>
        </a:prstGeom>
        <a:noFill/>
        <a:ln w="9525">
          <a:noFill/>
        </a:ln>
      </xdr:spPr>
    </xdr:pic>
    <xdr:clientData/>
  </xdr:twoCellAnchor>
  <xdr:twoCellAnchor editAs="oneCell">
    <xdr:from>
      <xdr:col>9</xdr:col>
      <xdr:colOff>152400</xdr:colOff>
      <xdr:row>34</xdr:row>
      <xdr:rowOff>68580</xdr:rowOff>
    </xdr:from>
    <xdr:to>
      <xdr:col>9</xdr:col>
      <xdr:colOff>487680</xdr:colOff>
      <xdr:row>34</xdr:row>
      <xdr:rowOff>304800</xdr:rowOff>
    </xdr:to>
    <xdr:pic>
      <xdr:nvPicPr>
        <xdr:cNvPr id="36" name="图片 35"/>
        <xdr:cNvPicPr>
          <a:picLocks noChangeAspect="1"/>
        </xdr:cNvPicPr>
      </xdr:nvPicPr>
      <xdr:blipFill>
        <a:blip r:embed="rId36" r:link="rId2"/>
        <a:stretch>
          <a:fillRect/>
        </a:stretch>
      </xdr:blipFill>
      <xdr:spPr>
        <a:xfrm>
          <a:off x="7367270" y="18474055"/>
          <a:ext cx="335280" cy="236220"/>
        </a:xfrm>
        <a:prstGeom prst="rect">
          <a:avLst/>
        </a:prstGeom>
        <a:noFill/>
        <a:ln w="9525">
          <a:noFill/>
        </a:ln>
      </xdr:spPr>
    </xdr:pic>
    <xdr:clientData/>
  </xdr:twoCellAnchor>
  <xdr:twoCellAnchor editAs="oneCell">
    <xdr:from>
      <xdr:col>9</xdr:col>
      <xdr:colOff>152400</xdr:colOff>
      <xdr:row>35</xdr:row>
      <xdr:rowOff>358140</xdr:rowOff>
    </xdr:from>
    <xdr:to>
      <xdr:col>9</xdr:col>
      <xdr:colOff>487680</xdr:colOff>
      <xdr:row>36</xdr:row>
      <xdr:rowOff>34290</xdr:rowOff>
    </xdr:to>
    <xdr:pic>
      <xdr:nvPicPr>
        <xdr:cNvPr id="37" name="图片 36"/>
        <xdr:cNvPicPr>
          <a:picLocks noChangeAspect="1"/>
        </xdr:cNvPicPr>
      </xdr:nvPicPr>
      <xdr:blipFill>
        <a:blip r:embed="rId37" r:link="rId2"/>
        <a:stretch>
          <a:fillRect/>
        </a:stretch>
      </xdr:blipFill>
      <xdr:spPr>
        <a:xfrm>
          <a:off x="7367270" y="19087465"/>
          <a:ext cx="335280" cy="323850"/>
        </a:xfrm>
        <a:prstGeom prst="rect">
          <a:avLst/>
        </a:prstGeom>
        <a:noFill/>
        <a:ln w="9525">
          <a:noFill/>
        </a:ln>
      </xdr:spPr>
    </xdr:pic>
    <xdr:clientData/>
  </xdr:twoCellAnchor>
  <xdr:twoCellAnchor editAs="oneCell">
    <xdr:from>
      <xdr:col>2</xdr:col>
      <xdr:colOff>0</xdr:colOff>
      <xdr:row>36</xdr:row>
      <xdr:rowOff>0</xdr:rowOff>
    </xdr:from>
    <xdr:to>
      <xdr:col>2</xdr:col>
      <xdr:colOff>678180</xdr:colOff>
      <xdr:row>36</xdr:row>
      <xdr:rowOff>5715</xdr:rowOff>
    </xdr:to>
    <xdr:pic>
      <xdr:nvPicPr>
        <xdr:cNvPr id="38" name="图片 37"/>
        <xdr:cNvPicPr>
          <a:picLocks noChangeAspect="1"/>
        </xdr:cNvPicPr>
      </xdr:nvPicPr>
      <xdr:blipFill>
        <a:blip r:embed="rId38" r:link="rId2"/>
        <a:stretch>
          <a:fillRect/>
        </a:stretch>
      </xdr:blipFill>
      <xdr:spPr>
        <a:xfrm>
          <a:off x="1228090" y="19377025"/>
          <a:ext cx="678180" cy="5715"/>
        </a:xfrm>
        <a:prstGeom prst="rect">
          <a:avLst/>
        </a:prstGeom>
        <a:noFill/>
        <a:ln>
          <a:noFill/>
        </a:ln>
      </xdr:spPr>
    </xdr:pic>
    <xdr:clientData/>
  </xdr:twoCellAnchor>
  <xdr:twoCellAnchor editAs="oneCell">
    <xdr:from>
      <xdr:col>9</xdr:col>
      <xdr:colOff>114300</xdr:colOff>
      <xdr:row>36</xdr:row>
      <xdr:rowOff>83820</xdr:rowOff>
    </xdr:from>
    <xdr:to>
      <xdr:col>9</xdr:col>
      <xdr:colOff>449580</xdr:colOff>
      <xdr:row>36</xdr:row>
      <xdr:rowOff>320040</xdr:rowOff>
    </xdr:to>
    <xdr:pic>
      <xdr:nvPicPr>
        <xdr:cNvPr id="39" name="图片 38"/>
        <xdr:cNvPicPr>
          <a:picLocks noChangeAspect="1"/>
        </xdr:cNvPicPr>
      </xdr:nvPicPr>
      <xdr:blipFill>
        <a:blip r:embed="rId39" r:link="rId2"/>
        <a:stretch>
          <a:fillRect/>
        </a:stretch>
      </xdr:blipFill>
      <xdr:spPr>
        <a:xfrm>
          <a:off x="7329170" y="19460845"/>
          <a:ext cx="335280" cy="236220"/>
        </a:xfrm>
        <a:prstGeom prst="rect">
          <a:avLst/>
        </a:prstGeom>
        <a:noFill/>
        <a:ln w="9525">
          <a:noFill/>
        </a:ln>
      </xdr:spPr>
    </xdr:pic>
    <xdr:clientData/>
  </xdr:twoCellAnchor>
  <xdr:twoCellAnchor editAs="oneCell">
    <xdr:from>
      <xdr:col>9</xdr:col>
      <xdr:colOff>129540</xdr:colOff>
      <xdr:row>37</xdr:row>
      <xdr:rowOff>15240</xdr:rowOff>
    </xdr:from>
    <xdr:to>
      <xdr:col>9</xdr:col>
      <xdr:colOff>388620</xdr:colOff>
      <xdr:row>38</xdr:row>
      <xdr:rowOff>167005</xdr:rowOff>
    </xdr:to>
    <xdr:pic>
      <xdr:nvPicPr>
        <xdr:cNvPr id="40" name="图片 39"/>
        <xdr:cNvPicPr>
          <a:picLocks noChangeAspect="1"/>
        </xdr:cNvPicPr>
      </xdr:nvPicPr>
      <xdr:blipFill>
        <a:blip r:embed="rId40" r:link="rId2"/>
        <a:stretch>
          <a:fillRect/>
        </a:stretch>
      </xdr:blipFill>
      <xdr:spPr>
        <a:xfrm>
          <a:off x="7344410" y="19716115"/>
          <a:ext cx="259080" cy="475615"/>
        </a:xfrm>
        <a:prstGeom prst="rect">
          <a:avLst/>
        </a:prstGeom>
        <a:noFill/>
        <a:ln w="9525">
          <a:noFill/>
        </a:ln>
      </xdr:spPr>
    </xdr:pic>
    <xdr:clientData/>
  </xdr:twoCellAnchor>
  <xdr:twoCellAnchor editAs="oneCell">
    <xdr:from>
      <xdr:col>9</xdr:col>
      <xdr:colOff>106680</xdr:colOff>
      <xdr:row>38</xdr:row>
      <xdr:rowOff>53340</xdr:rowOff>
    </xdr:from>
    <xdr:to>
      <xdr:col>9</xdr:col>
      <xdr:colOff>441960</xdr:colOff>
      <xdr:row>38</xdr:row>
      <xdr:rowOff>312420</xdr:rowOff>
    </xdr:to>
    <xdr:pic>
      <xdr:nvPicPr>
        <xdr:cNvPr id="41" name="图片 40"/>
        <xdr:cNvPicPr>
          <a:picLocks noChangeAspect="1"/>
        </xdr:cNvPicPr>
      </xdr:nvPicPr>
      <xdr:blipFill>
        <a:blip r:embed="rId41" r:link="rId2"/>
        <a:stretch>
          <a:fillRect/>
        </a:stretch>
      </xdr:blipFill>
      <xdr:spPr>
        <a:xfrm>
          <a:off x="7321550" y="20078065"/>
          <a:ext cx="335280" cy="259080"/>
        </a:xfrm>
        <a:prstGeom prst="rect">
          <a:avLst/>
        </a:prstGeom>
        <a:noFill/>
        <a:ln w="9525">
          <a:noFill/>
        </a:ln>
      </xdr:spPr>
    </xdr:pic>
    <xdr:clientData/>
  </xdr:twoCellAnchor>
  <xdr:twoCellAnchor editAs="oneCell">
    <xdr:from>
      <xdr:col>9</xdr:col>
      <xdr:colOff>144780</xdr:colOff>
      <xdr:row>39</xdr:row>
      <xdr:rowOff>93980</xdr:rowOff>
    </xdr:from>
    <xdr:to>
      <xdr:col>9</xdr:col>
      <xdr:colOff>480060</xdr:colOff>
      <xdr:row>39</xdr:row>
      <xdr:rowOff>330200</xdr:rowOff>
    </xdr:to>
    <xdr:pic>
      <xdr:nvPicPr>
        <xdr:cNvPr id="42" name="图片 41"/>
        <xdr:cNvPicPr>
          <a:picLocks noChangeAspect="1"/>
        </xdr:cNvPicPr>
      </xdr:nvPicPr>
      <xdr:blipFill>
        <a:blip r:embed="rId42" r:link="rId2"/>
        <a:stretch>
          <a:fillRect/>
        </a:stretch>
      </xdr:blipFill>
      <xdr:spPr>
        <a:xfrm>
          <a:off x="7359650" y="20487005"/>
          <a:ext cx="335280" cy="236220"/>
        </a:xfrm>
        <a:prstGeom prst="rect">
          <a:avLst/>
        </a:prstGeom>
        <a:noFill/>
        <a:ln w="9525">
          <a:noFill/>
        </a:ln>
      </xdr:spPr>
    </xdr:pic>
    <xdr:clientData/>
  </xdr:twoCellAnchor>
  <xdr:twoCellAnchor editAs="oneCell">
    <xdr:from>
      <xdr:col>9</xdr:col>
      <xdr:colOff>76200</xdr:colOff>
      <xdr:row>41</xdr:row>
      <xdr:rowOff>137160</xdr:rowOff>
    </xdr:from>
    <xdr:to>
      <xdr:col>9</xdr:col>
      <xdr:colOff>449580</xdr:colOff>
      <xdr:row>41</xdr:row>
      <xdr:rowOff>381000</xdr:rowOff>
    </xdr:to>
    <xdr:pic>
      <xdr:nvPicPr>
        <xdr:cNvPr id="43" name="图片 42"/>
        <xdr:cNvPicPr>
          <a:picLocks noChangeAspect="1"/>
        </xdr:cNvPicPr>
      </xdr:nvPicPr>
      <xdr:blipFill>
        <a:blip r:embed="rId43" r:link="rId2"/>
        <a:stretch>
          <a:fillRect/>
        </a:stretch>
      </xdr:blipFill>
      <xdr:spPr>
        <a:xfrm>
          <a:off x="7291070" y="21222335"/>
          <a:ext cx="373380" cy="243840"/>
        </a:xfrm>
        <a:prstGeom prst="rect">
          <a:avLst/>
        </a:prstGeom>
        <a:noFill/>
        <a:ln w="9525">
          <a:noFill/>
        </a:ln>
      </xdr:spPr>
    </xdr:pic>
    <xdr:clientData/>
  </xdr:twoCellAnchor>
  <xdr:twoCellAnchor editAs="oneCell">
    <xdr:from>
      <xdr:col>9</xdr:col>
      <xdr:colOff>60960</xdr:colOff>
      <xdr:row>42</xdr:row>
      <xdr:rowOff>213360</xdr:rowOff>
    </xdr:from>
    <xdr:to>
      <xdr:col>9</xdr:col>
      <xdr:colOff>434340</xdr:colOff>
      <xdr:row>42</xdr:row>
      <xdr:rowOff>457200</xdr:rowOff>
    </xdr:to>
    <xdr:pic>
      <xdr:nvPicPr>
        <xdr:cNvPr id="44" name="图片 43"/>
        <xdr:cNvPicPr>
          <a:picLocks noChangeAspect="1"/>
        </xdr:cNvPicPr>
      </xdr:nvPicPr>
      <xdr:blipFill>
        <a:blip r:embed="rId44" r:link="rId2"/>
        <a:stretch>
          <a:fillRect/>
        </a:stretch>
      </xdr:blipFill>
      <xdr:spPr>
        <a:xfrm>
          <a:off x="7275830" y="21784310"/>
          <a:ext cx="373380" cy="243840"/>
        </a:xfrm>
        <a:prstGeom prst="rect">
          <a:avLst/>
        </a:prstGeom>
        <a:noFill/>
        <a:ln w="9525">
          <a:noFill/>
        </a:ln>
      </xdr:spPr>
    </xdr:pic>
    <xdr:clientData/>
  </xdr:twoCellAnchor>
  <xdr:twoCellAnchor editAs="oneCell">
    <xdr:from>
      <xdr:col>9</xdr:col>
      <xdr:colOff>114300</xdr:colOff>
      <xdr:row>44</xdr:row>
      <xdr:rowOff>15240</xdr:rowOff>
    </xdr:from>
    <xdr:to>
      <xdr:col>9</xdr:col>
      <xdr:colOff>449580</xdr:colOff>
      <xdr:row>45</xdr:row>
      <xdr:rowOff>11430</xdr:rowOff>
    </xdr:to>
    <xdr:pic>
      <xdr:nvPicPr>
        <xdr:cNvPr id="45" name="图片 44"/>
        <xdr:cNvPicPr>
          <a:picLocks noChangeAspect="1"/>
        </xdr:cNvPicPr>
      </xdr:nvPicPr>
      <xdr:blipFill>
        <a:blip r:embed="rId45" r:link="rId2"/>
        <a:stretch>
          <a:fillRect/>
        </a:stretch>
      </xdr:blipFill>
      <xdr:spPr>
        <a:xfrm>
          <a:off x="7329170" y="22557740"/>
          <a:ext cx="335280" cy="320040"/>
        </a:xfrm>
        <a:prstGeom prst="rect">
          <a:avLst/>
        </a:prstGeom>
        <a:noFill/>
        <a:ln w="9525">
          <a:noFill/>
        </a:ln>
      </xdr:spPr>
    </xdr:pic>
    <xdr:clientData/>
  </xdr:twoCellAnchor>
  <xdr:twoCellAnchor editAs="oneCell">
    <xdr:from>
      <xdr:col>9</xdr:col>
      <xdr:colOff>129540</xdr:colOff>
      <xdr:row>45</xdr:row>
      <xdr:rowOff>144780</xdr:rowOff>
    </xdr:from>
    <xdr:to>
      <xdr:col>9</xdr:col>
      <xdr:colOff>464820</xdr:colOff>
      <xdr:row>45</xdr:row>
      <xdr:rowOff>411480</xdr:rowOff>
    </xdr:to>
    <xdr:pic>
      <xdr:nvPicPr>
        <xdr:cNvPr id="46" name="图片 45"/>
        <xdr:cNvPicPr>
          <a:picLocks noChangeAspect="1"/>
        </xdr:cNvPicPr>
      </xdr:nvPicPr>
      <xdr:blipFill>
        <a:blip r:embed="rId46" r:link="rId2"/>
        <a:stretch>
          <a:fillRect/>
        </a:stretch>
      </xdr:blipFill>
      <xdr:spPr>
        <a:xfrm>
          <a:off x="7344410" y="23011130"/>
          <a:ext cx="335280" cy="266700"/>
        </a:xfrm>
        <a:prstGeom prst="rect">
          <a:avLst/>
        </a:prstGeom>
        <a:noFill/>
        <a:ln w="9525">
          <a:noFill/>
        </a:ln>
      </xdr:spPr>
    </xdr:pic>
    <xdr:clientData/>
  </xdr:twoCellAnchor>
  <xdr:twoCellAnchor editAs="oneCell">
    <xdr:from>
      <xdr:col>9</xdr:col>
      <xdr:colOff>99060</xdr:colOff>
      <xdr:row>46</xdr:row>
      <xdr:rowOff>114300</xdr:rowOff>
    </xdr:from>
    <xdr:to>
      <xdr:col>9</xdr:col>
      <xdr:colOff>518160</xdr:colOff>
      <xdr:row>46</xdr:row>
      <xdr:rowOff>327660</xdr:rowOff>
    </xdr:to>
    <xdr:pic>
      <xdr:nvPicPr>
        <xdr:cNvPr id="47" name="图片 46"/>
        <xdr:cNvPicPr>
          <a:picLocks noChangeAspect="1"/>
        </xdr:cNvPicPr>
      </xdr:nvPicPr>
      <xdr:blipFill>
        <a:blip r:embed="rId47" r:link="rId2"/>
        <a:stretch>
          <a:fillRect/>
        </a:stretch>
      </xdr:blipFill>
      <xdr:spPr>
        <a:xfrm>
          <a:off x="7313930" y="23466425"/>
          <a:ext cx="419100" cy="213360"/>
        </a:xfrm>
        <a:prstGeom prst="rect">
          <a:avLst/>
        </a:prstGeom>
        <a:noFill/>
        <a:ln w="9525">
          <a:noFill/>
        </a:ln>
      </xdr:spPr>
    </xdr:pic>
    <xdr:clientData/>
  </xdr:twoCellAnchor>
  <xdr:twoCellAnchor editAs="oneCell">
    <xdr:from>
      <xdr:col>9</xdr:col>
      <xdr:colOff>76200</xdr:colOff>
      <xdr:row>47</xdr:row>
      <xdr:rowOff>124460</xdr:rowOff>
    </xdr:from>
    <xdr:to>
      <xdr:col>9</xdr:col>
      <xdr:colOff>411480</xdr:colOff>
      <xdr:row>47</xdr:row>
      <xdr:rowOff>375920</xdr:rowOff>
    </xdr:to>
    <xdr:pic>
      <xdr:nvPicPr>
        <xdr:cNvPr id="48" name="图片 47"/>
        <xdr:cNvPicPr>
          <a:picLocks noChangeAspect="1"/>
        </xdr:cNvPicPr>
      </xdr:nvPicPr>
      <xdr:blipFill>
        <a:blip r:embed="rId48" r:link="rId2"/>
        <a:stretch>
          <a:fillRect/>
        </a:stretch>
      </xdr:blipFill>
      <xdr:spPr>
        <a:xfrm>
          <a:off x="7291070" y="23921085"/>
          <a:ext cx="335280" cy="251460"/>
        </a:xfrm>
        <a:prstGeom prst="rect">
          <a:avLst/>
        </a:prstGeom>
        <a:noFill/>
        <a:ln w="9525">
          <a:noFill/>
        </a:ln>
      </xdr:spPr>
    </xdr:pic>
    <xdr:clientData/>
  </xdr:twoCellAnchor>
  <xdr:twoCellAnchor editAs="oneCell">
    <xdr:from>
      <xdr:col>9</xdr:col>
      <xdr:colOff>106680</xdr:colOff>
      <xdr:row>48</xdr:row>
      <xdr:rowOff>38100</xdr:rowOff>
    </xdr:from>
    <xdr:to>
      <xdr:col>9</xdr:col>
      <xdr:colOff>441960</xdr:colOff>
      <xdr:row>48</xdr:row>
      <xdr:rowOff>281940</xdr:rowOff>
    </xdr:to>
    <xdr:pic>
      <xdr:nvPicPr>
        <xdr:cNvPr id="49" name="图片 48"/>
        <xdr:cNvPicPr>
          <a:picLocks noChangeAspect="1"/>
        </xdr:cNvPicPr>
      </xdr:nvPicPr>
      <xdr:blipFill>
        <a:blip r:embed="rId49" r:link="rId2"/>
        <a:stretch>
          <a:fillRect/>
        </a:stretch>
      </xdr:blipFill>
      <xdr:spPr>
        <a:xfrm>
          <a:off x="7321550" y="24320500"/>
          <a:ext cx="335280" cy="243840"/>
        </a:xfrm>
        <a:prstGeom prst="rect">
          <a:avLst/>
        </a:prstGeom>
        <a:noFill/>
        <a:ln w="9525">
          <a:noFill/>
        </a:ln>
      </xdr:spPr>
    </xdr:pic>
    <xdr:clientData/>
  </xdr:twoCellAnchor>
  <xdr:twoCellAnchor editAs="oneCell">
    <xdr:from>
      <xdr:col>9</xdr:col>
      <xdr:colOff>129540</xdr:colOff>
      <xdr:row>49</xdr:row>
      <xdr:rowOff>121920</xdr:rowOff>
    </xdr:from>
    <xdr:to>
      <xdr:col>9</xdr:col>
      <xdr:colOff>464820</xdr:colOff>
      <xdr:row>49</xdr:row>
      <xdr:rowOff>358140</xdr:rowOff>
    </xdr:to>
    <xdr:pic>
      <xdr:nvPicPr>
        <xdr:cNvPr id="50" name="图片 49"/>
        <xdr:cNvPicPr>
          <a:picLocks noChangeAspect="1"/>
        </xdr:cNvPicPr>
      </xdr:nvPicPr>
      <xdr:blipFill>
        <a:blip r:embed="rId50" r:link="rId2"/>
        <a:stretch>
          <a:fillRect/>
        </a:stretch>
      </xdr:blipFill>
      <xdr:spPr>
        <a:xfrm>
          <a:off x="7344410" y="24709120"/>
          <a:ext cx="335280" cy="236220"/>
        </a:xfrm>
        <a:prstGeom prst="rect">
          <a:avLst/>
        </a:prstGeom>
        <a:noFill/>
        <a:ln w="9525">
          <a:noFill/>
        </a:ln>
      </xdr:spPr>
    </xdr:pic>
    <xdr:clientData/>
  </xdr:twoCellAnchor>
  <xdr:twoCellAnchor editAs="oneCell">
    <xdr:from>
      <xdr:col>9</xdr:col>
      <xdr:colOff>91440</xdr:colOff>
      <xdr:row>50</xdr:row>
      <xdr:rowOff>172720</xdr:rowOff>
    </xdr:from>
    <xdr:to>
      <xdr:col>9</xdr:col>
      <xdr:colOff>426720</xdr:colOff>
      <xdr:row>50</xdr:row>
      <xdr:rowOff>401320</xdr:rowOff>
    </xdr:to>
    <xdr:pic>
      <xdr:nvPicPr>
        <xdr:cNvPr id="51" name="图片 50"/>
        <xdr:cNvPicPr>
          <a:picLocks noChangeAspect="1"/>
        </xdr:cNvPicPr>
      </xdr:nvPicPr>
      <xdr:blipFill>
        <a:blip r:embed="rId51" r:link="rId2"/>
        <a:stretch>
          <a:fillRect/>
        </a:stretch>
      </xdr:blipFill>
      <xdr:spPr>
        <a:xfrm>
          <a:off x="7306310" y="25267920"/>
          <a:ext cx="335280" cy="228600"/>
        </a:xfrm>
        <a:prstGeom prst="rect">
          <a:avLst/>
        </a:prstGeom>
        <a:noFill/>
        <a:ln w="9525">
          <a:noFill/>
        </a:ln>
      </xdr:spPr>
    </xdr:pic>
    <xdr:clientData/>
  </xdr:twoCellAnchor>
  <xdr:twoCellAnchor editAs="oneCell">
    <xdr:from>
      <xdr:col>10</xdr:col>
      <xdr:colOff>0</xdr:colOff>
      <xdr:row>51</xdr:row>
      <xdr:rowOff>0</xdr:rowOff>
    </xdr:from>
    <xdr:to>
      <xdr:col>10</xdr:col>
      <xdr:colOff>0</xdr:colOff>
      <xdr:row>51</xdr:row>
      <xdr:rowOff>95250</xdr:rowOff>
    </xdr:to>
    <xdr:pic>
      <xdr:nvPicPr>
        <xdr:cNvPr id="52" name="图片 51"/>
        <xdr:cNvPicPr>
          <a:picLocks noChangeAspect="1"/>
        </xdr:cNvPicPr>
      </xdr:nvPicPr>
      <xdr:blipFill>
        <a:blip r:embed="rId52" cstate="print"/>
        <a:stretch>
          <a:fillRect/>
        </a:stretch>
      </xdr:blipFill>
      <xdr:spPr>
        <a:xfrm>
          <a:off x="7892415" y="25679400"/>
          <a:ext cx="0" cy="9525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99060</xdr:colOff>
      <xdr:row>2</xdr:row>
      <xdr:rowOff>266700</xdr:rowOff>
    </xdr:from>
    <xdr:to>
      <xdr:col>9</xdr:col>
      <xdr:colOff>434340</xdr:colOff>
      <xdr:row>3</xdr:row>
      <xdr:rowOff>15875</xdr:rowOff>
    </xdr:to>
    <xdr:pic>
      <xdr:nvPicPr>
        <xdr:cNvPr id="2" name="图片 1"/>
        <xdr:cNvPicPr>
          <a:picLocks noChangeAspect="1"/>
        </xdr:cNvPicPr>
      </xdr:nvPicPr>
      <xdr:blipFill>
        <a:blip r:embed="rId1" r:link="rId2"/>
        <a:stretch>
          <a:fillRect/>
        </a:stretch>
      </xdr:blipFill>
      <xdr:spPr>
        <a:xfrm>
          <a:off x="7644130" y="882650"/>
          <a:ext cx="335280" cy="73025"/>
        </a:xfrm>
        <a:prstGeom prst="rect">
          <a:avLst/>
        </a:prstGeom>
        <a:noFill/>
        <a:ln w="9525">
          <a:noFill/>
        </a:ln>
      </xdr:spPr>
    </xdr:pic>
    <xdr:clientData/>
  </xdr:twoCellAnchor>
  <xdr:twoCellAnchor editAs="oneCell">
    <xdr:from>
      <xdr:col>9</xdr:col>
      <xdr:colOff>83820</xdr:colOff>
      <xdr:row>3</xdr:row>
      <xdr:rowOff>731520</xdr:rowOff>
    </xdr:from>
    <xdr:to>
      <xdr:col>9</xdr:col>
      <xdr:colOff>457200</xdr:colOff>
      <xdr:row>3</xdr:row>
      <xdr:rowOff>1043940</xdr:rowOff>
    </xdr:to>
    <xdr:pic>
      <xdr:nvPicPr>
        <xdr:cNvPr id="3" name="图片 2"/>
        <xdr:cNvPicPr>
          <a:picLocks noChangeAspect="1"/>
        </xdr:cNvPicPr>
      </xdr:nvPicPr>
      <xdr:blipFill>
        <a:blip r:embed="rId3" r:link="rId2"/>
        <a:stretch>
          <a:fillRect/>
        </a:stretch>
      </xdr:blipFill>
      <xdr:spPr>
        <a:xfrm>
          <a:off x="7628890" y="1671320"/>
          <a:ext cx="373380" cy="312420"/>
        </a:xfrm>
        <a:prstGeom prst="rect">
          <a:avLst/>
        </a:prstGeom>
        <a:noFill/>
        <a:ln w="9525">
          <a:noFill/>
        </a:ln>
      </xdr:spPr>
    </xdr:pic>
    <xdr:clientData/>
  </xdr:twoCellAnchor>
  <xdr:twoCellAnchor editAs="oneCell">
    <xdr:from>
      <xdr:col>9</xdr:col>
      <xdr:colOff>106680</xdr:colOff>
      <xdr:row>4</xdr:row>
      <xdr:rowOff>563880</xdr:rowOff>
    </xdr:from>
    <xdr:to>
      <xdr:col>9</xdr:col>
      <xdr:colOff>441960</xdr:colOff>
      <xdr:row>4</xdr:row>
      <xdr:rowOff>746760</xdr:rowOff>
    </xdr:to>
    <xdr:pic>
      <xdr:nvPicPr>
        <xdr:cNvPr id="4" name="图片 3"/>
        <xdr:cNvPicPr>
          <a:picLocks noChangeAspect="1"/>
        </xdr:cNvPicPr>
      </xdr:nvPicPr>
      <xdr:blipFill>
        <a:blip r:embed="rId4" r:link="rId2"/>
        <a:stretch>
          <a:fillRect/>
        </a:stretch>
      </xdr:blipFill>
      <xdr:spPr>
        <a:xfrm>
          <a:off x="7651750" y="2637155"/>
          <a:ext cx="335280" cy="182880"/>
        </a:xfrm>
        <a:prstGeom prst="rect">
          <a:avLst/>
        </a:prstGeom>
        <a:noFill/>
        <a:ln w="9525">
          <a:noFill/>
        </a:ln>
      </xdr:spPr>
    </xdr:pic>
    <xdr:clientData/>
  </xdr:twoCellAnchor>
  <xdr:twoCellAnchor editAs="oneCell">
    <xdr:from>
      <xdr:col>9</xdr:col>
      <xdr:colOff>121920</xdr:colOff>
      <xdr:row>5</xdr:row>
      <xdr:rowOff>213360</xdr:rowOff>
    </xdr:from>
    <xdr:to>
      <xdr:col>9</xdr:col>
      <xdr:colOff>457200</xdr:colOff>
      <xdr:row>6</xdr:row>
      <xdr:rowOff>205740</xdr:rowOff>
    </xdr:to>
    <xdr:pic>
      <xdr:nvPicPr>
        <xdr:cNvPr id="5" name="图片 4"/>
        <xdr:cNvPicPr>
          <a:picLocks noChangeAspect="1"/>
        </xdr:cNvPicPr>
      </xdr:nvPicPr>
      <xdr:blipFill>
        <a:blip r:embed="rId5" r:link="rId2"/>
        <a:stretch>
          <a:fillRect/>
        </a:stretch>
      </xdr:blipFill>
      <xdr:spPr>
        <a:xfrm>
          <a:off x="7666990" y="3420110"/>
          <a:ext cx="335280" cy="316230"/>
        </a:xfrm>
        <a:prstGeom prst="rect">
          <a:avLst/>
        </a:prstGeom>
        <a:noFill/>
        <a:ln w="9525">
          <a:noFill/>
        </a:ln>
      </xdr:spPr>
    </xdr:pic>
    <xdr:clientData/>
  </xdr:twoCellAnchor>
  <xdr:twoCellAnchor editAs="oneCell">
    <xdr:from>
      <xdr:col>9</xdr:col>
      <xdr:colOff>68580</xdr:colOff>
      <xdr:row>6</xdr:row>
      <xdr:rowOff>670560</xdr:rowOff>
    </xdr:from>
    <xdr:to>
      <xdr:col>9</xdr:col>
      <xdr:colOff>441960</xdr:colOff>
      <xdr:row>7</xdr:row>
      <xdr:rowOff>28575</xdr:rowOff>
    </xdr:to>
    <xdr:pic>
      <xdr:nvPicPr>
        <xdr:cNvPr id="6" name="图片 5"/>
        <xdr:cNvPicPr>
          <a:picLocks noChangeAspect="1"/>
        </xdr:cNvPicPr>
      </xdr:nvPicPr>
      <xdr:blipFill>
        <a:blip r:embed="rId6" r:link="rId2"/>
        <a:stretch>
          <a:fillRect/>
        </a:stretch>
      </xdr:blipFill>
      <xdr:spPr>
        <a:xfrm>
          <a:off x="7613650" y="4201160"/>
          <a:ext cx="373380" cy="167640"/>
        </a:xfrm>
        <a:prstGeom prst="rect">
          <a:avLst/>
        </a:prstGeom>
        <a:noFill/>
        <a:ln w="9525">
          <a:noFill/>
        </a:ln>
      </xdr:spPr>
    </xdr:pic>
    <xdr:clientData/>
  </xdr:twoCellAnchor>
  <xdr:twoCellAnchor editAs="oneCell">
    <xdr:from>
      <xdr:col>9</xdr:col>
      <xdr:colOff>91440</xdr:colOff>
      <xdr:row>7</xdr:row>
      <xdr:rowOff>967740</xdr:rowOff>
    </xdr:from>
    <xdr:to>
      <xdr:col>9</xdr:col>
      <xdr:colOff>464820</xdr:colOff>
      <xdr:row>7</xdr:row>
      <xdr:rowOff>1089660</xdr:rowOff>
    </xdr:to>
    <xdr:pic>
      <xdr:nvPicPr>
        <xdr:cNvPr id="7" name="图片 6"/>
        <xdr:cNvPicPr>
          <a:picLocks noChangeAspect="1"/>
        </xdr:cNvPicPr>
      </xdr:nvPicPr>
      <xdr:blipFill>
        <a:blip r:embed="rId7" r:link="rId2"/>
        <a:stretch>
          <a:fillRect/>
        </a:stretch>
      </xdr:blipFill>
      <xdr:spPr>
        <a:xfrm>
          <a:off x="7636510" y="5307965"/>
          <a:ext cx="373380" cy="121920"/>
        </a:xfrm>
        <a:prstGeom prst="rect">
          <a:avLst/>
        </a:prstGeom>
        <a:noFill/>
        <a:ln w="9525">
          <a:noFill/>
        </a:ln>
      </xdr:spPr>
    </xdr:pic>
    <xdr:clientData/>
  </xdr:twoCellAnchor>
  <xdr:twoCellAnchor editAs="oneCell">
    <xdr:from>
      <xdr:col>9</xdr:col>
      <xdr:colOff>0</xdr:colOff>
      <xdr:row>8</xdr:row>
      <xdr:rowOff>0</xdr:rowOff>
    </xdr:from>
    <xdr:to>
      <xdr:col>9</xdr:col>
      <xdr:colOff>335280</xdr:colOff>
      <xdr:row>8</xdr:row>
      <xdr:rowOff>281940</xdr:rowOff>
    </xdr:to>
    <xdr:pic>
      <xdr:nvPicPr>
        <xdr:cNvPr id="8" name="图片 7"/>
        <xdr:cNvPicPr>
          <a:picLocks noChangeAspect="1"/>
        </xdr:cNvPicPr>
      </xdr:nvPicPr>
      <xdr:blipFill>
        <a:blip r:embed="rId8" r:link="rId2"/>
        <a:stretch>
          <a:fillRect/>
        </a:stretch>
      </xdr:blipFill>
      <xdr:spPr>
        <a:xfrm>
          <a:off x="7545070" y="5473700"/>
          <a:ext cx="335280" cy="281940"/>
        </a:xfrm>
        <a:prstGeom prst="rect">
          <a:avLst/>
        </a:prstGeom>
        <a:noFill/>
        <a:ln w="9525">
          <a:noFill/>
        </a:ln>
      </xdr:spPr>
    </xdr:pic>
    <xdr:clientData/>
  </xdr:twoCellAnchor>
  <xdr:twoCellAnchor editAs="oneCell">
    <xdr:from>
      <xdr:col>9</xdr:col>
      <xdr:colOff>0</xdr:colOff>
      <xdr:row>9</xdr:row>
      <xdr:rowOff>0</xdr:rowOff>
    </xdr:from>
    <xdr:to>
      <xdr:col>9</xdr:col>
      <xdr:colOff>335280</xdr:colOff>
      <xdr:row>9</xdr:row>
      <xdr:rowOff>274320</xdr:rowOff>
    </xdr:to>
    <xdr:pic>
      <xdr:nvPicPr>
        <xdr:cNvPr id="9" name="图片 8"/>
        <xdr:cNvPicPr>
          <a:picLocks noChangeAspect="1"/>
        </xdr:cNvPicPr>
      </xdr:nvPicPr>
      <xdr:blipFill>
        <a:blip r:embed="rId9" r:link="rId2"/>
        <a:stretch>
          <a:fillRect/>
        </a:stretch>
      </xdr:blipFill>
      <xdr:spPr>
        <a:xfrm>
          <a:off x="7545070" y="5797550"/>
          <a:ext cx="335280" cy="274320"/>
        </a:xfrm>
        <a:prstGeom prst="rect">
          <a:avLst/>
        </a:prstGeom>
        <a:noFill/>
        <a:ln w="9525">
          <a:noFill/>
        </a:ln>
      </xdr:spPr>
    </xdr:pic>
    <xdr:clientData/>
  </xdr:twoCellAnchor>
  <xdr:twoCellAnchor editAs="oneCell">
    <xdr:from>
      <xdr:col>9</xdr:col>
      <xdr:colOff>0</xdr:colOff>
      <xdr:row>10</xdr:row>
      <xdr:rowOff>0</xdr:rowOff>
    </xdr:from>
    <xdr:to>
      <xdr:col>9</xdr:col>
      <xdr:colOff>335280</xdr:colOff>
      <xdr:row>10</xdr:row>
      <xdr:rowOff>213360</xdr:rowOff>
    </xdr:to>
    <xdr:pic>
      <xdr:nvPicPr>
        <xdr:cNvPr id="10" name="图片 9"/>
        <xdr:cNvPicPr>
          <a:picLocks noChangeAspect="1"/>
        </xdr:cNvPicPr>
      </xdr:nvPicPr>
      <xdr:blipFill>
        <a:blip r:embed="rId10" r:link="rId2"/>
        <a:stretch>
          <a:fillRect/>
        </a:stretch>
      </xdr:blipFill>
      <xdr:spPr>
        <a:xfrm>
          <a:off x="7545070" y="6121400"/>
          <a:ext cx="335280" cy="213360"/>
        </a:xfrm>
        <a:prstGeom prst="rect">
          <a:avLst/>
        </a:prstGeom>
        <a:noFill/>
        <a:ln w="9525">
          <a:noFill/>
        </a:ln>
      </xdr:spPr>
    </xdr:pic>
    <xdr:clientData/>
  </xdr:twoCellAnchor>
  <xdr:twoCellAnchor editAs="oneCell">
    <xdr:from>
      <xdr:col>9</xdr:col>
      <xdr:colOff>0</xdr:colOff>
      <xdr:row>11</xdr:row>
      <xdr:rowOff>0</xdr:rowOff>
    </xdr:from>
    <xdr:to>
      <xdr:col>9</xdr:col>
      <xdr:colOff>358140</xdr:colOff>
      <xdr:row>11</xdr:row>
      <xdr:rowOff>213360</xdr:rowOff>
    </xdr:to>
    <xdr:pic>
      <xdr:nvPicPr>
        <xdr:cNvPr id="11" name="图片 10"/>
        <xdr:cNvPicPr>
          <a:picLocks noChangeAspect="1"/>
        </xdr:cNvPicPr>
      </xdr:nvPicPr>
      <xdr:blipFill>
        <a:blip r:embed="rId11" r:link="rId2"/>
        <a:stretch>
          <a:fillRect/>
        </a:stretch>
      </xdr:blipFill>
      <xdr:spPr>
        <a:xfrm>
          <a:off x="7545070" y="6931025"/>
          <a:ext cx="358140" cy="213360"/>
        </a:xfrm>
        <a:prstGeom prst="rect">
          <a:avLst/>
        </a:prstGeom>
        <a:noFill/>
        <a:ln w="9525">
          <a:noFill/>
        </a:ln>
      </xdr:spPr>
    </xdr:pic>
    <xdr:clientData/>
  </xdr:twoCellAnchor>
  <xdr:twoCellAnchor editAs="oneCell">
    <xdr:from>
      <xdr:col>9</xdr:col>
      <xdr:colOff>0</xdr:colOff>
      <xdr:row>12</xdr:row>
      <xdr:rowOff>0</xdr:rowOff>
    </xdr:from>
    <xdr:to>
      <xdr:col>9</xdr:col>
      <xdr:colOff>434340</xdr:colOff>
      <xdr:row>12</xdr:row>
      <xdr:rowOff>281940</xdr:rowOff>
    </xdr:to>
    <xdr:pic>
      <xdr:nvPicPr>
        <xdr:cNvPr id="12" name="图片 11"/>
        <xdr:cNvPicPr>
          <a:picLocks noChangeAspect="1"/>
        </xdr:cNvPicPr>
      </xdr:nvPicPr>
      <xdr:blipFill>
        <a:blip r:embed="rId12" r:link="rId2"/>
        <a:stretch>
          <a:fillRect/>
        </a:stretch>
      </xdr:blipFill>
      <xdr:spPr>
        <a:xfrm>
          <a:off x="7545070" y="7254875"/>
          <a:ext cx="434340" cy="281940"/>
        </a:xfrm>
        <a:prstGeom prst="rect">
          <a:avLst/>
        </a:prstGeom>
        <a:noFill/>
        <a:ln w="9525">
          <a:noFill/>
        </a:ln>
      </xdr:spPr>
    </xdr:pic>
    <xdr:clientData/>
  </xdr:twoCellAnchor>
  <xdr:twoCellAnchor editAs="oneCell">
    <xdr:from>
      <xdr:col>9</xdr:col>
      <xdr:colOff>0</xdr:colOff>
      <xdr:row>13</xdr:row>
      <xdr:rowOff>0</xdr:rowOff>
    </xdr:from>
    <xdr:to>
      <xdr:col>9</xdr:col>
      <xdr:colOff>457200</xdr:colOff>
      <xdr:row>13</xdr:row>
      <xdr:rowOff>259080</xdr:rowOff>
    </xdr:to>
    <xdr:pic>
      <xdr:nvPicPr>
        <xdr:cNvPr id="13" name="图片 12"/>
        <xdr:cNvPicPr>
          <a:picLocks noChangeAspect="1"/>
        </xdr:cNvPicPr>
      </xdr:nvPicPr>
      <xdr:blipFill>
        <a:blip r:embed="rId13" r:link="rId2"/>
        <a:stretch>
          <a:fillRect/>
        </a:stretch>
      </xdr:blipFill>
      <xdr:spPr>
        <a:xfrm>
          <a:off x="7545070" y="7578725"/>
          <a:ext cx="457200" cy="259080"/>
        </a:xfrm>
        <a:prstGeom prst="rect">
          <a:avLst/>
        </a:prstGeom>
        <a:noFill/>
        <a:ln w="9525">
          <a:noFill/>
        </a:ln>
      </xdr:spPr>
    </xdr:pic>
    <xdr:clientData/>
  </xdr:twoCellAnchor>
  <xdr:twoCellAnchor editAs="oneCell">
    <xdr:from>
      <xdr:col>9</xdr:col>
      <xdr:colOff>0</xdr:colOff>
      <xdr:row>14</xdr:row>
      <xdr:rowOff>0</xdr:rowOff>
    </xdr:from>
    <xdr:to>
      <xdr:col>9</xdr:col>
      <xdr:colOff>335280</xdr:colOff>
      <xdr:row>14</xdr:row>
      <xdr:rowOff>220980</xdr:rowOff>
    </xdr:to>
    <xdr:pic>
      <xdr:nvPicPr>
        <xdr:cNvPr id="14" name="图片 13"/>
        <xdr:cNvPicPr>
          <a:picLocks noChangeAspect="1"/>
        </xdr:cNvPicPr>
      </xdr:nvPicPr>
      <xdr:blipFill>
        <a:blip r:embed="rId14" r:link="rId2"/>
        <a:stretch>
          <a:fillRect/>
        </a:stretch>
      </xdr:blipFill>
      <xdr:spPr>
        <a:xfrm>
          <a:off x="7545070" y="8226425"/>
          <a:ext cx="335280" cy="220980"/>
        </a:xfrm>
        <a:prstGeom prst="rect">
          <a:avLst/>
        </a:prstGeom>
        <a:noFill/>
        <a:ln w="9525">
          <a:noFill/>
        </a:ln>
      </xdr:spPr>
    </xdr:pic>
    <xdr:clientData/>
  </xdr:twoCellAnchor>
  <xdr:twoCellAnchor editAs="oneCell">
    <xdr:from>
      <xdr:col>9</xdr:col>
      <xdr:colOff>0</xdr:colOff>
      <xdr:row>14</xdr:row>
      <xdr:rowOff>0</xdr:rowOff>
    </xdr:from>
    <xdr:to>
      <xdr:col>9</xdr:col>
      <xdr:colOff>182880</xdr:colOff>
      <xdr:row>14</xdr:row>
      <xdr:rowOff>129540</xdr:rowOff>
    </xdr:to>
    <xdr:pic>
      <xdr:nvPicPr>
        <xdr:cNvPr id="15" name="图片 14"/>
        <xdr:cNvPicPr>
          <a:picLocks noChangeAspect="1"/>
        </xdr:cNvPicPr>
      </xdr:nvPicPr>
      <xdr:blipFill>
        <a:blip r:embed="rId15" r:link="rId2"/>
        <a:stretch>
          <a:fillRect/>
        </a:stretch>
      </xdr:blipFill>
      <xdr:spPr>
        <a:xfrm>
          <a:off x="7545070" y="8226425"/>
          <a:ext cx="182880" cy="129540"/>
        </a:xfrm>
        <a:prstGeom prst="rect">
          <a:avLst/>
        </a:prstGeom>
        <a:noFill/>
        <a:ln w="9525">
          <a:noFill/>
        </a:ln>
      </xdr:spPr>
    </xdr:pic>
    <xdr:clientData/>
  </xdr:twoCellAnchor>
  <xdr:twoCellAnchor editAs="oneCell">
    <xdr:from>
      <xdr:col>9</xdr:col>
      <xdr:colOff>68580</xdr:colOff>
      <xdr:row>15</xdr:row>
      <xdr:rowOff>571500</xdr:rowOff>
    </xdr:from>
    <xdr:to>
      <xdr:col>9</xdr:col>
      <xdr:colOff>403860</xdr:colOff>
      <xdr:row>15</xdr:row>
      <xdr:rowOff>845820</xdr:rowOff>
    </xdr:to>
    <xdr:pic>
      <xdr:nvPicPr>
        <xdr:cNvPr id="16" name="图片 15"/>
        <xdr:cNvPicPr>
          <a:picLocks noChangeAspect="1"/>
        </xdr:cNvPicPr>
      </xdr:nvPicPr>
      <xdr:blipFill>
        <a:blip r:embed="rId16" r:link="rId2"/>
        <a:stretch>
          <a:fillRect/>
        </a:stretch>
      </xdr:blipFill>
      <xdr:spPr>
        <a:xfrm>
          <a:off x="7613650" y="9121775"/>
          <a:ext cx="335280" cy="274320"/>
        </a:xfrm>
        <a:prstGeom prst="rect">
          <a:avLst/>
        </a:prstGeom>
        <a:noFill/>
        <a:ln w="9525">
          <a:noFill/>
        </a:ln>
      </xdr:spPr>
    </xdr:pic>
    <xdr:clientData/>
  </xdr:twoCellAnchor>
  <xdr:twoCellAnchor editAs="oneCell">
    <xdr:from>
      <xdr:col>9</xdr:col>
      <xdr:colOff>99060</xdr:colOff>
      <xdr:row>15</xdr:row>
      <xdr:rowOff>30480</xdr:rowOff>
    </xdr:from>
    <xdr:to>
      <xdr:col>9</xdr:col>
      <xdr:colOff>312420</xdr:colOff>
      <xdr:row>15</xdr:row>
      <xdr:rowOff>198120</xdr:rowOff>
    </xdr:to>
    <xdr:pic>
      <xdr:nvPicPr>
        <xdr:cNvPr id="17" name="图片 16"/>
        <xdr:cNvPicPr>
          <a:picLocks noChangeAspect="1"/>
        </xdr:cNvPicPr>
      </xdr:nvPicPr>
      <xdr:blipFill>
        <a:blip r:embed="rId17" r:link="rId2"/>
        <a:stretch>
          <a:fillRect/>
        </a:stretch>
      </xdr:blipFill>
      <xdr:spPr>
        <a:xfrm>
          <a:off x="7644130" y="8580755"/>
          <a:ext cx="213360" cy="167640"/>
        </a:xfrm>
        <a:prstGeom prst="rect">
          <a:avLst/>
        </a:prstGeom>
        <a:noFill/>
        <a:ln w="9525">
          <a:noFill/>
        </a:ln>
      </xdr:spPr>
    </xdr:pic>
    <xdr:clientData/>
  </xdr:twoCellAnchor>
  <xdr:twoCellAnchor editAs="oneCell">
    <xdr:from>
      <xdr:col>9</xdr:col>
      <xdr:colOff>38100</xdr:colOff>
      <xdr:row>15</xdr:row>
      <xdr:rowOff>929640</xdr:rowOff>
    </xdr:from>
    <xdr:to>
      <xdr:col>9</xdr:col>
      <xdr:colOff>373380</xdr:colOff>
      <xdr:row>17</xdr:row>
      <xdr:rowOff>90805</xdr:rowOff>
    </xdr:to>
    <xdr:pic>
      <xdr:nvPicPr>
        <xdr:cNvPr id="18" name="图片 17"/>
        <xdr:cNvPicPr>
          <a:picLocks noChangeAspect="1"/>
        </xdr:cNvPicPr>
      </xdr:nvPicPr>
      <xdr:blipFill>
        <a:blip r:embed="rId18" r:link="rId2"/>
        <a:stretch>
          <a:fillRect/>
        </a:stretch>
      </xdr:blipFill>
      <xdr:spPr>
        <a:xfrm>
          <a:off x="7583170" y="9479915"/>
          <a:ext cx="335280" cy="456565"/>
        </a:xfrm>
        <a:prstGeom prst="rect">
          <a:avLst/>
        </a:prstGeom>
        <a:noFill/>
        <a:ln w="9525">
          <a:noFill/>
        </a:ln>
      </xdr:spPr>
    </xdr:pic>
    <xdr:clientData/>
  </xdr:twoCellAnchor>
  <xdr:twoCellAnchor editAs="oneCell">
    <xdr:from>
      <xdr:col>9</xdr:col>
      <xdr:colOff>53340</xdr:colOff>
      <xdr:row>15</xdr:row>
      <xdr:rowOff>274320</xdr:rowOff>
    </xdr:from>
    <xdr:to>
      <xdr:col>9</xdr:col>
      <xdr:colOff>388620</xdr:colOff>
      <xdr:row>15</xdr:row>
      <xdr:rowOff>510540</xdr:rowOff>
    </xdr:to>
    <xdr:pic>
      <xdr:nvPicPr>
        <xdr:cNvPr id="19" name="图片 18"/>
        <xdr:cNvPicPr>
          <a:picLocks noChangeAspect="1"/>
        </xdr:cNvPicPr>
      </xdr:nvPicPr>
      <xdr:blipFill>
        <a:blip r:embed="rId19" r:link="rId2"/>
        <a:stretch>
          <a:fillRect/>
        </a:stretch>
      </xdr:blipFill>
      <xdr:spPr>
        <a:xfrm>
          <a:off x="7598410" y="8824595"/>
          <a:ext cx="335280" cy="236220"/>
        </a:xfrm>
        <a:prstGeom prst="rect">
          <a:avLst/>
        </a:prstGeom>
        <a:noFill/>
        <a:ln w="9525">
          <a:noFill/>
        </a:ln>
      </xdr:spPr>
    </xdr:pic>
    <xdr:clientData/>
  </xdr:twoCellAnchor>
  <xdr:twoCellAnchor editAs="oneCell">
    <xdr:from>
      <xdr:col>9</xdr:col>
      <xdr:colOff>0</xdr:colOff>
      <xdr:row>16</xdr:row>
      <xdr:rowOff>0</xdr:rowOff>
    </xdr:from>
    <xdr:to>
      <xdr:col>9</xdr:col>
      <xdr:colOff>335280</xdr:colOff>
      <xdr:row>16</xdr:row>
      <xdr:rowOff>243840</xdr:rowOff>
    </xdr:to>
    <xdr:pic>
      <xdr:nvPicPr>
        <xdr:cNvPr id="20" name="图片 19"/>
        <xdr:cNvPicPr>
          <a:picLocks noChangeAspect="1"/>
        </xdr:cNvPicPr>
      </xdr:nvPicPr>
      <xdr:blipFill>
        <a:blip r:embed="rId20" r:link="rId2"/>
        <a:stretch>
          <a:fillRect/>
        </a:stretch>
      </xdr:blipFill>
      <xdr:spPr>
        <a:xfrm>
          <a:off x="7545070" y="9521825"/>
          <a:ext cx="335280" cy="243840"/>
        </a:xfrm>
        <a:prstGeom prst="rect">
          <a:avLst/>
        </a:prstGeom>
        <a:noFill/>
        <a:ln w="9525">
          <a:noFill/>
        </a:ln>
      </xdr:spPr>
    </xdr:pic>
    <xdr:clientData/>
  </xdr:twoCellAnchor>
  <xdr:twoCellAnchor editAs="oneCell">
    <xdr:from>
      <xdr:col>9</xdr:col>
      <xdr:colOff>0</xdr:colOff>
      <xdr:row>17</xdr:row>
      <xdr:rowOff>0</xdr:rowOff>
    </xdr:from>
    <xdr:to>
      <xdr:col>9</xdr:col>
      <xdr:colOff>335280</xdr:colOff>
      <xdr:row>17</xdr:row>
      <xdr:rowOff>129540</xdr:rowOff>
    </xdr:to>
    <xdr:pic>
      <xdr:nvPicPr>
        <xdr:cNvPr id="21" name="图片 20"/>
        <xdr:cNvPicPr>
          <a:picLocks noChangeAspect="1"/>
        </xdr:cNvPicPr>
      </xdr:nvPicPr>
      <xdr:blipFill>
        <a:blip r:embed="rId21" r:link="rId2"/>
        <a:stretch>
          <a:fillRect/>
        </a:stretch>
      </xdr:blipFill>
      <xdr:spPr>
        <a:xfrm>
          <a:off x="7545070" y="9845675"/>
          <a:ext cx="335280" cy="129540"/>
        </a:xfrm>
        <a:prstGeom prst="rect">
          <a:avLst/>
        </a:prstGeom>
        <a:noFill/>
        <a:ln w="9525">
          <a:noFill/>
        </a:ln>
      </xdr:spPr>
    </xdr:pic>
    <xdr:clientData/>
  </xdr:twoCellAnchor>
  <xdr:twoCellAnchor editAs="oneCell">
    <xdr:from>
      <xdr:col>8</xdr:col>
      <xdr:colOff>609600</xdr:colOff>
      <xdr:row>18</xdr:row>
      <xdr:rowOff>133350</xdr:rowOff>
    </xdr:from>
    <xdr:to>
      <xdr:col>9</xdr:col>
      <xdr:colOff>447675</xdr:colOff>
      <xdr:row>18</xdr:row>
      <xdr:rowOff>377190</xdr:rowOff>
    </xdr:to>
    <xdr:pic>
      <xdr:nvPicPr>
        <xdr:cNvPr id="22" name="图片 21"/>
        <xdr:cNvPicPr>
          <a:picLocks noChangeAspect="1"/>
        </xdr:cNvPicPr>
      </xdr:nvPicPr>
      <xdr:blipFill>
        <a:blip r:embed="rId22" r:link="rId2"/>
        <a:stretch>
          <a:fillRect/>
        </a:stretch>
      </xdr:blipFill>
      <xdr:spPr>
        <a:xfrm>
          <a:off x="7477125" y="10464800"/>
          <a:ext cx="515620" cy="243840"/>
        </a:xfrm>
        <a:prstGeom prst="rect">
          <a:avLst/>
        </a:prstGeom>
        <a:noFill/>
        <a:ln w="9525">
          <a:noFill/>
        </a:ln>
      </xdr:spPr>
    </xdr:pic>
    <xdr:clientData/>
  </xdr:twoCellAnchor>
  <xdr:twoCellAnchor editAs="oneCell">
    <xdr:from>
      <xdr:col>9</xdr:col>
      <xdr:colOff>0</xdr:colOff>
      <xdr:row>19</xdr:row>
      <xdr:rowOff>0</xdr:rowOff>
    </xdr:from>
    <xdr:to>
      <xdr:col>9</xdr:col>
      <xdr:colOff>426720</xdr:colOff>
      <xdr:row>20</xdr:row>
      <xdr:rowOff>24765</xdr:rowOff>
    </xdr:to>
    <xdr:pic>
      <xdr:nvPicPr>
        <xdr:cNvPr id="23" name="图片 22"/>
        <xdr:cNvPicPr>
          <a:picLocks noChangeAspect="1"/>
        </xdr:cNvPicPr>
      </xdr:nvPicPr>
      <xdr:blipFill>
        <a:blip r:embed="rId23" r:link="rId2"/>
        <a:stretch>
          <a:fillRect/>
        </a:stretch>
      </xdr:blipFill>
      <xdr:spPr>
        <a:xfrm>
          <a:off x="7545070" y="10864850"/>
          <a:ext cx="426720" cy="196215"/>
        </a:xfrm>
        <a:prstGeom prst="rect">
          <a:avLst/>
        </a:prstGeom>
        <a:noFill/>
        <a:ln w="9525">
          <a:noFill/>
        </a:ln>
      </xdr:spPr>
    </xdr:pic>
    <xdr:clientData/>
  </xdr:twoCellAnchor>
  <xdr:twoCellAnchor editAs="oneCell">
    <xdr:from>
      <xdr:col>9</xdr:col>
      <xdr:colOff>0</xdr:colOff>
      <xdr:row>20</xdr:row>
      <xdr:rowOff>0</xdr:rowOff>
    </xdr:from>
    <xdr:to>
      <xdr:col>9</xdr:col>
      <xdr:colOff>335280</xdr:colOff>
      <xdr:row>21</xdr:row>
      <xdr:rowOff>32385</xdr:rowOff>
    </xdr:to>
    <xdr:pic>
      <xdr:nvPicPr>
        <xdr:cNvPr id="24" name="图片 23"/>
        <xdr:cNvPicPr>
          <a:picLocks noChangeAspect="1"/>
        </xdr:cNvPicPr>
      </xdr:nvPicPr>
      <xdr:blipFill>
        <a:blip r:embed="rId24" r:link="rId2"/>
        <a:stretch>
          <a:fillRect/>
        </a:stretch>
      </xdr:blipFill>
      <xdr:spPr>
        <a:xfrm>
          <a:off x="7545070" y="11036300"/>
          <a:ext cx="335280" cy="203835"/>
        </a:xfrm>
        <a:prstGeom prst="rect">
          <a:avLst/>
        </a:prstGeom>
        <a:noFill/>
        <a:ln w="9525">
          <a:noFill/>
        </a:ln>
      </xdr:spPr>
    </xdr:pic>
    <xdr:clientData/>
  </xdr:twoCellAnchor>
  <xdr:twoCellAnchor editAs="oneCell">
    <xdr:from>
      <xdr:col>9</xdr:col>
      <xdr:colOff>0</xdr:colOff>
      <xdr:row>21</xdr:row>
      <xdr:rowOff>0</xdr:rowOff>
    </xdr:from>
    <xdr:to>
      <xdr:col>9</xdr:col>
      <xdr:colOff>335280</xdr:colOff>
      <xdr:row>22</xdr:row>
      <xdr:rowOff>100965</xdr:rowOff>
    </xdr:to>
    <xdr:pic>
      <xdr:nvPicPr>
        <xdr:cNvPr id="25" name="图片 24"/>
        <xdr:cNvPicPr>
          <a:picLocks noChangeAspect="1"/>
        </xdr:cNvPicPr>
      </xdr:nvPicPr>
      <xdr:blipFill>
        <a:blip r:embed="rId25" r:link="rId2"/>
        <a:stretch>
          <a:fillRect/>
        </a:stretch>
      </xdr:blipFill>
      <xdr:spPr>
        <a:xfrm>
          <a:off x="7545070" y="11207750"/>
          <a:ext cx="335280" cy="272415"/>
        </a:xfrm>
        <a:prstGeom prst="rect">
          <a:avLst/>
        </a:prstGeom>
        <a:noFill/>
        <a:ln w="9525">
          <a:noFill/>
        </a:ln>
      </xdr:spPr>
    </xdr:pic>
    <xdr:clientData/>
  </xdr:twoCellAnchor>
  <xdr:twoCellAnchor editAs="oneCell">
    <xdr:from>
      <xdr:col>9</xdr:col>
      <xdr:colOff>0</xdr:colOff>
      <xdr:row>22</xdr:row>
      <xdr:rowOff>0</xdr:rowOff>
    </xdr:from>
    <xdr:to>
      <xdr:col>9</xdr:col>
      <xdr:colOff>335280</xdr:colOff>
      <xdr:row>23</xdr:row>
      <xdr:rowOff>93345</xdr:rowOff>
    </xdr:to>
    <xdr:pic>
      <xdr:nvPicPr>
        <xdr:cNvPr id="26" name="图片 25"/>
        <xdr:cNvPicPr>
          <a:picLocks noChangeAspect="1"/>
        </xdr:cNvPicPr>
      </xdr:nvPicPr>
      <xdr:blipFill>
        <a:blip r:embed="rId26" r:link="rId2"/>
        <a:stretch>
          <a:fillRect/>
        </a:stretch>
      </xdr:blipFill>
      <xdr:spPr>
        <a:xfrm>
          <a:off x="7545070" y="11379200"/>
          <a:ext cx="335280" cy="264795"/>
        </a:xfrm>
        <a:prstGeom prst="rect">
          <a:avLst/>
        </a:prstGeom>
        <a:noFill/>
        <a:ln w="9525">
          <a:noFill/>
        </a:ln>
      </xdr:spPr>
    </xdr:pic>
    <xdr:clientData/>
  </xdr:twoCellAnchor>
  <xdr:twoCellAnchor editAs="oneCell">
    <xdr:from>
      <xdr:col>9</xdr:col>
      <xdr:colOff>15240</xdr:colOff>
      <xdr:row>23</xdr:row>
      <xdr:rowOff>213360</xdr:rowOff>
    </xdr:from>
    <xdr:to>
      <xdr:col>10</xdr:col>
      <xdr:colOff>5080</xdr:colOff>
      <xdr:row>23</xdr:row>
      <xdr:rowOff>472440</xdr:rowOff>
    </xdr:to>
    <xdr:pic>
      <xdr:nvPicPr>
        <xdr:cNvPr id="27" name="图片 26"/>
        <xdr:cNvPicPr>
          <a:picLocks noChangeAspect="1"/>
        </xdr:cNvPicPr>
      </xdr:nvPicPr>
      <xdr:blipFill>
        <a:blip r:embed="rId27" r:link="rId2"/>
        <a:stretch>
          <a:fillRect/>
        </a:stretch>
      </xdr:blipFill>
      <xdr:spPr>
        <a:xfrm>
          <a:off x="7560310" y="11764010"/>
          <a:ext cx="667385" cy="259080"/>
        </a:xfrm>
        <a:prstGeom prst="rect">
          <a:avLst/>
        </a:prstGeom>
        <a:noFill/>
        <a:ln w="9525">
          <a:noFill/>
        </a:ln>
      </xdr:spPr>
    </xdr:pic>
    <xdr:clientData/>
  </xdr:twoCellAnchor>
  <xdr:twoCellAnchor editAs="oneCell">
    <xdr:from>
      <xdr:col>9</xdr:col>
      <xdr:colOff>0</xdr:colOff>
      <xdr:row>24</xdr:row>
      <xdr:rowOff>0</xdr:rowOff>
    </xdr:from>
    <xdr:to>
      <xdr:col>9</xdr:col>
      <xdr:colOff>335280</xdr:colOff>
      <xdr:row>24</xdr:row>
      <xdr:rowOff>274320</xdr:rowOff>
    </xdr:to>
    <xdr:pic>
      <xdr:nvPicPr>
        <xdr:cNvPr id="28" name="图片 27"/>
        <xdr:cNvPicPr>
          <a:picLocks noChangeAspect="1"/>
        </xdr:cNvPicPr>
      </xdr:nvPicPr>
      <xdr:blipFill>
        <a:blip r:embed="rId28" r:link="rId2"/>
        <a:stretch>
          <a:fillRect/>
        </a:stretch>
      </xdr:blipFill>
      <xdr:spPr>
        <a:xfrm>
          <a:off x="7545070" y="12036425"/>
          <a:ext cx="335280" cy="274320"/>
        </a:xfrm>
        <a:prstGeom prst="rect">
          <a:avLst/>
        </a:prstGeom>
        <a:noFill/>
        <a:ln w="9525">
          <a:noFill/>
        </a:ln>
      </xdr:spPr>
    </xdr:pic>
    <xdr:clientData/>
  </xdr:twoCellAnchor>
  <xdr:twoCellAnchor editAs="oneCell">
    <xdr:from>
      <xdr:col>9</xdr:col>
      <xdr:colOff>0</xdr:colOff>
      <xdr:row>25</xdr:row>
      <xdr:rowOff>0</xdr:rowOff>
    </xdr:from>
    <xdr:to>
      <xdr:col>9</xdr:col>
      <xdr:colOff>335280</xdr:colOff>
      <xdr:row>25</xdr:row>
      <xdr:rowOff>297180</xdr:rowOff>
    </xdr:to>
    <xdr:pic>
      <xdr:nvPicPr>
        <xdr:cNvPr id="29" name="图片 28"/>
        <xdr:cNvPicPr>
          <a:picLocks noChangeAspect="1"/>
        </xdr:cNvPicPr>
      </xdr:nvPicPr>
      <xdr:blipFill>
        <a:blip r:embed="rId29" r:link="rId2"/>
        <a:stretch>
          <a:fillRect/>
        </a:stretch>
      </xdr:blipFill>
      <xdr:spPr>
        <a:xfrm>
          <a:off x="7545070" y="12360275"/>
          <a:ext cx="335280" cy="297180"/>
        </a:xfrm>
        <a:prstGeom prst="rect">
          <a:avLst/>
        </a:prstGeom>
        <a:noFill/>
        <a:ln w="9525">
          <a:noFill/>
        </a:ln>
      </xdr:spPr>
    </xdr:pic>
    <xdr:clientData/>
  </xdr:twoCellAnchor>
  <xdr:twoCellAnchor editAs="oneCell">
    <xdr:from>
      <xdr:col>9</xdr:col>
      <xdr:colOff>0</xdr:colOff>
      <xdr:row>25</xdr:row>
      <xdr:rowOff>0</xdr:rowOff>
    </xdr:from>
    <xdr:to>
      <xdr:col>9</xdr:col>
      <xdr:colOff>274320</xdr:colOff>
      <xdr:row>25</xdr:row>
      <xdr:rowOff>274320</xdr:rowOff>
    </xdr:to>
    <xdr:pic>
      <xdr:nvPicPr>
        <xdr:cNvPr id="30" name="图片 29"/>
        <xdr:cNvPicPr>
          <a:picLocks noChangeAspect="1"/>
        </xdr:cNvPicPr>
      </xdr:nvPicPr>
      <xdr:blipFill>
        <a:blip r:embed="rId30" r:link="rId2"/>
        <a:stretch>
          <a:fillRect/>
        </a:stretch>
      </xdr:blipFill>
      <xdr:spPr>
        <a:xfrm>
          <a:off x="7545070" y="12360275"/>
          <a:ext cx="274320" cy="274320"/>
        </a:xfrm>
        <a:prstGeom prst="rect">
          <a:avLst/>
        </a:prstGeom>
        <a:noFill/>
        <a:ln w="9525">
          <a:noFill/>
        </a:ln>
      </xdr:spPr>
    </xdr:pic>
    <xdr:clientData/>
  </xdr:twoCellAnchor>
  <xdr:twoCellAnchor editAs="oneCell">
    <xdr:from>
      <xdr:col>9</xdr:col>
      <xdr:colOff>0</xdr:colOff>
      <xdr:row>25</xdr:row>
      <xdr:rowOff>0</xdr:rowOff>
    </xdr:from>
    <xdr:to>
      <xdr:col>9</xdr:col>
      <xdr:colOff>274320</xdr:colOff>
      <xdr:row>25</xdr:row>
      <xdr:rowOff>190500</xdr:rowOff>
    </xdr:to>
    <xdr:pic>
      <xdr:nvPicPr>
        <xdr:cNvPr id="31" name="图片 30"/>
        <xdr:cNvPicPr>
          <a:picLocks noChangeAspect="1"/>
        </xdr:cNvPicPr>
      </xdr:nvPicPr>
      <xdr:blipFill>
        <a:blip r:embed="rId31" r:link="rId2"/>
        <a:stretch>
          <a:fillRect/>
        </a:stretch>
      </xdr:blipFill>
      <xdr:spPr>
        <a:xfrm>
          <a:off x="7545070" y="12360275"/>
          <a:ext cx="274320" cy="190500"/>
        </a:xfrm>
        <a:prstGeom prst="rect">
          <a:avLst/>
        </a:prstGeom>
        <a:noFill/>
        <a:ln w="9525">
          <a:noFill/>
        </a:ln>
      </xdr:spPr>
    </xdr:pic>
    <xdr:clientData/>
  </xdr:twoCellAnchor>
  <xdr:twoCellAnchor editAs="oneCell">
    <xdr:from>
      <xdr:col>9</xdr:col>
      <xdr:colOff>0</xdr:colOff>
      <xdr:row>26</xdr:row>
      <xdr:rowOff>0</xdr:rowOff>
    </xdr:from>
    <xdr:to>
      <xdr:col>9</xdr:col>
      <xdr:colOff>335280</xdr:colOff>
      <xdr:row>26</xdr:row>
      <xdr:rowOff>167640</xdr:rowOff>
    </xdr:to>
    <xdr:pic>
      <xdr:nvPicPr>
        <xdr:cNvPr id="32" name="图片 31"/>
        <xdr:cNvPicPr>
          <a:picLocks noChangeAspect="1"/>
        </xdr:cNvPicPr>
      </xdr:nvPicPr>
      <xdr:blipFill>
        <a:blip r:embed="rId32" r:link="rId2"/>
        <a:stretch>
          <a:fillRect/>
        </a:stretch>
      </xdr:blipFill>
      <xdr:spPr>
        <a:xfrm>
          <a:off x="7545070" y="12684125"/>
          <a:ext cx="335280" cy="167640"/>
        </a:xfrm>
        <a:prstGeom prst="rect">
          <a:avLst/>
        </a:prstGeom>
        <a:noFill/>
        <a:ln w="9525">
          <a:noFill/>
        </a:ln>
      </xdr:spPr>
    </xdr:pic>
    <xdr:clientData/>
  </xdr:twoCellAnchor>
  <xdr:twoCellAnchor editAs="oneCell">
    <xdr:from>
      <xdr:col>9</xdr:col>
      <xdr:colOff>0</xdr:colOff>
      <xdr:row>27</xdr:row>
      <xdr:rowOff>0</xdr:rowOff>
    </xdr:from>
    <xdr:to>
      <xdr:col>9</xdr:col>
      <xdr:colOff>335280</xdr:colOff>
      <xdr:row>27</xdr:row>
      <xdr:rowOff>228600</xdr:rowOff>
    </xdr:to>
    <xdr:pic>
      <xdr:nvPicPr>
        <xdr:cNvPr id="33" name="图片 32"/>
        <xdr:cNvPicPr>
          <a:picLocks noChangeAspect="1"/>
        </xdr:cNvPicPr>
      </xdr:nvPicPr>
      <xdr:blipFill>
        <a:blip r:embed="rId33" r:link="rId2"/>
        <a:stretch>
          <a:fillRect/>
        </a:stretch>
      </xdr:blipFill>
      <xdr:spPr>
        <a:xfrm>
          <a:off x="7545070" y="13007975"/>
          <a:ext cx="335280" cy="228600"/>
        </a:xfrm>
        <a:prstGeom prst="rect">
          <a:avLst/>
        </a:prstGeom>
        <a:noFill/>
        <a:ln w="9525">
          <a:noFill/>
        </a:ln>
      </xdr:spPr>
    </xdr:pic>
    <xdr:clientData/>
  </xdr:twoCellAnchor>
  <xdr:twoCellAnchor editAs="oneCell">
    <xdr:from>
      <xdr:col>9</xdr:col>
      <xdr:colOff>0</xdr:colOff>
      <xdr:row>28</xdr:row>
      <xdr:rowOff>0</xdr:rowOff>
    </xdr:from>
    <xdr:to>
      <xdr:col>9</xdr:col>
      <xdr:colOff>335280</xdr:colOff>
      <xdr:row>28</xdr:row>
      <xdr:rowOff>304800</xdr:rowOff>
    </xdr:to>
    <xdr:pic>
      <xdr:nvPicPr>
        <xdr:cNvPr id="34" name="图片 33"/>
        <xdr:cNvPicPr>
          <a:picLocks noChangeAspect="1"/>
        </xdr:cNvPicPr>
      </xdr:nvPicPr>
      <xdr:blipFill>
        <a:blip r:embed="rId34" r:link="rId2"/>
        <a:stretch>
          <a:fillRect/>
        </a:stretch>
      </xdr:blipFill>
      <xdr:spPr>
        <a:xfrm>
          <a:off x="7545070" y="13331825"/>
          <a:ext cx="335280" cy="304800"/>
        </a:xfrm>
        <a:prstGeom prst="rect">
          <a:avLst/>
        </a:prstGeom>
        <a:noFill/>
        <a:ln w="9525">
          <a:noFill/>
        </a:ln>
      </xdr:spPr>
    </xdr:pic>
    <xdr:clientData/>
  </xdr:twoCellAnchor>
  <xdr:twoCellAnchor editAs="oneCell">
    <xdr:from>
      <xdr:col>9</xdr:col>
      <xdr:colOff>0</xdr:colOff>
      <xdr:row>29</xdr:row>
      <xdr:rowOff>0</xdr:rowOff>
    </xdr:from>
    <xdr:to>
      <xdr:col>9</xdr:col>
      <xdr:colOff>335280</xdr:colOff>
      <xdr:row>29</xdr:row>
      <xdr:rowOff>205740</xdr:rowOff>
    </xdr:to>
    <xdr:pic>
      <xdr:nvPicPr>
        <xdr:cNvPr id="35" name="图片 34"/>
        <xdr:cNvPicPr>
          <a:picLocks noChangeAspect="1"/>
        </xdr:cNvPicPr>
      </xdr:nvPicPr>
      <xdr:blipFill>
        <a:blip r:embed="rId35" r:link="rId2"/>
        <a:stretch>
          <a:fillRect/>
        </a:stretch>
      </xdr:blipFill>
      <xdr:spPr>
        <a:xfrm>
          <a:off x="7545070" y="13655675"/>
          <a:ext cx="335280" cy="205740"/>
        </a:xfrm>
        <a:prstGeom prst="rect">
          <a:avLst/>
        </a:prstGeom>
        <a:noFill/>
        <a:ln w="9525">
          <a:noFill/>
        </a:ln>
      </xdr:spPr>
    </xdr:pic>
    <xdr:clientData/>
  </xdr:twoCellAnchor>
  <xdr:twoCellAnchor editAs="oneCell">
    <xdr:from>
      <xdr:col>9</xdr:col>
      <xdr:colOff>0</xdr:colOff>
      <xdr:row>30</xdr:row>
      <xdr:rowOff>0</xdr:rowOff>
    </xdr:from>
    <xdr:to>
      <xdr:col>9</xdr:col>
      <xdr:colOff>335280</xdr:colOff>
      <xdr:row>33</xdr:row>
      <xdr:rowOff>40005</xdr:rowOff>
    </xdr:to>
    <xdr:pic>
      <xdr:nvPicPr>
        <xdr:cNvPr id="36" name="图片 35"/>
        <xdr:cNvPicPr>
          <a:picLocks noChangeAspect="1"/>
        </xdr:cNvPicPr>
      </xdr:nvPicPr>
      <xdr:blipFill>
        <a:blip r:embed="rId36" r:link="rId2"/>
        <a:stretch>
          <a:fillRect/>
        </a:stretch>
      </xdr:blipFill>
      <xdr:spPr>
        <a:xfrm>
          <a:off x="7545070" y="13979525"/>
          <a:ext cx="335280" cy="706755"/>
        </a:xfrm>
        <a:prstGeom prst="rect">
          <a:avLst/>
        </a:prstGeom>
        <a:noFill/>
        <a:ln w="9525">
          <a:noFill/>
        </a:ln>
      </xdr:spPr>
    </xdr:pic>
    <xdr:clientData/>
  </xdr:twoCellAnchor>
  <xdr:twoCellAnchor editAs="oneCell">
    <xdr:from>
      <xdr:col>9</xdr:col>
      <xdr:colOff>0</xdr:colOff>
      <xdr:row>31</xdr:row>
      <xdr:rowOff>0</xdr:rowOff>
    </xdr:from>
    <xdr:to>
      <xdr:col>9</xdr:col>
      <xdr:colOff>335280</xdr:colOff>
      <xdr:row>32</xdr:row>
      <xdr:rowOff>169545</xdr:rowOff>
    </xdr:to>
    <xdr:pic>
      <xdr:nvPicPr>
        <xdr:cNvPr id="37" name="图片 36"/>
        <xdr:cNvPicPr>
          <a:picLocks noChangeAspect="1"/>
        </xdr:cNvPicPr>
      </xdr:nvPicPr>
      <xdr:blipFill>
        <a:blip r:embed="rId37" r:link="rId2"/>
        <a:stretch>
          <a:fillRect/>
        </a:stretch>
      </xdr:blipFill>
      <xdr:spPr>
        <a:xfrm>
          <a:off x="7545070" y="14150975"/>
          <a:ext cx="335280" cy="340995"/>
        </a:xfrm>
        <a:prstGeom prst="rect">
          <a:avLst/>
        </a:prstGeom>
        <a:noFill/>
        <a:ln w="9525">
          <a:noFill/>
        </a:ln>
      </xdr:spPr>
    </xdr:pic>
    <xdr:clientData/>
  </xdr:twoCellAnchor>
  <xdr:twoCellAnchor editAs="oneCell">
    <xdr:from>
      <xdr:col>9</xdr:col>
      <xdr:colOff>0</xdr:colOff>
      <xdr:row>32</xdr:row>
      <xdr:rowOff>0</xdr:rowOff>
    </xdr:from>
    <xdr:to>
      <xdr:col>9</xdr:col>
      <xdr:colOff>335280</xdr:colOff>
      <xdr:row>33</xdr:row>
      <xdr:rowOff>93345</xdr:rowOff>
    </xdr:to>
    <xdr:pic>
      <xdr:nvPicPr>
        <xdr:cNvPr id="38" name="图片 37"/>
        <xdr:cNvPicPr>
          <a:picLocks noChangeAspect="1"/>
        </xdr:cNvPicPr>
      </xdr:nvPicPr>
      <xdr:blipFill>
        <a:blip r:embed="rId38" r:link="rId2"/>
        <a:stretch>
          <a:fillRect/>
        </a:stretch>
      </xdr:blipFill>
      <xdr:spPr>
        <a:xfrm>
          <a:off x="7545070" y="14322425"/>
          <a:ext cx="335280" cy="417195"/>
        </a:xfrm>
        <a:prstGeom prst="rect">
          <a:avLst/>
        </a:prstGeom>
        <a:noFill/>
        <a:ln w="9525">
          <a:noFill/>
        </a:ln>
      </xdr:spPr>
    </xdr:pic>
    <xdr:clientData/>
  </xdr:twoCellAnchor>
  <xdr:twoCellAnchor editAs="oneCell">
    <xdr:from>
      <xdr:col>9</xdr:col>
      <xdr:colOff>0</xdr:colOff>
      <xdr:row>33</xdr:row>
      <xdr:rowOff>0</xdr:rowOff>
    </xdr:from>
    <xdr:to>
      <xdr:col>9</xdr:col>
      <xdr:colOff>335280</xdr:colOff>
      <xdr:row>34</xdr:row>
      <xdr:rowOff>85725</xdr:rowOff>
    </xdr:to>
    <xdr:pic>
      <xdr:nvPicPr>
        <xdr:cNvPr id="39" name="图片 38"/>
        <xdr:cNvPicPr>
          <a:picLocks noChangeAspect="1"/>
        </xdr:cNvPicPr>
      </xdr:nvPicPr>
      <xdr:blipFill>
        <a:blip r:embed="rId39" r:link="rId2"/>
        <a:stretch>
          <a:fillRect/>
        </a:stretch>
      </xdr:blipFill>
      <xdr:spPr>
        <a:xfrm>
          <a:off x="7545070" y="14646275"/>
          <a:ext cx="335280" cy="257175"/>
        </a:xfrm>
        <a:prstGeom prst="rect">
          <a:avLst/>
        </a:prstGeom>
        <a:noFill/>
        <a:ln w="9525">
          <a:noFill/>
        </a:ln>
      </xdr:spPr>
    </xdr:pic>
    <xdr:clientData/>
  </xdr:twoCellAnchor>
  <xdr:twoCellAnchor editAs="oneCell">
    <xdr:from>
      <xdr:col>9</xdr:col>
      <xdr:colOff>0</xdr:colOff>
      <xdr:row>34</xdr:row>
      <xdr:rowOff>0</xdr:rowOff>
    </xdr:from>
    <xdr:to>
      <xdr:col>9</xdr:col>
      <xdr:colOff>335280</xdr:colOff>
      <xdr:row>34</xdr:row>
      <xdr:rowOff>121920</xdr:rowOff>
    </xdr:to>
    <xdr:pic>
      <xdr:nvPicPr>
        <xdr:cNvPr id="40" name="图片 39"/>
        <xdr:cNvPicPr>
          <a:picLocks noChangeAspect="1"/>
        </xdr:cNvPicPr>
      </xdr:nvPicPr>
      <xdr:blipFill>
        <a:blip r:embed="rId40" r:link="rId2"/>
        <a:stretch>
          <a:fillRect/>
        </a:stretch>
      </xdr:blipFill>
      <xdr:spPr>
        <a:xfrm>
          <a:off x="7545070" y="14817725"/>
          <a:ext cx="335280" cy="121920"/>
        </a:xfrm>
        <a:prstGeom prst="rect">
          <a:avLst/>
        </a:prstGeom>
        <a:noFill/>
        <a:ln w="9525">
          <a:noFill/>
        </a:ln>
      </xdr:spPr>
    </xdr:pic>
    <xdr:clientData/>
  </xdr:twoCellAnchor>
  <xdr:twoCellAnchor editAs="oneCell">
    <xdr:from>
      <xdr:col>9</xdr:col>
      <xdr:colOff>0</xdr:colOff>
      <xdr:row>35</xdr:row>
      <xdr:rowOff>0</xdr:rowOff>
    </xdr:from>
    <xdr:to>
      <xdr:col>9</xdr:col>
      <xdr:colOff>335280</xdr:colOff>
      <xdr:row>36</xdr:row>
      <xdr:rowOff>70485</xdr:rowOff>
    </xdr:to>
    <xdr:pic>
      <xdr:nvPicPr>
        <xdr:cNvPr id="41" name="图片 40"/>
        <xdr:cNvPicPr>
          <a:picLocks noChangeAspect="1"/>
        </xdr:cNvPicPr>
      </xdr:nvPicPr>
      <xdr:blipFill>
        <a:blip r:embed="rId41" r:link="rId2"/>
        <a:stretch>
          <a:fillRect/>
        </a:stretch>
      </xdr:blipFill>
      <xdr:spPr>
        <a:xfrm>
          <a:off x="7545070" y="14989175"/>
          <a:ext cx="335280" cy="241935"/>
        </a:xfrm>
        <a:prstGeom prst="rect">
          <a:avLst/>
        </a:prstGeom>
        <a:noFill/>
        <a:ln w="9525">
          <a:noFill/>
        </a:ln>
      </xdr:spPr>
    </xdr:pic>
    <xdr:clientData/>
  </xdr:twoCellAnchor>
  <xdr:twoCellAnchor editAs="oneCell">
    <xdr:from>
      <xdr:col>9</xdr:col>
      <xdr:colOff>0</xdr:colOff>
      <xdr:row>36</xdr:row>
      <xdr:rowOff>0</xdr:rowOff>
    </xdr:from>
    <xdr:to>
      <xdr:col>9</xdr:col>
      <xdr:colOff>335280</xdr:colOff>
      <xdr:row>37</xdr:row>
      <xdr:rowOff>108585</xdr:rowOff>
    </xdr:to>
    <xdr:pic>
      <xdr:nvPicPr>
        <xdr:cNvPr id="42" name="图片 41"/>
        <xdr:cNvPicPr>
          <a:picLocks noChangeAspect="1"/>
        </xdr:cNvPicPr>
      </xdr:nvPicPr>
      <xdr:blipFill>
        <a:blip r:embed="rId42" r:link="rId2"/>
        <a:stretch>
          <a:fillRect/>
        </a:stretch>
      </xdr:blipFill>
      <xdr:spPr>
        <a:xfrm>
          <a:off x="7545070" y="15160625"/>
          <a:ext cx="335280" cy="280035"/>
        </a:xfrm>
        <a:prstGeom prst="rect">
          <a:avLst/>
        </a:prstGeom>
        <a:noFill/>
        <a:ln w="9525">
          <a:noFill/>
        </a:ln>
      </xdr:spPr>
    </xdr:pic>
    <xdr:clientData/>
  </xdr:twoCellAnchor>
  <xdr:twoCellAnchor editAs="oneCell">
    <xdr:from>
      <xdr:col>9</xdr:col>
      <xdr:colOff>0</xdr:colOff>
      <xdr:row>37</xdr:row>
      <xdr:rowOff>0</xdr:rowOff>
    </xdr:from>
    <xdr:to>
      <xdr:col>9</xdr:col>
      <xdr:colOff>335280</xdr:colOff>
      <xdr:row>37</xdr:row>
      <xdr:rowOff>129540</xdr:rowOff>
    </xdr:to>
    <xdr:pic>
      <xdr:nvPicPr>
        <xdr:cNvPr id="43" name="图片 42"/>
        <xdr:cNvPicPr>
          <a:picLocks noChangeAspect="1"/>
        </xdr:cNvPicPr>
      </xdr:nvPicPr>
      <xdr:blipFill>
        <a:blip r:embed="rId43" r:link="rId2"/>
        <a:stretch>
          <a:fillRect/>
        </a:stretch>
      </xdr:blipFill>
      <xdr:spPr>
        <a:xfrm>
          <a:off x="7545070" y="15332075"/>
          <a:ext cx="335280" cy="129540"/>
        </a:xfrm>
        <a:prstGeom prst="rect">
          <a:avLst/>
        </a:prstGeom>
        <a:noFill/>
        <a:ln w="9525">
          <a:noFill/>
        </a:ln>
      </xdr:spPr>
    </xdr:pic>
    <xdr:clientData/>
  </xdr:twoCellAnchor>
  <xdr:twoCellAnchor editAs="oneCell">
    <xdr:from>
      <xdr:col>9</xdr:col>
      <xdr:colOff>0</xdr:colOff>
      <xdr:row>38</xdr:row>
      <xdr:rowOff>0</xdr:rowOff>
    </xdr:from>
    <xdr:to>
      <xdr:col>9</xdr:col>
      <xdr:colOff>335280</xdr:colOff>
      <xdr:row>39</xdr:row>
      <xdr:rowOff>47625</xdr:rowOff>
    </xdr:to>
    <xdr:pic>
      <xdr:nvPicPr>
        <xdr:cNvPr id="44" name="图片 43"/>
        <xdr:cNvPicPr>
          <a:picLocks noChangeAspect="1"/>
        </xdr:cNvPicPr>
      </xdr:nvPicPr>
      <xdr:blipFill>
        <a:blip r:embed="rId44" r:link="rId2"/>
        <a:stretch>
          <a:fillRect/>
        </a:stretch>
      </xdr:blipFill>
      <xdr:spPr>
        <a:xfrm>
          <a:off x="7545070" y="15503525"/>
          <a:ext cx="335280" cy="219075"/>
        </a:xfrm>
        <a:prstGeom prst="rect">
          <a:avLst/>
        </a:prstGeom>
        <a:noFill/>
        <a:ln w="9525">
          <a:noFill/>
        </a:ln>
      </xdr:spPr>
    </xdr:pic>
    <xdr:clientData/>
  </xdr:twoCellAnchor>
  <xdr:twoCellAnchor editAs="oneCell">
    <xdr:from>
      <xdr:col>9</xdr:col>
      <xdr:colOff>0</xdr:colOff>
      <xdr:row>39</xdr:row>
      <xdr:rowOff>0</xdr:rowOff>
    </xdr:from>
    <xdr:to>
      <xdr:col>9</xdr:col>
      <xdr:colOff>335280</xdr:colOff>
      <xdr:row>40</xdr:row>
      <xdr:rowOff>85725</xdr:rowOff>
    </xdr:to>
    <xdr:pic>
      <xdr:nvPicPr>
        <xdr:cNvPr id="45" name="图片 44"/>
        <xdr:cNvPicPr>
          <a:picLocks noChangeAspect="1"/>
        </xdr:cNvPicPr>
      </xdr:nvPicPr>
      <xdr:blipFill>
        <a:blip r:embed="rId45" r:link="rId2"/>
        <a:stretch>
          <a:fillRect/>
        </a:stretch>
      </xdr:blipFill>
      <xdr:spPr>
        <a:xfrm>
          <a:off x="7545070" y="15674975"/>
          <a:ext cx="335280" cy="257175"/>
        </a:xfrm>
        <a:prstGeom prst="rect">
          <a:avLst/>
        </a:prstGeom>
        <a:noFill/>
        <a:ln w="9525">
          <a:noFill/>
        </a:ln>
      </xdr:spPr>
    </xdr:pic>
    <xdr:clientData/>
  </xdr:twoCellAnchor>
  <xdr:twoCellAnchor editAs="oneCell">
    <xdr:from>
      <xdr:col>9</xdr:col>
      <xdr:colOff>0</xdr:colOff>
      <xdr:row>40</xdr:row>
      <xdr:rowOff>0</xdr:rowOff>
    </xdr:from>
    <xdr:to>
      <xdr:col>9</xdr:col>
      <xdr:colOff>335280</xdr:colOff>
      <xdr:row>40</xdr:row>
      <xdr:rowOff>129540</xdr:rowOff>
    </xdr:to>
    <xdr:pic>
      <xdr:nvPicPr>
        <xdr:cNvPr id="46" name="图片 45"/>
        <xdr:cNvPicPr>
          <a:picLocks noChangeAspect="1"/>
        </xdr:cNvPicPr>
      </xdr:nvPicPr>
      <xdr:blipFill>
        <a:blip r:embed="rId46" r:link="rId2"/>
        <a:stretch>
          <a:fillRect/>
        </a:stretch>
      </xdr:blipFill>
      <xdr:spPr>
        <a:xfrm>
          <a:off x="7545070" y="15846425"/>
          <a:ext cx="335280" cy="129540"/>
        </a:xfrm>
        <a:prstGeom prst="rect">
          <a:avLst/>
        </a:prstGeom>
        <a:noFill/>
        <a:ln w="9525">
          <a:noFill/>
        </a:ln>
      </xdr:spPr>
    </xdr:pic>
    <xdr:clientData/>
  </xdr:twoCellAnchor>
  <xdr:twoCellAnchor editAs="oneCell">
    <xdr:from>
      <xdr:col>9</xdr:col>
      <xdr:colOff>0</xdr:colOff>
      <xdr:row>41</xdr:row>
      <xdr:rowOff>0</xdr:rowOff>
    </xdr:from>
    <xdr:to>
      <xdr:col>9</xdr:col>
      <xdr:colOff>335280</xdr:colOff>
      <xdr:row>41</xdr:row>
      <xdr:rowOff>114300</xdr:rowOff>
    </xdr:to>
    <xdr:pic>
      <xdr:nvPicPr>
        <xdr:cNvPr id="47" name="图片 46"/>
        <xdr:cNvPicPr>
          <a:picLocks noChangeAspect="1"/>
        </xdr:cNvPicPr>
      </xdr:nvPicPr>
      <xdr:blipFill>
        <a:blip r:embed="rId47" r:link="rId2"/>
        <a:stretch>
          <a:fillRect/>
        </a:stretch>
      </xdr:blipFill>
      <xdr:spPr>
        <a:xfrm>
          <a:off x="7545070" y="16017875"/>
          <a:ext cx="335280" cy="114300"/>
        </a:xfrm>
        <a:prstGeom prst="rect">
          <a:avLst/>
        </a:prstGeom>
        <a:noFill/>
        <a:ln w="9525">
          <a:noFill/>
        </a:ln>
      </xdr:spPr>
    </xdr:pic>
    <xdr:clientData/>
  </xdr:twoCellAnchor>
  <xdr:twoCellAnchor editAs="oneCell">
    <xdr:from>
      <xdr:col>9</xdr:col>
      <xdr:colOff>0</xdr:colOff>
      <xdr:row>42</xdr:row>
      <xdr:rowOff>0</xdr:rowOff>
    </xdr:from>
    <xdr:to>
      <xdr:col>9</xdr:col>
      <xdr:colOff>335280</xdr:colOff>
      <xdr:row>42</xdr:row>
      <xdr:rowOff>228600</xdr:rowOff>
    </xdr:to>
    <xdr:pic>
      <xdr:nvPicPr>
        <xdr:cNvPr id="48" name="图片 47"/>
        <xdr:cNvPicPr>
          <a:picLocks noChangeAspect="1"/>
        </xdr:cNvPicPr>
      </xdr:nvPicPr>
      <xdr:blipFill>
        <a:blip r:embed="rId48" r:link="rId2"/>
        <a:stretch>
          <a:fillRect/>
        </a:stretch>
      </xdr:blipFill>
      <xdr:spPr>
        <a:xfrm>
          <a:off x="7545070" y="16189325"/>
          <a:ext cx="335280" cy="228600"/>
        </a:xfrm>
        <a:prstGeom prst="rect">
          <a:avLst/>
        </a:prstGeom>
        <a:noFill/>
        <a:ln w="9525">
          <a:noFill/>
        </a:ln>
      </xdr:spPr>
    </xdr:pic>
    <xdr:clientData/>
  </xdr:twoCellAnchor>
  <xdr:twoCellAnchor editAs="oneCell">
    <xdr:from>
      <xdr:col>9</xdr:col>
      <xdr:colOff>0</xdr:colOff>
      <xdr:row>43</xdr:row>
      <xdr:rowOff>0</xdr:rowOff>
    </xdr:from>
    <xdr:to>
      <xdr:col>9</xdr:col>
      <xdr:colOff>373380</xdr:colOff>
      <xdr:row>43</xdr:row>
      <xdr:rowOff>167640</xdr:rowOff>
    </xdr:to>
    <xdr:pic>
      <xdr:nvPicPr>
        <xdr:cNvPr id="49" name="图片 48"/>
        <xdr:cNvPicPr>
          <a:picLocks noChangeAspect="1"/>
        </xdr:cNvPicPr>
      </xdr:nvPicPr>
      <xdr:blipFill>
        <a:blip r:embed="rId49" r:link="rId2"/>
        <a:stretch>
          <a:fillRect/>
        </a:stretch>
      </xdr:blipFill>
      <xdr:spPr>
        <a:xfrm>
          <a:off x="7545070" y="16513175"/>
          <a:ext cx="373380" cy="167640"/>
        </a:xfrm>
        <a:prstGeom prst="rect">
          <a:avLst/>
        </a:prstGeom>
        <a:noFill/>
        <a:ln w="9525">
          <a:noFill/>
        </a:ln>
      </xdr:spPr>
    </xdr:pic>
    <xdr:clientData/>
  </xdr:twoCellAnchor>
  <xdr:twoCellAnchor editAs="oneCell">
    <xdr:from>
      <xdr:col>9</xdr:col>
      <xdr:colOff>0</xdr:colOff>
      <xdr:row>44</xdr:row>
      <xdr:rowOff>0</xdr:rowOff>
    </xdr:from>
    <xdr:to>
      <xdr:col>9</xdr:col>
      <xdr:colOff>335280</xdr:colOff>
      <xdr:row>44</xdr:row>
      <xdr:rowOff>243840</xdr:rowOff>
    </xdr:to>
    <xdr:pic>
      <xdr:nvPicPr>
        <xdr:cNvPr id="50" name="图片 49"/>
        <xdr:cNvPicPr>
          <a:picLocks noChangeAspect="1"/>
        </xdr:cNvPicPr>
      </xdr:nvPicPr>
      <xdr:blipFill>
        <a:blip r:embed="rId50" r:link="rId2"/>
        <a:stretch>
          <a:fillRect/>
        </a:stretch>
      </xdr:blipFill>
      <xdr:spPr>
        <a:xfrm>
          <a:off x="7545070" y="17160875"/>
          <a:ext cx="335280" cy="243840"/>
        </a:xfrm>
        <a:prstGeom prst="rect">
          <a:avLst/>
        </a:prstGeom>
        <a:noFill/>
        <a:ln w="9525">
          <a:noFill/>
        </a:ln>
      </xdr:spPr>
    </xdr:pic>
    <xdr:clientData/>
  </xdr:twoCellAnchor>
  <xdr:twoCellAnchor editAs="oneCell">
    <xdr:from>
      <xdr:col>9</xdr:col>
      <xdr:colOff>0</xdr:colOff>
      <xdr:row>45</xdr:row>
      <xdr:rowOff>0</xdr:rowOff>
    </xdr:from>
    <xdr:to>
      <xdr:col>9</xdr:col>
      <xdr:colOff>335280</xdr:colOff>
      <xdr:row>46</xdr:row>
      <xdr:rowOff>5715</xdr:rowOff>
    </xdr:to>
    <xdr:pic>
      <xdr:nvPicPr>
        <xdr:cNvPr id="51" name="图片 50"/>
        <xdr:cNvPicPr>
          <a:picLocks noChangeAspect="1"/>
        </xdr:cNvPicPr>
      </xdr:nvPicPr>
      <xdr:blipFill>
        <a:blip r:embed="rId51" r:link="rId2"/>
        <a:stretch>
          <a:fillRect/>
        </a:stretch>
      </xdr:blipFill>
      <xdr:spPr>
        <a:xfrm>
          <a:off x="7545070" y="17646650"/>
          <a:ext cx="335280" cy="177165"/>
        </a:xfrm>
        <a:prstGeom prst="rect">
          <a:avLst/>
        </a:prstGeom>
        <a:noFill/>
        <a:ln w="9525">
          <a:noFill/>
        </a:ln>
      </xdr:spPr>
    </xdr:pic>
    <xdr:clientData/>
  </xdr:twoCellAnchor>
  <xdr:twoCellAnchor editAs="oneCell">
    <xdr:from>
      <xdr:col>9</xdr:col>
      <xdr:colOff>0</xdr:colOff>
      <xdr:row>46</xdr:row>
      <xdr:rowOff>0</xdr:rowOff>
    </xdr:from>
    <xdr:to>
      <xdr:col>9</xdr:col>
      <xdr:colOff>335280</xdr:colOff>
      <xdr:row>46</xdr:row>
      <xdr:rowOff>160020</xdr:rowOff>
    </xdr:to>
    <xdr:pic>
      <xdr:nvPicPr>
        <xdr:cNvPr id="52" name="图片 51"/>
        <xdr:cNvPicPr>
          <a:picLocks noChangeAspect="1"/>
        </xdr:cNvPicPr>
      </xdr:nvPicPr>
      <xdr:blipFill>
        <a:blip r:embed="rId52" r:link="rId2"/>
        <a:stretch>
          <a:fillRect/>
        </a:stretch>
      </xdr:blipFill>
      <xdr:spPr>
        <a:xfrm>
          <a:off x="7545070" y="17818100"/>
          <a:ext cx="335280" cy="160020"/>
        </a:xfrm>
        <a:prstGeom prst="rect">
          <a:avLst/>
        </a:prstGeom>
        <a:noFill/>
        <a:ln w="9525">
          <a:noFill/>
        </a:ln>
      </xdr:spPr>
    </xdr:pic>
    <xdr:clientData/>
  </xdr:twoCellAnchor>
  <xdr:twoCellAnchor editAs="oneCell">
    <xdr:from>
      <xdr:col>9</xdr:col>
      <xdr:colOff>0</xdr:colOff>
      <xdr:row>47</xdr:row>
      <xdr:rowOff>0</xdr:rowOff>
    </xdr:from>
    <xdr:to>
      <xdr:col>9</xdr:col>
      <xdr:colOff>335280</xdr:colOff>
      <xdr:row>48</xdr:row>
      <xdr:rowOff>123825</xdr:rowOff>
    </xdr:to>
    <xdr:pic>
      <xdr:nvPicPr>
        <xdr:cNvPr id="53" name="图片 52"/>
        <xdr:cNvPicPr>
          <a:picLocks noChangeAspect="1"/>
        </xdr:cNvPicPr>
      </xdr:nvPicPr>
      <xdr:blipFill>
        <a:blip r:embed="rId53" r:link="rId2"/>
        <a:stretch>
          <a:fillRect/>
        </a:stretch>
      </xdr:blipFill>
      <xdr:spPr>
        <a:xfrm>
          <a:off x="7545070" y="18141950"/>
          <a:ext cx="335280" cy="295275"/>
        </a:xfrm>
        <a:prstGeom prst="rect">
          <a:avLst/>
        </a:prstGeom>
        <a:noFill/>
        <a:ln w="9525">
          <a:noFill/>
        </a:ln>
      </xdr:spPr>
    </xdr:pic>
    <xdr:clientData/>
  </xdr:twoCellAnchor>
  <xdr:twoCellAnchor editAs="oneCell">
    <xdr:from>
      <xdr:col>9</xdr:col>
      <xdr:colOff>0</xdr:colOff>
      <xdr:row>48</xdr:row>
      <xdr:rowOff>0</xdr:rowOff>
    </xdr:from>
    <xdr:to>
      <xdr:col>9</xdr:col>
      <xdr:colOff>335280</xdr:colOff>
      <xdr:row>48</xdr:row>
      <xdr:rowOff>160020</xdr:rowOff>
    </xdr:to>
    <xdr:pic>
      <xdr:nvPicPr>
        <xdr:cNvPr id="54" name="图片 53"/>
        <xdr:cNvPicPr>
          <a:picLocks noChangeAspect="1"/>
        </xdr:cNvPicPr>
      </xdr:nvPicPr>
      <xdr:blipFill>
        <a:blip r:embed="rId54" r:link="rId2"/>
        <a:stretch>
          <a:fillRect/>
        </a:stretch>
      </xdr:blipFill>
      <xdr:spPr>
        <a:xfrm>
          <a:off x="7545070" y="18313400"/>
          <a:ext cx="335280" cy="160020"/>
        </a:xfrm>
        <a:prstGeom prst="rect">
          <a:avLst/>
        </a:prstGeom>
        <a:noFill/>
        <a:ln w="9525">
          <a:noFill/>
        </a:ln>
      </xdr:spPr>
    </xdr:pic>
    <xdr:clientData/>
  </xdr:twoCellAnchor>
  <xdr:twoCellAnchor editAs="oneCell">
    <xdr:from>
      <xdr:col>9</xdr:col>
      <xdr:colOff>0</xdr:colOff>
      <xdr:row>49</xdr:row>
      <xdr:rowOff>0</xdr:rowOff>
    </xdr:from>
    <xdr:to>
      <xdr:col>9</xdr:col>
      <xdr:colOff>335280</xdr:colOff>
      <xdr:row>49</xdr:row>
      <xdr:rowOff>152400</xdr:rowOff>
    </xdr:to>
    <xdr:pic>
      <xdr:nvPicPr>
        <xdr:cNvPr id="55" name="图片 54"/>
        <xdr:cNvPicPr>
          <a:picLocks noChangeAspect="1"/>
        </xdr:cNvPicPr>
      </xdr:nvPicPr>
      <xdr:blipFill>
        <a:blip r:embed="rId55" r:link="rId2"/>
        <a:stretch>
          <a:fillRect/>
        </a:stretch>
      </xdr:blipFill>
      <xdr:spPr>
        <a:xfrm>
          <a:off x="7545070" y="18484850"/>
          <a:ext cx="335280" cy="152400"/>
        </a:xfrm>
        <a:prstGeom prst="rect">
          <a:avLst/>
        </a:prstGeom>
        <a:noFill/>
        <a:ln w="9525">
          <a:noFill/>
        </a:ln>
      </xdr:spPr>
    </xdr:pic>
    <xdr:clientData/>
  </xdr:twoCellAnchor>
  <xdr:twoCellAnchor editAs="oneCell">
    <xdr:from>
      <xdr:col>9</xdr:col>
      <xdr:colOff>0</xdr:colOff>
      <xdr:row>50</xdr:row>
      <xdr:rowOff>0</xdr:rowOff>
    </xdr:from>
    <xdr:to>
      <xdr:col>9</xdr:col>
      <xdr:colOff>335280</xdr:colOff>
      <xdr:row>50</xdr:row>
      <xdr:rowOff>243840</xdr:rowOff>
    </xdr:to>
    <xdr:pic>
      <xdr:nvPicPr>
        <xdr:cNvPr id="56" name="图片 55"/>
        <xdr:cNvPicPr>
          <a:picLocks noChangeAspect="1"/>
        </xdr:cNvPicPr>
      </xdr:nvPicPr>
      <xdr:blipFill>
        <a:blip r:embed="rId56" r:link="rId2"/>
        <a:stretch>
          <a:fillRect/>
        </a:stretch>
      </xdr:blipFill>
      <xdr:spPr>
        <a:xfrm>
          <a:off x="7545070" y="18808700"/>
          <a:ext cx="335280" cy="243840"/>
        </a:xfrm>
        <a:prstGeom prst="rect">
          <a:avLst/>
        </a:prstGeom>
        <a:noFill/>
        <a:ln w="9525">
          <a:noFill/>
        </a:ln>
      </xdr:spPr>
    </xdr:pic>
    <xdr:clientData/>
  </xdr:twoCellAnchor>
  <xdr:twoCellAnchor editAs="oneCell">
    <xdr:from>
      <xdr:col>9</xdr:col>
      <xdr:colOff>0</xdr:colOff>
      <xdr:row>51</xdr:row>
      <xdr:rowOff>0</xdr:rowOff>
    </xdr:from>
    <xdr:to>
      <xdr:col>9</xdr:col>
      <xdr:colOff>335280</xdr:colOff>
      <xdr:row>51</xdr:row>
      <xdr:rowOff>129540</xdr:rowOff>
    </xdr:to>
    <xdr:pic>
      <xdr:nvPicPr>
        <xdr:cNvPr id="57" name="图片 56"/>
        <xdr:cNvPicPr>
          <a:picLocks noChangeAspect="1"/>
        </xdr:cNvPicPr>
      </xdr:nvPicPr>
      <xdr:blipFill>
        <a:blip r:embed="rId57" r:link="rId2"/>
        <a:stretch>
          <a:fillRect/>
        </a:stretch>
      </xdr:blipFill>
      <xdr:spPr>
        <a:xfrm>
          <a:off x="7545070" y="19132550"/>
          <a:ext cx="335280" cy="129540"/>
        </a:xfrm>
        <a:prstGeom prst="rect">
          <a:avLst/>
        </a:prstGeom>
        <a:noFill/>
        <a:ln w="9525">
          <a:noFill/>
        </a:ln>
      </xdr:spPr>
    </xdr:pic>
    <xdr:clientData/>
  </xdr:twoCellAnchor>
  <xdr:twoCellAnchor editAs="oneCell">
    <xdr:from>
      <xdr:col>9</xdr:col>
      <xdr:colOff>0</xdr:colOff>
      <xdr:row>52</xdr:row>
      <xdr:rowOff>0</xdr:rowOff>
    </xdr:from>
    <xdr:to>
      <xdr:col>9</xdr:col>
      <xdr:colOff>335280</xdr:colOff>
      <xdr:row>52</xdr:row>
      <xdr:rowOff>213360</xdr:rowOff>
    </xdr:to>
    <xdr:pic>
      <xdr:nvPicPr>
        <xdr:cNvPr id="58" name="图片 57"/>
        <xdr:cNvPicPr>
          <a:picLocks noChangeAspect="1"/>
        </xdr:cNvPicPr>
      </xdr:nvPicPr>
      <xdr:blipFill>
        <a:blip r:embed="rId58" r:link="rId2"/>
        <a:stretch>
          <a:fillRect/>
        </a:stretch>
      </xdr:blipFill>
      <xdr:spPr>
        <a:xfrm>
          <a:off x="7545070" y="19304000"/>
          <a:ext cx="335280" cy="213360"/>
        </a:xfrm>
        <a:prstGeom prst="rect">
          <a:avLst/>
        </a:prstGeom>
        <a:noFill/>
        <a:ln w="9525">
          <a:noFill/>
        </a:ln>
      </xdr:spPr>
    </xdr:pic>
    <xdr:clientData/>
  </xdr:twoCellAnchor>
  <xdr:twoCellAnchor editAs="oneCell">
    <xdr:from>
      <xdr:col>9</xdr:col>
      <xdr:colOff>0</xdr:colOff>
      <xdr:row>53</xdr:row>
      <xdr:rowOff>0</xdr:rowOff>
    </xdr:from>
    <xdr:to>
      <xdr:col>9</xdr:col>
      <xdr:colOff>335280</xdr:colOff>
      <xdr:row>53</xdr:row>
      <xdr:rowOff>99060</xdr:rowOff>
    </xdr:to>
    <xdr:pic>
      <xdr:nvPicPr>
        <xdr:cNvPr id="59" name="图片 58"/>
        <xdr:cNvPicPr>
          <a:picLocks noChangeAspect="1"/>
        </xdr:cNvPicPr>
      </xdr:nvPicPr>
      <xdr:blipFill>
        <a:blip r:embed="rId59" r:link="rId2"/>
        <a:stretch>
          <a:fillRect/>
        </a:stretch>
      </xdr:blipFill>
      <xdr:spPr>
        <a:xfrm>
          <a:off x="7545070" y="19789775"/>
          <a:ext cx="335280" cy="99060"/>
        </a:xfrm>
        <a:prstGeom prst="rect">
          <a:avLst/>
        </a:prstGeom>
        <a:noFill/>
        <a:ln w="9525">
          <a:noFill/>
        </a:ln>
      </xdr:spPr>
    </xdr:pic>
    <xdr:clientData/>
  </xdr:twoCellAnchor>
  <xdr:twoCellAnchor editAs="oneCell">
    <xdr:from>
      <xdr:col>9</xdr:col>
      <xdr:colOff>0</xdr:colOff>
      <xdr:row>54</xdr:row>
      <xdr:rowOff>0</xdr:rowOff>
    </xdr:from>
    <xdr:to>
      <xdr:col>9</xdr:col>
      <xdr:colOff>335280</xdr:colOff>
      <xdr:row>55</xdr:row>
      <xdr:rowOff>1905</xdr:rowOff>
    </xdr:to>
    <xdr:pic>
      <xdr:nvPicPr>
        <xdr:cNvPr id="60" name="图片 59"/>
        <xdr:cNvPicPr>
          <a:picLocks noChangeAspect="1"/>
        </xdr:cNvPicPr>
      </xdr:nvPicPr>
      <xdr:blipFill>
        <a:blip r:embed="rId60" r:link="rId2"/>
        <a:stretch>
          <a:fillRect/>
        </a:stretch>
      </xdr:blipFill>
      <xdr:spPr>
        <a:xfrm>
          <a:off x="7545070" y="19961225"/>
          <a:ext cx="335280" cy="173355"/>
        </a:xfrm>
        <a:prstGeom prst="rect">
          <a:avLst/>
        </a:prstGeom>
        <a:noFill/>
        <a:ln w="9525">
          <a:noFill/>
        </a:ln>
      </xdr:spPr>
    </xdr:pic>
    <xdr:clientData/>
  </xdr:twoCellAnchor>
  <xdr:twoCellAnchor editAs="oneCell">
    <xdr:from>
      <xdr:col>9</xdr:col>
      <xdr:colOff>0</xdr:colOff>
      <xdr:row>55</xdr:row>
      <xdr:rowOff>0</xdr:rowOff>
    </xdr:from>
    <xdr:to>
      <xdr:col>9</xdr:col>
      <xdr:colOff>335280</xdr:colOff>
      <xdr:row>55</xdr:row>
      <xdr:rowOff>152400</xdr:rowOff>
    </xdr:to>
    <xdr:pic>
      <xdr:nvPicPr>
        <xdr:cNvPr id="61" name="图片 60"/>
        <xdr:cNvPicPr>
          <a:picLocks noChangeAspect="1"/>
        </xdr:cNvPicPr>
      </xdr:nvPicPr>
      <xdr:blipFill>
        <a:blip r:embed="rId61" r:link="rId2"/>
        <a:stretch>
          <a:fillRect/>
        </a:stretch>
      </xdr:blipFill>
      <xdr:spPr>
        <a:xfrm>
          <a:off x="7545070" y="20132675"/>
          <a:ext cx="335280" cy="152400"/>
        </a:xfrm>
        <a:prstGeom prst="rect">
          <a:avLst/>
        </a:prstGeom>
        <a:noFill/>
        <a:ln w="9525">
          <a:noFill/>
        </a:ln>
      </xdr:spPr>
    </xdr:pic>
    <xdr:clientData/>
  </xdr:twoCellAnchor>
  <xdr:twoCellAnchor editAs="oneCell">
    <xdr:from>
      <xdr:col>9</xdr:col>
      <xdr:colOff>0</xdr:colOff>
      <xdr:row>56</xdr:row>
      <xdr:rowOff>0</xdr:rowOff>
    </xdr:from>
    <xdr:to>
      <xdr:col>9</xdr:col>
      <xdr:colOff>335280</xdr:colOff>
      <xdr:row>56</xdr:row>
      <xdr:rowOff>152400</xdr:rowOff>
    </xdr:to>
    <xdr:pic>
      <xdr:nvPicPr>
        <xdr:cNvPr id="62" name="图片 61"/>
        <xdr:cNvPicPr>
          <a:picLocks noChangeAspect="1"/>
        </xdr:cNvPicPr>
      </xdr:nvPicPr>
      <xdr:blipFill>
        <a:blip r:embed="rId62" r:link="rId2"/>
        <a:stretch>
          <a:fillRect/>
        </a:stretch>
      </xdr:blipFill>
      <xdr:spPr>
        <a:xfrm>
          <a:off x="7545070" y="20304125"/>
          <a:ext cx="335280" cy="152400"/>
        </a:xfrm>
        <a:prstGeom prst="rect">
          <a:avLst/>
        </a:prstGeom>
        <a:noFill/>
        <a:ln w="9525">
          <a:noFill/>
        </a:ln>
      </xdr:spPr>
    </xdr:pic>
    <xdr:clientData/>
  </xdr:twoCellAnchor>
  <xdr:twoCellAnchor editAs="oneCell">
    <xdr:from>
      <xdr:col>9</xdr:col>
      <xdr:colOff>0</xdr:colOff>
      <xdr:row>57</xdr:row>
      <xdr:rowOff>0</xdr:rowOff>
    </xdr:from>
    <xdr:to>
      <xdr:col>9</xdr:col>
      <xdr:colOff>304800</xdr:colOff>
      <xdr:row>57</xdr:row>
      <xdr:rowOff>289560</xdr:rowOff>
    </xdr:to>
    <xdr:pic>
      <xdr:nvPicPr>
        <xdr:cNvPr id="63" name="图片 62"/>
        <xdr:cNvPicPr>
          <a:picLocks noChangeAspect="1"/>
        </xdr:cNvPicPr>
      </xdr:nvPicPr>
      <xdr:blipFill>
        <a:blip r:embed="rId63" r:link="rId2"/>
        <a:stretch>
          <a:fillRect/>
        </a:stretch>
      </xdr:blipFill>
      <xdr:spPr>
        <a:xfrm>
          <a:off x="7545070" y="20475575"/>
          <a:ext cx="304800" cy="289560"/>
        </a:xfrm>
        <a:prstGeom prst="rect">
          <a:avLst/>
        </a:prstGeom>
        <a:noFill/>
        <a:ln w="9525">
          <a:noFill/>
        </a:ln>
      </xdr:spPr>
    </xdr:pic>
    <xdr:clientData/>
  </xdr:twoCellAnchor>
  <xdr:twoCellAnchor editAs="oneCell">
    <xdr:from>
      <xdr:col>9</xdr:col>
      <xdr:colOff>0</xdr:colOff>
      <xdr:row>57</xdr:row>
      <xdr:rowOff>0</xdr:rowOff>
    </xdr:from>
    <xdr:to>
      <xdr:col>9</xdr:col>
      <xdr:colOff>335280</xdr:colOff>
      <xdr:row>57</xdr:row>
      <xdr:rowOff>205740</xdr:rowOff>
    </xdr:to>
    <xdr:pic>
      <xdr:nvPicPr>
        <xdr:cNvPr id="64" name="图片 63"/>
        <xdr:cNvPicPr>
          <a:picLocks noChangeAspect="1"/>
        </xdr:cNvPicPr>
      </xdr:nvPicPr>
      <xdr:blipFill>
        <a:blip r:embed="rId64" r:link="rId2"/>
        <a:stretch>
          <a:fillRect/>
        </a:stretch>
      </xdr:blipFill>
      <xdr:spPr>
        <a:xfrm>
          <a:off x="7545070" y="20475575"/>
          <a:ext cx="335280" cy="205740"/>
        </a:xfrm>
        <a:prstGeom prst="rect">
          <a:avLst/>
        </a:prstGeom>
        <a:noFill/>
        <a:ln w="9525">
          <a:noFill/>
        </a:ln>
      </xdr:spPr>
    </xdr:pic>
    <xdr:clientData/>
  </xdr:twoCellAnchor>
  <xdr:twoCellAnchor editAs="oneCell">
    <xdr:from>
      <xdr:col>9</xdr:col>
      <xdr:colOff>0</xdr:colOff>
      <xdr:row>58</xdr:row>
      <xdr:rowOff>0</xdr:rowOff>
    </xdr:from>
    <xdr:to>
      <xdr:col>9</xdr:col>
      <xdr:colOff>335280</xdr:colOff>
      <xdr:row>58</xdr:row>
      <xdr:rowOff>213360</xdr:rowOff>
    </xdr:to>
    <xdr:pic>
      <xdr:nvPicPr>
        <xdr:cNvPr id="65" name="图片 64"/>
        <xdr:cNvPicPr>
          <a:picLocks noChangeAspect="1"/>
        </xdr:cNvPicPr>
      </xdr:nvPicPr>
      <xdr:blipFill>
        <a:blip r:embed="rId65" r:link="rId2"/>
        <a:stretch>
          <a:fillRect/>
        </a:stretch>
      </xdr:blipFill>
      <xdr:spPr>
        <a:xfrm>
          <a:off x="7545070" y="20799425"/>
          <a:ext cx="335280" cy="213360"/>
        </a:xfrm>
        <a:prstGeom prst="rect">
          <a:avLst/>
        </a:prstGeom>
        <a:noFill/>
        <a:ln w="9525">
          <a:noFill/>
        </a:ln>
      </xdr:spPr>
    </xdr:pic>
    <xdr:clientData/>
  </xdr:twoCellAnchor>
  <xdr:twoCellAnchor editAs="oneCell">
    <xdr:from>
      <xdr:col>9</xdr:col>
      <xdr:colOff>0</xdr:colOff>
      <xdr:row>59</xdr:row>
      <xdr:rowOff>0</xdr:rowOff>
    </xdr:from>
    <xdr:to>
      <xdr:col>9</xdr:col>
      <xdr:colOff>335280</xdr:colOff>
      <xdr:row>59</xdr:row>
      <xdr:rowOff>243840</xdr:rowOff>
    </xdr:to>
    <xdr:pic>
      <xdr:nvPicPr>
        <xdr:cNvPr id="66" name="图片 65"/>
        <xdr:cNvPicPr>
          <a:picLocks noChangeAspect="1"/>
        </xdr:cNvPicPr>
      </xdr:nvPicPr>
      <xdr:blipFill>
        <a:blip r:embed="rId66" r:link="rId2"/>
        <a:stretch>
          <a:fillRect/>
        </a:stretch>
      </xdr:blipFill>
      <xdr:spPr>
        <a:xfrm>
          <a:off x="7545070" y="21123275"/>
          <a:ext cx="335280" cy="243840"/>
        </a:xfrm>
        <a:prstGeom prst="rect">
          <a:avLst/>
        </a:prstGeom>
        <a:noFill/>
        <a:ln w="9525">
          <a:noFill/>
        </a:ln>
      </xdr:spPr>
    </xdr:pic>
    <xdr:clientData/>
  </xdr:twoCellAnchor>
  <xdr:twoCellAnchor editAs="oneCell">
    <xdr:from>
      <xdr:col>9</xdr:col>
      <xdr:colOff>0</xdr:colOff>
      <xdr:row>60</xdr:row>
      <xdr:rowOff>0</xdr:rowOff>
    </xdr:from>
    <xdr:to>
      <xdr:col>9</xdr:col>
      <xdr:colOff>419100</xdr:colOff>
      <xdr:row>60</xdr:row>
      <xdr:rowOff>167640</xdr:rowOff>
    </xdr:to>
    <xdr:pic>
      <xdr:nvPicPr>
        <xdr:cNvPr id="67" name="图片 66"/>
        <xdr:cNvPicPr>
          <a:picLocks noChangeAspect="1"/>
        </xdr:cNvPicPr>
      </xdr:nvPicPr>
      <xdr:blipFill>
        <a:blip r:embed="rId67" r:link="rId2"/>
        <a:stretch>
          <a:fillRect/>
        </a:stretch>
      </xdr:blipFill>
      <xdr:spPr>
        <a:xfrm>
          <a:off x="7545070" y="21609050"/>
          <a:ext cx="419100" cy="167640"/>
        </a:xfrm>
        <a:prstGeom prst="rect">
          <a:avLst/>
        </a:prstGeom>
        <a:noFill/>
        <a:ln w="9525">
          <a:noFill/>
        </a:ln>
      </xdr:spPr>
    </xdr:pic>
    <xdr:clientData/>
  </xdr:twoCellAnchor>
  <xdr:twoCellAnchor editAs="oneCell">
    <xdr:from>
      <xdr:col>9</xdr:col>
      <xdr:colOff>0</xdr:colOff>
      <xdr:row>61</xdr:row>
      <xdr:rowOff>0</xdr:rowOff>
    </xdr:from>
    <xdr:to>
      <xdr:col>9</xdr:col>
      <xdr:colOff>335280</xdr:colOff>
      <xdr:row>61</xdr:row>
      <xdr:rowOff>182880</xdr:rowOff>
    </xdr:to>
    <xdr:pic>
      <xdr:nvPicPr>
        <xdr:cNvPr id="68" name="图片 67"/>
        <xdr:cNvPicPr>
          <a:picLocks noChangeAspect="1"/>
        </xdr:cNvPicPr>
      </xdr:nvPicPr>
      <xdr:blipFill>
        <a:blip r:embed="rId68" r:link="rId2"/>
        <a:stretch>
          <a:fillRect/>
        </a:stretch>
      </xdr:blipFill>
      <xdr:spPr>
        <a:xfrm>
          <a:off x="7545070" y="21932900"/>
          <a:ext cx="335280" cy="182880"/>
        </a:xfrm>
        <a:prstGeom prst="rect">
          <a:avLst/>
        </a:prstGeom>
        <a:noFill/>
        <a:ln w="9525">
          <a:noFill/>
        </a:ln>
      </xdr:spPr>
    </xdr:pic>
    <xdr:clientData/>
  </xdr:twoCellAnchor>
  <xdr:twoCellAnchor editAs="oneCell">
    <xdr:from>
      <xdr:col>9</xdr:col>
      <xdr:colOff>0</xdr:colOff>
      <xdr:row>62</xdr:row>
      <xdr:rowOff>0</xdr:rowOff>
    </xdr:from>
    <xdr:to>
      <xdr:col>9</xdr:col>
      <xdr:colOff>335280</xdr:colOff>
      <xdr:row>63</xdr:row>
      <xdr:rowOff>1905</xdr:rowOff>
    </xdr:to>
    <xdr:pic>
      <xdr:nvPicPr>
        <xdr:cNvPr id="69" name="图片 68"/>
        <xdr:cNvPicPr>
          <a:picLocks noChangeAspect="1"/>
        </xdr:cNvPicPr>
      </xdr:nvPicPr>
      <xdr:blipFill>
        <a:blip r:embed="rId69" r:link="rId2"/>
        <a:stretch>
          <a:fillRect/>
        </a:stretch>
      </xdr:blipFill>
      <xdr:spPr>
        <a:xfrm>
          <a:off x="7545070" y="22418675"/>
          <a:ext cx="335280" cy="173355"/>
        </a:xfrm>
        <a:prstGeom prst="rect">
          <a:avLst/>
        </a:prstGeom>
        <a:noFill/>
        <a:ln w="9525">
          <a:noFill/>
        </a:ln>
      </xdr:spPr>
    </xdr:pic>
    <xdr:clientData/>
  </xdr:twoCellAnchor>
  <xdr:twoCellAnchor editAs="oneCell">
    <xdr:from>
      <xdr:col>9</xdr:col>
      <xdr:colOff>0</xdr:colOff>
      <xdr:row>62</xdr:row>
      <xdr:rowOff>0</xdr:rowOff>
    </xdr:from>
    <xdr:to>
      <xdr:col>9</xdr:col>
      <xdr:colOff>335280</xdr:colOff>
      <xdr:row>63</xdr:row>
      <xdr:rowOff>5715</xdr:rowOff>
    </xdr:to>
    <xdr:pic>
      <xdr:nvPicPr>
        <xdr:cNvPr id="70" name="图片 69"/>
        <xdr:cNvPicPr>
          <a:picLocks noChangeAspect="1"/>
        </xdr:cNvPicPr>
      </xdr:nvPicPr>
      <xdr:blipFill>
        <a:blip r:embed="rId70" r:link="rId2"/>
        <a:stretch>
          <a:fillRect/>
        </a:stretch>
      </xdr:blipFill>
      <xdr:spPr>
        <a:xfrm>
          <a:off x="7545070" y="22418675"/>
          <a:ext cx="335280" cy="177165"/>
        </a:xfrm>
        <a:prstGeom prst="rect">
          <a:avLst/>
        </a:prstGeom>
        <a:noFill/>
        <a:ln w="9525">
          <a:noFill/>
        </a:ln>
      </xdr:spPr>
    </xdr:pic>
    <xdr:clientData/>
  </xdr:twoCellAnchor>
  <xdr:twoCellAnchor editAs="oneCell">
    <xdr:from>
      <xdr:col>9</xdr:col>
      <xdr:colOff>0</xdr:colOff>
      <xdr:row>63</xdr:row>
      <xdr:rowOff>0</xdr:rowOff>
    </xdr:from>
    <xdr:to>
      <xdr:col>9</xdr:col>
      <xdr:colOff>335280</xdr:colOff>
      <xdr:row>64</xdr:row>
      <xdr:rowOff>38100</xdr:rowOff>
    </xdr:to>
    <xdr:pic>
      <xdr:nvPicPr>
        <xdr:cNvPr id="71" name="图片 70"/>
        <xdr:cNvPicPr>
          <a:picLocks noChangeAspect="1"/>
        </xdr:cNvPicPr>
      </xdr:nvPicPr>
      <xdr:blipFill>
        <a:blip r:embed="rId71" r:link="rId2"/>
        <a:stretch>
          <a:fillRect/>
        </a:stretch>
      </xdr:blipFill>
      <xdr:spPr>
        <a:xfrm>
          <a:off x="7545070" y="22590125"/>
          <a:ext cx="335280" cy="361950"/>
        </a:xfrm>
        <a:prstGeom prst="rect">
          <a:avLst/>
        </a:prstGeom>
        <a:noFill/>
        <a:ln w="9525">
          <a:noFill/>
        </a:ln>
      </xdr:spPr>
    </xdr:pic>
    <xdr:clientData/>
  </xdr:twoCellAnchor>
  <xdr:twoCellAnchor editAs="oneCell">
    <xdr:from>
      <xdr:col>9</xdr:col>
      <xdr:colOff>0</xdr:colOff>
      <xdr:row>64</xdr:row>
      <xdr:rowOff>0</xdr:rowOff>
    </xdr:from>
    <xdr:to>
      <xdr:col>9</xdr:col>
      <xdr:colOff>335280</xdr:colOff>
      <xdr:row>64</xdr:row>
      <xdr:rowOff>121920</xdr:rowOff>
    </xdr:to>
    <xdr:pic>
      <xdr:nvPicPr>
        <xdr:cNvPr id="72" name="图片 71"/>
        <xdr:cNvPicPr>
          <a:picLocks noChangeAspect="1"/>
        </xdr:cNvPicPr>
      </xdr:nvPicPr>
      <xdr:blipFill>
        <a:blip r:embed="rId72" r:link="rId2"/>
        <a:stretch>
          <a:fillRect/>
        </a:stretch>
      </xdr:blipFill>
      <xdr:spPr>
        <a:xfrm>
          <a:off x="7545070" y="22913975"/>
          <a:ext cx="335280" cy="121920"/>
        </a:xfrm>
        <a:prstGeom prst="rect">
          <a:avLst/>
        </a:prstGeom>
        <a:noFill/>
        <a:ln w="9525">
          <a:noFill/>
        </a:ln>
      </xdr:spPr>
    </xdr:pic>
    <xdr:clientData/>
  </xdr:twoCellAnchor>
  <xdr:twoCellAnchor editAs="oneCell">
    <xdr:from>
      <xdr:col>9</xdr:col>
      <xdr:colOff>0</xdr:colOff>
      <xdr:row>65</xdr:row>
      <xdr:rowOff>0</xdr:rowOff>
    </xdr:from>
    <xdr:to>
      <xdr:col>9</xdr:col>
      <xdr:colOff>335280</xdr:colOff>
      <xdr:row>65</xdr:row>
      <xdr:rowOff>175260</xdr:rowOff>
    </xdr:to>
    <xdr:pic>
      <xdr:nvPicPr>
        <xdr:cNvPr id="73" name="图片 72"/>
        <xdr:cNvPicPr>
          <a:picLocks noChangeAspect="1"/>
        </xdr:cNvPicPr>
      </xdr:nvPicPr>
      <xdr:blipFill>
        <a:blip r:embed="rId73" r:link="rId2"/>
        <a:stretch>
          <a:fillRect/>
        </a:stretch>
      </xdr:blipFill>
      <xdr:spPr>
        <a:xfrm>
          <a:off x="7545070" y="23237825"/>
          <a:ext cx="335280" cy="175260"/>
        </a:xfrm>
        <a:prstGeom prst="rect">
          <a:avLst/>
        </a:prstGeom>
        <a:noFill/>
        <a:ln w="9525">
          <a:noFill/>
        </a:ln>
      </xdr:spPr>
    </xdr:pic>
    <xdr:clientData/>
  </xdr:twoCellAnchor>
  <xdr:twoCellAnchor editAs="oneCell">
    <xdr:from>
      <xdr:col>9</xdr:col>
      <xdr:colOff>0</xdr:colOff>
      <xdr:row>66</xdr:row>
      <xdr:rowOff>0</xdr:rowOff>
    </xdr:from>
    <xdr:to>
      <xdr:col>9</xdr:col>
      <xdr:colOff>335280</xdr:colOff>
      <xdr:row>66</xdr:row>
      <xdr:rowOff>152400</xdr:rowOff>
    </xdr:to>
    <xdr:pic>
      <xdr:nvPicPr>
        <xdr:cNvPr id="74" name="图片 73"/>
        <xdr:cNvPicPr>
          <a:picLocks noChangeAspect="1"/>
        </xdr:cNvPicPr>
      </xdr:nvPicPr>
      <xdr:blipFill>
        <a:blip r:embed="rId74" r:link="rId2"/>
        <a:stretch>
          <a:fillRect/>
        </a:stretch>
      </xdr:blipFill>
      <xdr:spPr>
        <a:xfrm>
          <a:off x="7545070" y="23561675"/>
          <a:ext cx="335280" cy="152400"/>
        </a:xfrm>
        <a:prstGeom prst="rect">
          <a:avLst/>
        </a:prstGeom>
        <a:noFill/>
        <a:ln w="9525">
          <a:noFill/>
        </a:ln>
      </xdr:spPr>
    </xdr:pic>
    <xdr:clientData/>
  </xdr:twoCellAnchor>
  <xdr:twoCellAnchor editAs="oneCell">
    <xdr:from>
      <xdr:col>9</xdr:col>
      <xdr:colOff>0</xdr:colOff>
      <xdr:row>67</xdr:row>
      <xdr:rowOff>0</xdr:rowOff>
    </xdr:from>
    <xdr:to>
      <xdr:col>9</xdr:col>
      <xdr:colOff>335280</xdr:colOff>
      <xdr:row>67</xdr:row>
      <xdr:rowOff>137160</xdr:rowOff>
    </xdr:to>
    <xdr:pic>
      <xdr:nvPicPr>
        <xdr:cNvPr id="75" name="图片 74"/>
        <xdr:cNvPicPr>
          <a:picLocks noChangeAspect="1"/>
        </xdr:cNvPicPr>
      </xdr:nvPicPr>
      <xdr:blipFill>
        <a:blip r:embed="rId75" r:link="rId2"/>
        <a:stretch>
          <a:fillRect/>
        </a:stretch>
      </xdr:blipFill>
      <xdr:spPr>
        <a:xfrm>
          <a:off x="7545070" y="23885525"/>
          <a:ext cx="335280" cy="137160"/>
        </a:xfrm>
        <a:prstGeom prst="rect">
          <a:avLst/>
        </a:prstGeom>
        <a:noFill/>
        <a:ln w="9525">
          <a:noFill/>
        </a:ln>
      </xdr:spPr>
    </xdr:pic>
    <xdr:clientData/>
  </xdr:twoCellAnchor>
  <xdr:twoCellAnchor editAs="oneCell">
    <xdr:from>
      <xdr:col>9</xdr:col>
      <xdr:colOff>0</xdr:colOff>
      <xdr:row>67</xdr:row>
      <xdr:rowOff>0</xdr:rowOff>
    </xdr:from>
    <xdr:to>
      <xdr:col>9</xdr:col>
      <xdr:colOff>342900</xdr:colOff>
      <xdr:row>68</xdr:row>
      <xdr:rowOff>38100</xdr:rowOff>
    </xdr:to>
    <xdr:pic>
      <xdr:nvPicPr>
        <xdr:cNvPr id="76" name="图片 75"/>
        <xdr:cNvPicPr>
          <a:picLocks noChangeAspect="1"/>
        </xdr:cNvPicPr>
      </xdr:nvPicPr>
      <xdr:blipFill>
        <a:blip r:embed="rId76" r:link="rId2"/>
        <a:stretch>
          <a:fillRect/>
        </a:stretch>
      </xdr:blipFill>
      <xdr:spPr>
        <a:xfrm>
          <a:off x="7545070" y="23885525"/>
          <a:ext cx="342900" cy="361950"/>
        </a:xfrm>
        <a:prstGeom prst="rect">
          <a:avLst/>
        </a:prstGeom>
        <a:noFill/>
        <a:ln w="9525">
          <a:noFill/>
        </a:ln>
      </xdr:spPr>
    </xdr:pic>
    <xdr:clientData/>
  </xdr:twoCellAnchor>
  <xdr:twoCellAnchor editAs="oneCell">
    <xdr:from>
      <xdr:col>9</xdr:col>
      <xdr:colOff>0</xdr:colOff>
      <xdr:row>68</xdr:row>
      <xdr:rowOff>0</xdr:rowOff>
    </xdr:from>
    <xdr:to>
      <xdr:col>9</xdr:col>
      <xdr:colOff>312420</xdr:colOff>
      <xdr:row>68</xdr:row>
      <xdr:rowOff>220980</xdr:rowOff>
    </xdr:to>
    <xdr:pic>
      <xdr:nvPicPr>
        <xdr:cNvPr id="77" name="图片 76"/>
        <xdr:cNvPicPr>
          <a:picLocks noChangeAspect="1"/>
        </xdr:cNvPicPr>
      </xdr:nvPicPr>
      <xdr:blipFill>
        <a:blip r:embed="rId77" r:link="rId2"/>
        <a:stretch>
          <a:fillRect/>
        </a:stretch>
      </xdr:blipFill>
      <xdr:spPr>
        <a:xfrm>
          <a:off x="7545070" y="24209375"/>
          <a:ext cx="312420" cy="220980"/>
        </a:xfrm>
        <a:prstGeom prst="rect">
          <a:avLst/>
        </a:prstGeom>
        <a:noFill/>
        <a:ln w="9525">
          <a:noFill/>
        </a:ln>
      </xdr:spPr>
    </xdr:pic>
    <xdr:clientData/>
  </xdr:twoCellAnchor>
  <xdr:twoCellAnchor editAs="oneCell">
    <xdr:from>
      <xdr:col>9</xdr:col>
      <xdr:colOff>0</xdr:colOff>
      <xdr:row>68</xdr:row>
      <xdr:rowOff>0</xdr:rowOff>
    </xdr:from>
    <xdr:to>
      <xdr:col>9</xdr:col>
      <xdr:colOff>335280</xdr:colOff>
      <xdr:row>68</xdr:row>
      <xdr:rowOff>137160</xdr:rowOff>
    </xdr:to>
    <xdr:pic>
      <xdr:nvPicPr>
        <xdr:cNvPr id="78" name="图片 77"/>
        <xdr:cNvPicPr>
          <a:picLocks noChangeAspect="1"/>
        </xdr:cNvPicPr>
      </xdr:nvPicPr>
      <xdr:blipFill>
        <a:blip r:embed="rId78" r:link="rId2"/>
        <a:stretch>
          <a:fillRect/>
        </a:stretch>
      </xdr:blipFill>
      <xdr:spPr>
        <a:xfrm>
          <a:off x="7545070" y="24209375"/>
          <a:ext cx="335280" cy="137160"/>
        </a:xfrm>
        <a:prstGeom prst="rect">
          <a:avLst/>
        </a:prstGeom>
        <a:noFill/>
        <a:ln w="9525">
          <a:noFill/>
        </a:ln>
      </xdr:spPr>
    </xdr:pic>
    <xdr:clientData/>
  </xdr:twoCellAnchor>
  <xdr:twoCellAnchor editAs="oneCell">
    <xdr:from>
      <xdr:col>10</xdr:col>
      <xdr:colOff>0</xdr:colOff>
      <xdr:row>69</xdr:row>
      <xdr:rowOff>0</xdr:rowOff>
    </xdr:from>
    <xdr:to>
      <xdr:col>10</xdr:col>
      <xdr:colOff>0</xdr:colOff>
      <xdr:row>69</xdr:row>
      <xdr:rowOff>95250</xdr:rowOff>
    </xdr:to>
    <xdr:pic>
      <xdr:nvPicPr>
        <xdr:cNvPr id="79" name="图片 78"/>
        <xdr:cNvPicPr>
          <a:picLocks noChangeAspect="1"/>
        </xdr:cNvPicPr>
      </xdr:nvPicPr>
      <xdr:blipFill>
        <a:blip r:embed="rId79" cstate="print"/>
        <a:stretch>
          <a:fillRect/>
        </a:stretch>
      </xdr:blipFill>
      <xdr:spPr>
        <a:xfrm>
          <a:off x="8222615" y="24533225"/>
          <a:ext cx="0" cy="9525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114300</xdr:colOff>
      <xdr:row>2</xdr:row>
      <xdr:rowOff>99060</xdr:rowOff>
    </xdr:from>
    <xdr:to>
      <xdr:col>9</xdr:col>
      <xdr:colOff>480060</xdr:colOff>
      <xdr:row>2</xdr:row>
      <xdr:rowOff>293370</xdr:rowOff>
    </xdr:to>
    <xdr:pic>
      <xdr:nvPicPr>
        <xdr:cNvPr id="2" name="图片 1"/>
        <xdr:cNvPicPr>
          <a:picLocks noChangeAspect="1"/>
        </xdr:cNvPicPr>
      </xdr:nvPicPr>
      <xdr:blipFill>
        <a:blip r:embed="rId1" r:link="rId2"/>
        <a:stretch>
          <a:fillRect/>
        </a:stretch>
      </xdr:blipFill>
      <xdr:spPr>
        <a:xfrm>
          <a:off x="7439025" y="765810"/>
          <a:ext cx="365760" cy="194310"/>
        </a:xfrm>
        <a:prstGeom prst="rect">
          <a:avLst/>
        </a:prstGeom>
        <a:noFill/>
        <a:ln w="9525">
          <a:noFill/>
        </a:ln>
      </xdr:spPr>
    </xdr:pic>
    <xdr:clientData/>
  </xdr:twoCellAnchor>
  <xdr:twoCellAnchor editAs="oneCell">
    <xdr:from>
      <xdr:col>9</xdr:col>
      <xdr:colOff>106680</xdr:colOff>
      <xdr:row>3</xdr:row>
      <xdr:rowOff>678180</xdr:rowOff>
    </xdr:from>
    <xdr:to>
      <xdr:col>9</xdr:col>
      <xdr:colOff>480060</xdr:colOff>
      <xdr:row>3</xdr:row>
      <xdr:rowOff>990600</xdr:rowOff>
    </xdr:to>
    <xdr:pic>
      <xdr:nvPicPr>
        <xdr:cNvPr id="3" name="图片 2"/>
        <xdr:cNvPicPr>
          <a:picLocks noChangeAspect="1"/>
        </xdr:cNvPicPr>
      </xdr:nvPicPr>
      <xdr:blipFill>
        <a:blip r:embed="rId3" r:link="rId2"/>
        <a:stretch>
          <a:fillRect/>
        </a:stretch>
      </xdr:blipFill>
      <xdr:spPr>
        <a:xfrm>
          <a:off x="7431405" y="1668780"/>
          <a:ext cx="373380" cy="312420"/>
        </a:xfrm>
        <a:prstGeom prst="rect">
          <a:avLst/>
        </a:prstGeom>
        <a:noFill/>
        <a:ln w="9525">
          <a:noFill/>
        </a:ln>
      </xdr:spPr>
    </xdr:pic>
    <xdr:clientData/>
  </xdr:twoCellAnchor>
  <xdr:twoCellAnchor editAs="oneCell">
    <xdr:from>
      <xdr:col>9</xdr:col>
      <xdr:colOff>106680</xdr:colOff>
      <xdr:row>4</xdr:row>
      <xdr:rowOff>647700</xdr:rowOff>
    </xdr:from>
    <xdr:to>
      <xdr:col>9</xdr:col>
      <xdr:colOff>480060</xdr:colOff>
      <xdr:row>4</xdr:row>
      <xdr:rowOff>876300</xdr:rowOff>
    </xdr:to>
    <xdr:pic>
      <xdr:nvPicPr>
        <xdr:cNvPr id="4" name="图片 3"/>
        <xdr:cNvPicPr>
          <a:picLocks noChangeAspect="1"/>
        </xdr:cNvPicPr>
      </xdr:nvPicPr>
      <xdr:blipFill>
        <a:blip r:embed="rId4" r:link="rId2"/>
        <a:stretch>
          <a:fillRect/>
        </a:stretch>
      </xdr:blipFill>
      <xdr:spPr>
        <a:xfrm>
          <a:off x="7431405" y="2933700"/>
          <a:ext cx="373380" cy="228600"/>
        </a:xfrm>
        <a:prstGeom prst="rect">
          <a:avLst/>
        </a:prstGeom>
        <a:noFill/>
        <a:ln w="9525">
          <a:noFill/>
        </a:ln>
      </xdr:spPr>
    </xdr:pic>
    <xdr:clientData/>
  </xdr:twoCellAnchor>
  <xdr:twoCellAnchor editAs="oneCell">
    <xdr:from>
      <xdr:col>9</xdr:col>
      <xdr:colOff>76200</xdr:colOff>
      <xdr:row>5</xdr:row>
      <xdr:rowOff>182880</xdr:rowOff>
    </xdr:from>
    <xdr:to>
      <xdr:col>9</xdr:col>
      <xdr:colOff>449580</xdr:colOff>
      <xdr:row>5</xdr:row>
      <xdr:rowOff>411480</xdr:rowOff>
    </xdr:to>
    <xdr:pic>
      <xdr:nvPicPr>
        <xdr:cNvPr id="5" name="图片 4"/>
        <xdr:cNvPicPr>
          <a:picLocks noChangeAspect="1"/>
        </xdr:cNvPicPr>
      </xdr:nvPicPr>
      <xdr:blipFill>
        <a:blip r:embed="rId5" r:link="rId2"/>
        <a:stretch>
          <a:fillRect/>
        </a:stretch>
      </xdr:blipFill>
      <xdr:spPr>
        <a:xfrm>
          <a:off x="7400925" y="3602355"/>
          <a:ext cx="373380" cy="228600"/>
        </a:xfrm>
        <a:prstGeom prst="rect">
          <a:avLst/>
        </a:prstGeom>
        <a:noFill/>
        <a:ln w="9525">
          <a:noFill/>
        </a:ln>
      </xdr:spPr>
    </xdr:pic>
    <xdr:clientData/>
  </xdr:twoCellAnchor>
  <xdr:twoCellAnchor editAs="oneCell">
    <xdr:from>
      <xdr:col>9</xdr:col>
      <xdr:colOff>76200</xdr:colOff>
      <xdr:row>6</xdr:row>
      <xdr:rowOff>533400</xdr:rowOff>
    </xdr:from>
    <xdr:to>
      <xdr:col>9</xdr:col>
      <xdr:colOff>441960</xdr:colOff>
      <xdr:row>6</xdr:row>
      <xdr:rowOff>762000</xdr:rowOff>
    </xdr:to>
    <xdr:pic>
      <xdr:nvPicPr>
        <xdr:cNvPr id="6" name="图片 5"/>
        <xdr:cNvPicPr>
          <a:picLocks noChangeAspect="1"/>
        </xdr:cNvPicPr>
      </xdr:nvPicPr>
      <xdr:blipFill>
        <a:blip r:embed="rId6" r:link="rId2"/>
        <a:stretch>
          <a:fillRect/>
        </a:stretch>
      </xdr:blipFill>
      <xdr:spPr>
        <a:xfrm>
          <a:off x="7400925" y="4438650"/>
          <a:ext cx="365760" cy="228600"/>
        </a:xfrm>
        <a:prstGeom prst="rect">
          <a:avLst/>
        </a:prstGeom>
        <a:noFill/>
        <a:ln w="9525">
          <a:noFill/>
        </a:ln>
      </xdr:spPr>
    </xdr:pic>
    <xdr:clientData/>
  </xdr:twoCellAnchor>
  <xdr:twoCellAnchor editAs="oneCell">
    <xdr:from>
      <xdr:col>9</xdr:col>
      <xdr:colOff>114300</xdr:colOff>
      <xdr:row>7</xdr:row>
      <xdr:rowOff>723900</xdr:rowOff>
    </xdr:from>
    <xdr:to>
      <xdr:col>9</xdr:col>
      <xdr:colOff>464820</xdr:colOff>
      <xdr:row>7</xdr:row>
      <xdr:rowOff>952500</xdr:rowOff>
    </xdr:to>
    <xdr:pic>
      <xdr:nvPicPr>
        <xdr:cNvPr id="7" name="图片 6"/>
        <xdr:cNvPicPr>
          <a:picLocks noChangeAspect="1"/>
        </xdr:cNvPicPr>
      </xdr:nvPicPr>
      <xdr:blipFill>
        <a:blip r:embed="rId7" r:link="rId2"/>
        <a:stretch>
          <a:fillRect/>
        </a:stretch>
      </xdr:blipFill>
      <xdr:spPr>
        <a:xfrm>
          <a:off x="7439025" y="5600700"/>
          <a:ext cx="350520" cy="228600"/>
        </a:xfrm>
        <a:prstGeom prst="rect">
          <a:avLst/>
        </a:prstGeom>
        <a:noFill/>
        <a:ln w="9525">
          <a:noFill/>
        </a:ln>
      </xdr:spPr>
    </xdr:pic>
    <xdr:clientData/>
  </xdr:twoCellAnchor>
  <xdr:twoCellAnchor editAs="oneCell">
    <xdr:from>
      <xdr:col>9</xdr:col>
      <xdr:colOff>99060</xdr:colOff>
      <xdr:row>8</xdr:row>
      <xdr:rowOff>83820</xdr:rowOff>
    </xdr:from>
    <xdr:to>
      <xdr:col>9</xdr:col>
      <xdr:colOff>335280</xdr:colOff>
      <xdr:row>8</xdr:row>
      <xdr:rowOff>312420</xdr:rowOff>
    </xdr:to>
    <xdr:pic>
      <xdr:nvPicPr>
        <xdr:cNvPr id="8" name="图片 7"/>
        <xdr:cNvPicPr>
          <a:picLocks noChangeAspect="1"/>
        </xdr:cNvPicPr>
      </xdr:nvPicPr>
      <xdr:blipFill>
        <a:blip r:embed="rId8" r:link="rId2"/>
        <a:stretch>
          <a:fillRect/>
        </a:stretch>
      </xdr:blipFill>
      <xdr:spPr>
        <a:xfrm>
          <a:off x="7423785" y="6256020"/>
          <a:ext cx="236220" cy="228600"/>
        </a:xfrm>
        <a:prstGeom prst="rect">
          <a:avLst/>
        </a:prstGeom>
        <a:noFill/>
        <a:ln w="9525">
          <a:noFill/>
        </a:ln>
      </xdr:spPr>
    </xdr:pic>
    <xdr:clientData/>
  </xdr:twoCellAnchor>
  <xdr:twoCellAnchor editAs="oneCell">
    <xdr:from>
      <xdr:col>9</xdr:col>
      <xdr:colOff>114300</xdr:colOff>
      <xdr:row>9</xdr:row>
      <xdr:rowOff>83820</xdr:rowOff>
    </xdr:from>
    <xdr:to>
      <xdr:col>9</xdr:col>
      <xdr:colOff>350520</xdr:colOff>
      <xdr:row>9</xdr:row>
      <xdr:rowOff>312420</xdr:rowOff>
    </xdr:to>
    <xdr:pic>
      <xdr:nvPicPr>
        <xdr:cNvPr id="9" name="图片 8"/>
        <xdr:cNvPicPr>
          <a:picLocks noChangeAspect="1"/>
        </xdr:cNvPicPr>
      </xdr:nvPicPr>
      <xdr:blipFill>
        <a:blip r:embed="rId9" r:link="rId2"/>
        <a:stretch>
          <a:fillRect/>
        </a:stretch>
      </xdr:blipFill>
      <xdr:spPr>
        <a:xfrm>
          <a:off x="7439025" y="6579870"/>
          <a:ext cx="236220" cy="228600"/>
        </a:xfrm>
        <a:prstGeom prst="rect">
          <a:avLst/>
        </a:prstGeom>
        <a:noFill/>
        <a:ln w="9525">
          <a:noFill/>
        </a:ln>
      </xdr:spPr>
    </xdr:pic>
    <xdr:clientData/>
  </xdr:twoCellAnchor>
  <xdr:twoCellAnchor editAs="oneCell">
    <xdr:from>
      <xdr:col>9</xdr:col>
      <xdr:colOff>106680</xdr:colOff>
      <xdr:row>10</xdr:row>
      <xdr:rowOff>411480</xdr:rowOff>
    </xdr:from>
    <xdr:to>
      <xdr:col>9</xdr:col>
      <xdr:colOff>381000</xdr:colOff>
      <xdr:row>10</xdr:row>
      <xdr:rowOff>640080</xdr:rowOff>
    </xdr:to>
    <xdr:pic>
      <xdr:nvPicPr>
        <xdr:cNvPr id="10" name="图片 9"/>
        <xdr:cNvPicPr>
          <a:picLocks noChangeAspect="1"/>
        </xdr:cNvPicPr>
      </xdr:nvPicPr>
      <xdr:blipFill>
        <a:blip r:embed="rId10" r:link="rId2"/>
        <a:stretch>
          <a:fillRect/>
        </a:stretch>
      </xdr:blipFill>
      <xdr:spPr>
        <a:xfrm>
          <a:off x="7431405" y="7231380"/>
          <a:ext cx="274320" cy="228600"/>
        </a:xfrm>
        <a:prstGeom prst="rect">
          <a:avLst/>
        </a:prstGeom>
        <a:noFill/>
        <a:ln w="9525">
          <a:noFill/>
        </a:ln>
      </xdr:spPr>
    </xdr:pic>
    <xdr:clientData/>
  </xdr:twoCellAnchor>
  <xdr:twoCellAnchor editAs="oneCell">
    <xdr:from>
      <xdr:col>9</xdr:col>
      <xdr:colOff>91440</xdr:colOff>
      <xdr:row>11</xdr:row>
      <xdr:rowOff>76200</xdr:rowOff>
    </xdr:from>
    <xdr:to>
      <xdr:col>9</xdr:col>
      <xdr:colOff>419100</xdr:colOff>
      <xdr:row>11</xdr:row>
      <xdr:rowOff>304800</xdr:rowOff>
    </xdr:to>
    <xdr:pic>
      <xdr:nvPicPr>
        <xdr:cNvPr id="11" name="图片 10"/>
        <xdr:cNvPicPr>
          <a:picLocks noChangeAspect="1"/>
        </xdr:cNvPicPr>
      </xdr:nvPicPr>
      <xdr:blipFill>
        <a:blip r:embed="rId11" r:link="rId2"/>
        <a:stretch>
          <a:fillRect/>
        </a:stretch>
      </xdr:blipFill>
      <xdr:spPr>
        <a:xfrm>
          <a:off x="7416165" y="7705725"/>
          <a:ext cx="327660" cy="228600"/>
        </a:xfrm>
        <a:prstGeom prst="rect">
          <a:avLst/>
        </a:prstGeom>
        <a:noFill/>
        <a:ln w="9525">
          <a:noFill/>
        </a:ln>
      </xdr:spPr>
    </xdr:pic>
    <xdr:clientData/>
  </xdr:twoCellAnchor>
  <xdr:twoCellAnchor editAs="oneCell">
    <xdr:from>
      <xdr:col>9</xdr:col>
      <xdr:colOff>68580</xdr:colOff>
      <xdr:row>12</xdr:row>
      <xdr:rowOff>76200</xdr:rowOff>
    </xdr:from>
    <xdr:to>
      <xdr:col>9</xdr:col>
      <xdr:colOff>403860</xdr:colOff>
      <xdr:row>12</xdr:row>
      <xdr:rowOff>304800</xdr:rowOff>
    </xdr:to>
    <xdr:pic>
      <xdr:nvPicPr>
        <xdr:cNvPr id="12" name="图片 11"/>
        <xdr:cNvPicPr>
          <a:picLocks noChangeAspect="1"/>
        </xdr:cNvPicPr>
      </xdr:nvPicPr>
      <xdr:blipFill>
        <a:blip r:embed="rId12" r:link="rId2"/>
        <a:stretch>
          <a:fillRect/>
        </a:stretch>
      </xdr:blipFill>
      <xdr:spPr>
        <a:xfrm>
          <a:off x="7393305" y="8029575"/>
          <a:ext cx="335280" cy="228600"/>
        </a:xfrm>
        <a:prstGeom prst="rect">
          <a:avLst/>
        </a:prstGeom>
        <a:noFill/>
        <a:ln w="9525">
          <a:noFill/>
        </a:ln>
      </xdr:spPr>
    </xdr:pic>
    <xdr:clientData/>
  </xdr:twoCellAnchor>
  <xdr:twoCellAnchor editAs="oneCell">
    <xdr:from>
      <xdr:col>9</xdr:col>
      <xdr:colOff>60960</xdr:colOff>
      <xdr:row>13</xdr:row>
      <xdr:rowOff>365760</xdr:rowOff>
    </xdr:from>
    <xdr:to>
      <xdr:col>9</xdr:col>
      <xdr:colOff>441960</xdr:colOff>
      <xdr:row>13</xdr:row>
      <xdr:rowOff>594360</xdr:rowOff>
    </xdr:to>
    <xdr:pic>
      <xdr:nvPicPr>
        <xdr:cNvPr id="13" name="图片 12"/>
        <xdr:cNvPicPr>
          <a:picLocks noChangeAspect="1"/>
        </xdr:cNvPicPr>
      </xdr:nvPicPr>
      <xdr:blipFill>
        <a:blip r:embed="rId13" r:link="rId2"/>
        <a:stretch>
          <a:fillRect/>
        </a:stretch>
      </xdr:blipFill>
      <xdr:spPr>
        <a:xfrm>
          <a:off x="7385685" y="8642985"/>
          <a:ext cx="381000" cy="228600"/>
        </a:xfrm>
        <a:prstGeom prst="rect">
          <a:avLst/>
        </a:prstGeom>
        <a:noFill/>
        <a:ln w="9525">
          <a:noFill/>
        </a:ln>
      </xdr:spPr>
    </xdr:pic>
    <xdr:clientData/>
  </xdr:twoCellAnchor>
  <xdr:twoCellAnchor editAs="oneCell">
    <xdr:from>
      <xdr:col>9</xdr:col>
      <xdr:colOff>45720</xdr:colOff>
      <xdr:row>14</xdr:row>
      <xdr:rowOff>76200</xdr:rowOff>
    </xdr:from>
    <xdr:to>
      <xdr:col>9</xdr:col>
      <xdr:colOff>335280</xdr:colOff>
      <xdr:row>14</xdr:row>
      <xdr:rowOff>304800</xdr:rowOff>
    </xdr:to>
    <xdr:pic>
      <xdr:nvPicPr>
        <xdr:cNvPr id="14" name="图片 13"/>
        <xdr:cNvPicPr>
          <a:picLocks noChangeAspect="1"/>
        </xdr:cNvPicPr>
      </xdr:nvPicPr>
      <xdr:blipFill>
        <a:blip r:embed="rId14" r:link="rId2"/>
        <a:stretch>
          <a:fillRect/>
        </a:stretch>
      </xdr:blipFill>
      <xdr:spPr>
        <a:xfrm>
          <a:off x="7370445" y="9163050"/>
          <a:ext cx="289560" cy="228600"/>
        </a:xfrm>
        <a:prstGeom prst="rect">
          <a:avLst/>
        </a:prstGeom>
        <a:noFill/>
        <a:ln w="9525">
          <a:noFill/>
        </a:ln>
      </xdr:spPr>
    </xdr:pic>
    <xdr:clientData/>
  </xdr:twoCellAnchor>
  <xdr:twoCellAnchor editAs="oneCell">
    <xdr:from>
      <xdr:col>9</xdr:col>
      <xdr:colOff>335280</xdr:colOff>
      <xdr:row>14</xdr:row>
      <xdr:rowOff>335280</xdr:rowOff>
    </xdr:from>
    <xdr:to>
      <xdr:col>9</xdr:col>
      <xdr:colOff>555625</xdr:colOff>
      <xdr:row>15</xdr:row>
      <xdr:rowOff>85725</xdr:rowOff>
    </xdr:to>
    <xdr:pic>
      <xdr:nvPicPr>
        <xdr:cNvPr id="15" name="图片 14"/>
        <xdr:cNvPicPr>
          <a:picLocks noChangeAspect="1"/>
        </xdr:cNvPicPr>
      </xdr:nvPicPr>
      <xdr:blipFill>
        <a:blip r:embed="rId15" r:link="rId2"/>
        <a:stretch>
          <a:fillRect/>
        </a:stretch>
      </xdr:blipFill>
      <xdr:spPr>
        <a:xfrm>
          <a:off x="7660005" y="9422130"/>
          <a:ext cx="220345" cy="236220"/>
        </a:xfrm>
        <a:prstGeom prst="rect">
          <a:avLst/>
        </a:prstGeom>
        <a:noFill/>
        <a:ln w="9525">
          <a:noFill/>
        </a:ln>
      </xdr:spPr>
    </xdr:pic>
    <xdr:clientData/>
  </xdr:twoCellAnchor>
  <xdr:twoCellAnchor editAs="oneCell">
    <xdr:from>
      <xdr:col>9</xdr:col>
      <xdr:colOff>121920</xdr:colOff>
      <xdr:row>15</xdr:row>
      <xdr:rowOff>525780</xdr:rowOff>
    </xdr:from>
    <xdr:to>
      <xdr:col>9</xdr:col>
      <xdr:colOff>457200</xdr:colOff>
      <xdr:row>15</xdr:row>
      <xdr:rowOff>754380</xdr:rowOff>
    </xdr:to>
    <xdr:pic>
      <xdr:nvPicPr>
        <xdr:cNvPr id="16" name="图片 15"/>
        <xdr:cNvPicPr>
          <a:picLocks noChangeAspect="1"/>
        </xdr:cNvPicPr>
      </xdr:nvPicPr>
      <xdr:blipFill>
        <a:blip r:embed="rId16" r:link="rId2"/>
        <a:stretch>
          <a:fillRect/>
        </a:stretch>
      </xdr:blipFill>
      <xdr:spPr>
        <a:xfrm>
          <a:off x="7446645" y="10098405"/>
          <a:ext cx="335280" cy="228600"/>
        </a:xfrm>
        <a:prstGeom prst="rect">
          <a:avLst/>
        </a:prstGeom>
        <a:noFill/>
        <a:ln w="9525">
          <a:noFill/>
        </a:ln>
      </xdr:spPr>
    </xdr:pic>
    <xdr:clientData/>
  </xdr:twoCellAnchor>
  <xdr:twoCellAnchor editAs="oneCell">
    <xdr:from>
      <xdr:col>9</xdr:col>
      <xdr:colOff>76200</xdr:colOff>
      <xdr:row>14</xdr:row>
      <xdr:rowOff>381000</xdr:rowOff>
    </xdr:from>
    <xdr:to>
      <xdr:col>9</xdr:col>
      <xdr:colOff>304800</xdr:colOff>
      <xdr:row>15</xdr:row>
      <xdr:rowOff>95250</xdr:rowOff>
    </xdr:to>
    <xdr:pic>
      <xdr:nvPicPr>
        <xdr:cNvPr id="17" name="图片 16"/>
        <xdr:cNvPicPr>
          <a:picLocks noChangeAspect="1"/>
        </xdr:cNvPicPr>
      </xdr:nvPicPr>
      <xdr:blipFill>
        <a:blip r:embed="rId17" r:link="rId2"/>
        <a:stretch>
          <a:fillRect/>
        </a:stretch>
      </xdr:blipFill>
      <xdr:spPr>
        <a:xfrm>
          <a:off x="7400925" y="9467850"/>
          <a:ext cx="228600" cy="200025"/>
        </a:xfrm>
        <a:prstGeom prst="rect">
          <a:avLst/>
        </a:prstGeom>
        <a:noFill/>
        <a:ln w="9525">
          <a:noFill/>
        </a:ln>
      </xdr:spPr>
    </xdr:pic>
    <xdr:clientData/>
  </xdr:twoCellAnchor>
  <xdr:twoCellAnchor editAs="oneCell">
    <xdr:from>
      <xdr:col>9</xdr:col>
      <xdr:colOff>91440</xdr:colOff>
      <xdr:row>16</xdr:row>
      <xdr:rowOff>83820</xdr:rowOff>
    </xdr:from>
    <xdr:to>
      <xdr:col>9</xdr:col>
      <xdr:colOff>449580</xdr:colOff>
      <xdr:row>16</xdr:row>
      <xdr:rowOff>312420</xdr:rowOff>
    </xdr:to>
    <xdr:pic>
      <xdr:nvPicPr>
        <xdr:cNvPr id="18" name="图片 17"/>
        <xdr:cNvPicPr>
          <a:picLocks noChangeAspect="1"/>
        </xdr:cNvPicPr>
      </xdr:nvPicPr>
      <xdr:blipFill>
        <a:blip r:embed="rId18" r:link="rId2"/>
        <a:stretch>
          <a:fillRect/>
        </a:stretch>
      </xdr:blipFill>
      <xdr:spPr>
        <a:xfrm>
          <a:off x="7416165" y="10466070"/>
          <a:ext cx="358140" cy="228600"/>
        </a:xfrm>
        <a:prstGeom prst="rect">
          <a:avLst/>
        </a:prstGeom>
        <a:noFill/>
        <a:ln w="9525">
          <a:noFill/>
        </a:ln>
      </xdr:spPr>
    </xdr:pic>
    <xdr:clientData/>
  </xdr:twoCellAnchor>
  <xdr:twoCellAnchor editAs="oneCell">
    <xdr:from>
      <xdr:col>9</xdr:col>
      <xdr:colOff>45720</xdr:colOff>
      <xdr:row>17</xdr:row>
      <xdr:rowOff>243840</xdr:rowOff>
    </xdr:from>
    <xdr:to>
      <xdr:col>9</xdr:col>
      <xdr:colOff>441960</xdr:colOff>
      <xdr:row>17</xdr:row>
      <xdr:rowOff>472440</xdr:rowOff>
    </xdr:to>
    <xdr:pic>
      <xdr:nvPicPr>
        <xdr:cNvPr id="19" name="图片 18"/>
        <xdr:cNvPicPr>
          <a:picLocks noChangeAspect="1"/>
        </xdr:cNvPicPr>
      </xdr:nvPicPr>
      <xdr:blipFill>
        <a:blip r:embed="rId19" r:link="rId2"/>
        <a:stretch>
          <a:fillRect/>
        </a:stretch>
      </xdr:blipFill>
      <xdr:spPr>
        <a:xfrm>
          <a:off x="7370445" y="10949940"/>
          <a:ext cx="396240" cy="228600"/>
        </a:xfrm>
        <a:prstGeom prst="rect">
          <a:avLst/>
        </a:prstGeom>
        <a:noFill/>
        <a:ln w="9525">
          <a:noFill/>
        </a:ln>
      </xdr:spPr>
    </xdr:pic>
    <xdr:clientData/>
  </xdr:twoCellAnchor>
  <xdr:twoCellAnchor editAs="oneCell">
    <xdr:from>
      <xdr:col>9</xdr:col>
      <xdr:colOff>0</xdr:colOff>
      <xdr:row>18</xdr:row>
      <xdr:rowOff>0</xdr:rowOff>
    </xdr:from>
    <xdr:to>
      <xdr:col>9</xdr:col>
      <xdr:colOff>434340</xdr:colOff>
      <xdr:row>22</xdr:row>
      <xdr:rowOff>64770</xdr:rowOff>
    </xdr:to>
    <xdr:pic>
      <xdr:nvPicPr>
        <xdr:cNvPr id="20" name="图片 19"/>
        <xdr:cNvPicPr>
          <a:picLocks noChangeAspect="1"/>
        </xdr:cNvPicPr>
      </xdr:nvPicPr>
      <xdr:blipFill>
        <a:blip r:embed="rId20" r:link="rId2"/>
        <a:stretch>
          <a:fillRect/>
        </a:stretch>
      </xdr:blipFill>
      <xdr:spPr>
        <a:xfrm>
          <a:off x="7324725" y="11191875"/>
          <a:ext cx="434340" cy="750570"/>
        </a:xfrm>
        <a:prstGeom prst="rect">
          <a:avLst/>
        </a:prstGeom>
        <a:noFill/>
        <a:ln w="9525">
          <a:noFill/>
        </a:ln>
      </xdr:spPr>
    </xdr:pic>
    <xdr:clientData/>
  </xdr:twoCellAnchor>
  <xdr:twoCellAnchor editAs="oneCell">
    <xdr:from>
      <xdr:col>9</xdr:col>
      <xdr:colOff>0</xdr:colOff>
      <xdr:row>19</xdr:row>
      <xdr:rowOff>0</xdr:rowOff>
    </xdr:from>
    <xdr:to>
      <xdr:col>9</xdr:col>
      <xdr:colOff>403860</xdr:colOff>
      <xdr:row>23</xdr:row>
      <xdr:rowOff>11430</xdr:rowOff>
    </xdr:to>
    <xdr:pic>
      <xdr:nvPicPr>
        <xdr:cNvPr id="21" name="图片 20"/>
        <xdr:cNvPicPr>
          <a:picLocks noChangeAspect="1"/>
        </xdr:cNvPicPr>
      </xdr:nvPicPr>
      <xdr:blipFill>
        <a:blip r:embed="rId21" r:link="rId2"/>
        <a:stretch>
          <a:fillRect/>
        </a:stretch>
      </xdr:blipFill>
      <xdr:spPr>
        <a:xfrm>
          <a:off x="7324725" y="11363325"/>
          <a:ext cx="403860" cy="697230"/>
        </a:xfrm>
        <a:prstGeom prst="rect">
          <a:avLst/>
        </a:prstGeom>
        <a:noFill/>
        <a:ln w="9525">
          <a:noFill/>
        </a:ln>
      </xdr:spPr>
    </xdr:pic>
    <xdr:clientData/>
  </xdr:twoCellAnchor>
  <xdr:twoCellAnchor editAs="oneCell">
    <xdr:from>
      <xdr:col>9</xdr:col>
      <xdr:colOff>0</xdr:colOff>
      <xdr:row>20</xdr:row>
      <xdr:rowOff>0</xdr:rowOff>
    </xdr:from>
    <xdr:to>
      <xdr:col>9</xdr:col>
      <xdr:colOff>350520</xdr:colOff>
      <xdr:row>23</xdr:row>
      <xdr:rowOff>47625</xdr:rowOff>
    </xdr:to>
    <xdr:pic>
      <xdr:nvPicPr>
        <xdr:cNvPr id="22" name="图片 21"/>
        <xdr:cNvPicPr>
          <a:picLocks noChangeAspect="1"/>
        </xdr:cNvPicPr>
      </xdr:nvPicPr>
      <xdr:blipFill>
        <a:blip r:embed="rId22" r:link="rId2"/>
        <a:stretch>
          <a:fillRect/>
        </a:stretch>
      </xdr:blipFill>
      <xdr:spPr>
        <a:xfrm>
          <a:off x="7324725" y="11534775"/>
          <a:ext cx="350520" cy="561975"/>
        </a:xfrm>
        <a:prstGeom prst="rect">
          <a:avLst/>
        </a:prstGeom>
        <a:noFill/>
        <a:ln w="9525">
          <a:noFill/>
        </a:ln>
      </xdr:spPr>
    </xdr:pic>
    <xdr:clientData/>
  </xdr:twoCellAnchor>
  <xdr:twoCellAnchor editAs="oneCell">
    <xdr:from>
      <xdr:col>9</xdr:col>
      <xdr:colOff>0</xdr:colOff>
      <xdr:row>21</xdr:row>
      <xdr:rowOff>0</xdr:rowOff>
    </xdr:from>
    <xdr:to>
      <xdr:col>9</xdr:col>
      <xdr:colOff>335280</xdr:colOff>
      <xdr:row>22</xdr:row>
      <xdr:rowOff>40005</xdr:rowOff>
    </xdr:to>
    <xdr:pic>
      <xdr:nvPicPr>
        <xdr:cNvPr id="23" name="图片 22"/>
        <xdr:cNvPicPr>
          <a:picLocks noChangeAspect="1"/>
        </xdr:cNvPicPr>
      </xdr:nvPicPr>
      <xdr:blipFill>
        <a:blip r:embed="rId23" r:link="rId2"/>
        <a:stretch>
          <a:fillRect/>
        </a:stretch>
      </xdr:blipFill>
      <xdr:spPr>
        <a:xfrm>
          <a:off x="7324725" y="11706225"/>
          <a:ext cx="335280" cy="211455"/>
        </a:xfrm>
        <a:prstGeom prst="rect">
          <a:avLst/>
        </a:prstGeom>
        <a:noFill/>
        <a:ln w="9525">
          <a:noFill/>
        </a:ln>
      </xdr:spPr>
    </xdr:pic>
    <xdr:clientData/>
  </xdr:twoCellAnchor>
  <xdr:twoCellAnchor editAs="oneCell">
    <xdr:from>
      <xdr:col>9</xdr:col>
      <xdr:colOff>0</xdr:colOff>
      <xdr:row>22</xdr:row>
      <xdr:rowOff>0</xdr:rowOff>
    </xdr:from>
    <xdr:to>
      <xdr:col>9</xdr:col>
      <xdr:colOff>320040</xdr:colOff>
      <xdr:row>23</xdr:row>
      <xdr:rowOff>417195</xdr:rowOff>
    </xdr:to>
    <xdr:pic>
      <xdr:nvPicPr>
        <xdr:cNvPr id="24" name="图片 23"/>
        <xdr:cNvPicPr>
          <a:picLocks noChangeAspect="1"/>
        </xdr:cNvPicPr>
      </xdr:nvPicPr>
      <xdr:blipFill>
        <a:blip r:embed="rId24" r:link="rId2"/>
        <a:stretch>
          <a:fillRect/>
        </a:stretch>
      </xdr:blipFill>
      <xdr:spPr>
        <a:xfrm>
          <a:off x="7324725" y="11877675"/>
          <a:ext cx="320040" cy="588645"/>
        </a:xfrm>
        <a:prstGeom prst="rect">
          <a:avLst/>
        </a:prstGeom>
        <a:noFill/>
        <a:ln w="9525">
          <a:noFill/>
        </a:ln>
      </xdr:spPr>
    </xdr:pic>
    <xdr:clientData/>
  </xdr:twoCellAnchor>
  <xdr:twoCellAnchor editAs="oneCell">
    <xdr:from>
      <xdr:col>9</xdr:col>
      <xdr:colOff>0</xdr:colOff>
      <xdr:row>23</xdr:row>
      <xdr:rowOff>0</xdr:rowOff>
    </xdr:from>
    <xdr:to>
      <xdr:col>9</xdr:col>
      <xdr:colOff>373380</xdr:colOff>
      <xdr:row>23</xdr:row>
      <xdr:rowOff>228600</xdr:rowOff>
    </xdr:to>
    <xdr:pic>
      <xdr:nvPicPr>
        <xdr:cNvPr id="25" name="图片 24"/>
        <xdr:cNvPicPr>
          <a:picLocks noChangeAspect="1"/>
        </xdr:cNvPicPr>
      </xdr:nvPicPr>
      <xdr:blipFill>
        <a:blip r:embed="rId25" r:link="rId2"/>
        <a:stretch>
          <a:fillRect/>
        </a:stretch>
      </xdr:blipFill>
      <xdr:spPr>
        <a:xfrm>
          <a:off x="7324725" y="12049125"/>
          <a:ext cx="373380" cy="228600"/>
        </a:xfrm>
        <a:prstGeom prst="rect">
          <a:avLst/>
        </a:prstGeom>
        <a:noFill/>
        <a:ln w="9525">
          <a:noFill/>
        </a:ln>
      </xdr:spPr>
    </xdr:pic>
    <xdr:clientData/>
  </xdr:twoCellAnchor>
  <xdr:twoCellAnchor editAs="oneCell">
    <xdr:from>
      <xdr:col>9</xdr:col>
      <xdr:colOff>76200</xdr:colOff>
      <xdr:row>24</xdr:row>
      <xdr:rowOff>68580</xdr:rowOff>
    </xdr:from>
    <xdr:to>
      <xdr:col>9</xdr:col>
      <xdr:colOff>411480</xdr:colOff>
      <xdr:row>24</xdr:row>
      <xdr:rowOff>297180</xdr:rowOff>
    </xdr:to>
    <xdr:pic>
      <xdr:nvPicPr>
        <xdr:cNvPr id="26" name="图片 25"/>
        <xdr:cNvPicPr>
          <a:picLocks noChangeAspect="1"/>
        </xdr:cNvPicPr>
      </xdr:nvPicPr>
      <xdr:blipFill>
        <a:blip r:embed="rId26" r:link="rId2"/>
        <a:stretch>
          <a:fillRect/>
        </a:stretch>
      </xdr:blipFill>
      <xdr:spPr>
        <a:xfrm>
          <a:off x="7400925" y="12603480"/>
          <a:ext cx="335280" cy="228600"/>
        </a:xfrm>
        <a:prstGeom prst="rect">
          <a:avLst/>
        </a:prstGeom>
        <a:noFill/>
        <a:ln w="9525">
          <a:noFill/>
        </a:ln>
      </xdr:spPr>
    </xdr:pic>
    <xdr:clientData/>
  </xdr:twoCellAnchor>
  <xdr:twoCellAnchor editAs="oneCell">
    <xdr:from>
      <xdr:col>9</xdr:col>
      <xdr:colOff>114300</xdr:colOff>
      <xdr:row>25</xdr:row>
      <xdr:rowOff>45720</xdr:rowOff>
    </xdr:from>
    <xdr:to>
      <xdr:col>9</xdr:col>
      <xdr:colOff>327660</xdr:colOff>
      <xdr:row>25</xdr:row>
      <xdr:rowOff>274320</xdr:rowOff>
    </xdr:to>
    <xdr:pic>
      <xdr:nvPicPr>
        <xdr:cNvPr id="27" name="图片 26"/>
        <xdr:cNvPicPr>
          <a:picLocks noChangeAspect="1"/>
        </xdr:cNvPicPr>
      </xdr:nvPicPr>
      <xdr:blipFill>
        <a:blip r:embed="rId27" r:link="rId2"/>
        <a:stretch>
          <a:fillRect/>
        </a:stretch>
      </xdr:blipFill>
      <xdr:spPr>
        <a:xfrm>
          <a:off x="7439025" y="12904470"/>
          <a:ext cx="213360" cy="228600"/>
        </a:xfrm>
        <a:prstGeom prst="rect">
          <a:avLst/>
        </a:prstGeom>
        <a:noFill/>
        <a:ln w="9525">
          <a:noFill/>
        </a:ln>
      </xdr:spPr>
    </xdr:pic>
    <xdr:clientData/>
  </xdr:twoCellAnchor>
  <xdr:twoCellAnchor editAs="oneCell">
    <xdr:from>
      <xdr:col>9</xdr:col>
      <xdr:colOff>91440</xdr:colOff>
      <xdr:row>26</xdr:row>
      <xdr:rowOff>45720</xdr:rowOff>
    </xdr:from>
    <xdr:to>
      <xdr:col>9</xdr:col>
      <xdr:colOff>434340</xdr:colOff>
      <xdr:row>26</xdr:row>
      <xdr:rowOff>274320</xdr:rowOff>
    </xdr:to>
    <xdr:pic>
      <xdr:nvPicPr>
        <xdr:cNvPr id="28" name="图片 27"/>
        <xdr:cNvPicPr>
          <a:picLocks noChangeAspect="1"/>
        </xdr:cNvPicPr>
      </xdr:nvPicPr>
      <xdr:blipFill>
        <a:blip r:embed="rId28" r:link="rId2"/>
        <a:stretch>
          <a:fillRect/>
        </a:stretch>
      </xdr:blipFill>
      <xdr:spPr>
        <a:xfrm>
          <a:off x="7416165" y="13228320"/>
          <a:ext cx="342900" cy="228600"/>
        </a:xfrm>
        <a:prstGeom prst="rect">
          <a:avLst/>
        </a:prstGeom>
        <a:noFill/>
        <a:ln w="9525">
          <a:noFill/>
        </a:ln>
      </xdr:spPr>
    </xdr:pic>
    <xdr:clientData/>
  </xdr:twoCellAnchor>
  <xdr:twoCellAnchor editAs="oneCell">
    <xdr:from>
      <xdr:col>9</xdr:col>
      <xdr:colOff>83820</xdr:colOff>
      <xdr:row>27</xdr:row>
      <xdr:rowOff>60960</xdr:rowOff>
    </xdr:from>
    <xdr:to>
      <xdr:col>9</xdr:col>
      <xdr:colOff>434340</xdr:colOff>
      <xdr:row>27</xdr:row>
      <xdr:rowOff>289560</xdr:rowOff>
    </xdr:to>
    <xdr:pic>
      <xdr:nvPicPr>
        <xdr:cNvPr id="29" name="图片 28"/>
        <xdr:cNvPicPr>
          <a:picLocks noChangeAspect="1"/>
        </xdr:cNvPicPr>
      </xdr:nvPicPr>
      <xdr:blipFill>
        <a:blip r:embed="rId29" r:link="rId2"/>
        <a:stretch>
          <a:fillRect/>
        </a:stretch>
      </xdr:blipFill>
      <xdr:spPr>
        <a:xfrm>
          <a:off x="7408545" y="13567410"/>
          <a:ext cx="350520" cy="228600"/>
        </a:xfrm>
        <a:prstGeom prst="rect">
          <a:avLst/>
        </a:prstGeom>
        <a:noFill/>
        <a:ln w="9525">
          <a:noFill/>
        </a:ln>
      </xdr:spPr>
    </xdr:pic>
    <xdr:clientData/>
  </xdr:twoCellAnchor>
  <xdr:twoCellAnchor editAs="oneCell">
    <xdr:from>
      <xdr:col>9</xdr:col>
      <xdr:colOff>99060</xdr:colOff>
      <xdr:row>28</xdr:row>
      <xdr:rowOff>30480</xdr:rowOff>
    </xdr:from>
    <xdr:to>
      <xdr:col>9</xdr:col>
      <xdr:colOff>403860</xdr:colOff>
      <xdr:row>28</xdr:row>
      <xdr:rowOff>259080</xdr:rowOff>
    </xdr:to>
    <xdr:pic>
      <xdr:nvPicPr>
        <xdr:cNvPr id="30" name="图片 29"/>
        <xdr:cNvPicPr>
          <a:picLocks noChangeAspect="1"/>
        </xdr:cNvPicPr>
      </xdr:nvPicPr>
      <xdr:blipFill>
        <a:blip r:embed="rId30" r:link="rId2"/>
        <a:stretch>
          <a:fillRect/>
        </a:stretch>
      </xdr:blipFill>
      <xdr:spPr>
        <a:xfrm>
          <a:off x="7423785" y="13860780"/>
          <a:ext cx="304800" cy="228600"/>
        </a:xfrm>
        <a:prstGeom prst="rect">
          <a:avLst/>
        </a:prstGeom>
        <a:noFill/>
        <a:ln w="9525">
          <a:noFill/>
        </a:ln>
      </xdr:spPr>
    </xdr:pic>
    <xdr:clientData/>
  </xdr:twoCellAnchor>
  <xdr:twoCellAnchor editAs="oneCell">
    <xdr:from>
      <xdr:col>9</xdr:col>
      <xdr:colOff>68580</xdr:colOff>
      <xdr:row>29</xdr:row>
      <xdr:rowOff>144780</xdr:rowOff>
    </xdr:from>
    <xdr:to>
      <xdr:col>9</xdr:col>
      <xdr:colOff>434340</xdr:colOff>
      <xdr:row>30</xdr:row>
      <xdr:rowOff>30480</xdr:rowOff>
    </xdr:to>
    <xdr:pic>
      <xdr:nvPicPr>
        <xdr:cNvPr id="31" name="图片 30"/>
        <xdr:cNvPicPr>
          <a:picLocks noChangeAspect="1"/>
        </xdr:cNvPicPr>
      </xdr:nvPicPr>
      <xdr:blipFill>
        <a:blip r:embed="rId31" r:link="rId2"/>
        <a:stretch>
          <a:fillRect/>
        </a:stretch>
      </xdr:blipFill>
      <xdr:spPr>
        <a:xfrm>
          <a:off x="7393305" y="14298930"/>
          <a:ext cx="365760" cy="371475"/>
        </a:xfrm>
        <a:prstGeom prst="rect">
          <a:avLst/>
        </a:prstGeom>
        <a:noFill/>
        <a:ln w="9525">
          <a:noFill/>
        </a:ln>
      </xdr:spPr>
    </xdr:pic>
    <xdr:clientData/>
  </xdr:twoCellAnchor>
  <xdr:twoCellAnchor editAs="oneCell">
    <xdr:from>
      <xdr:col>9</xdr:col>
      <xdr:colOff>0</xdr:colOff>
      <xdr:row>30</xdr:row>
      <xdr:rowOff>0</xdr:rowOff>
    </xdr:from>
    <xdr:to>
      <xdr:col>9</xdr:col>
      <xdr:colOff>327660</xdr:colOff>
      <xdr:row>32</xdr:row>
      <xdr:rowOff>74295</xdr:rowOff>
    </xdr:to>
    <xdr:pic>
      <xdr:nvPicPr>
        <xdr:cNvPr id="32" name="图片 31"/>
        <xdr:cNvPicPr>
          <a:picLocks noChangeAspect="1"/>
        </xdr:cNvPicPr>
      </xdr:nvPicPr>
      <xdr:blipFill>
        <a:blip r:embed="rId32" r:link="rId2"/>
        <a:stretch>
          <a:fillRect/>
        </a:stretch>
      </xdr:blipFill>
      <xdr:spPr>
        <a:xfrm>
          <a:off x="7324725" y="14639925"/>
          <a:ext cx="327660" cy="569595"/>
        </a:xfrm>
        <a:prstGeom prst="rect">
          <a:avLst/>
        </a:prstGeom>
        <a:noFill/>
        <a:ln w="9525">
          <a:noFill/>
        </a:ln>
      </xdr:spPr>
    </xdr:pic>
    <xdr:clientData/>
  </xdr:twoCellAnchor>
  <xdr:twoCellAnchor editAs="oneCell">
    <xdr:from>
      <xdr:col>9</xdr:col>
      <xdr:colOff>0</xdr:colOff>
      <xdr:row>30</xdr:row>
      <xdr:rowOff>0</xdr:rowOff>
    </xdr:from>
    <xdr:to>
      <xdr:col>9</xdr:col>
      <xdr:colOff>167640</xdr:colOff>
      <xdr:row>32</xdr:row>
      <xdr:rowOff>74295</xdr:rowOff>
    </xdr:to>
    <xdr:pic>
      <xdr:nvPicPr>
        <xdr:cNvPr id="33" name="图片 32"/>
        <xdr:cNvPicPr>
          <a:picLocks noChangeAspect="1"/>
        </xdr:cNvPicPr>
      </xdr:nvPicPr>
      <xdr:blipFill>
        <a:blip r:embed="rId33" r:link="rId2"/>
        <a:stretch>
          <a:fillRect/>
        </a:stretch>
      </xdr:blipFill>
      <xdr:spPr>
        <a:xfrm>
          <a:off x="7324725" y="14639925"/>
          <a:ext cx="167640" cy="569595"/>
        </a:xfrm>
        <a:prstGeom prst="rect">
          <a:avLst/>
        </a:prstGeom>
        <a:noFill/>
        <a:ln w="9525">
          <a:noFill/>
        </a:ln>
      </xdr:spPr>
    </xdr:pic>
    <xdr:clientData/>
  </xdr:twoCellAnchor>
  <xdr:twoCellAnchor editAs="oneCell">
    <xdr:from>
      <xdr:col>9</xdr:col>
      <xdr:colOff>0</xdr:colOff>
      <xdr:row>31</xdr:row>
      <xdr:rowOff>0</xdr:rowOff>
    </xdr:from>
    <xdr:to>
      <xdr:col>9</xdr:col>
      <xdr:colOff>304800</xdr:colOff>
      <xdr:row>31</xdr:row>
      <xdr:rowOff>228600</xdr:rowOff>
    </xdr:to>
    <xdr:pic>
      <xdr:nvPicPr>
        <xdr:cNvPr id="34" name="图片 33"/>
        <xdr:cNvPicPr>
          <a:picLocks noChangeAspect="1"/>
        </xdr:cNvPicPr>
      </xdr:nvPicPr>
      <xdr:blipFill>
        <a:blip r:embed="rId34" r:link="rId2"/>
        <a:stretch>
          <a:fillRect/>
        </a:stretch>
      </xdr:blipFill>
      <xdr:spPr>
        <a:xfrm>
          <a:off x="7324725" y="14811375"/>
          <a:ext cx="304800" cy="228600"/>
        </a:xfrm>
        <a:prstGeom prst="rect">
          <a:avLst/>
        </a:prstGeom>
        <a:noFill/>
        <a:ln w="9525">
          <a:noFill/>
        </a:ln>
      </xdr:spPr>
    </xdr:pic>
    <xdr:clientData/>
  </xdr:twoCellAnchor>
  <xdr:twoCellAnchor editAs="oneCell">
    <xdr:from>
      <xdr:col>9</xdr:col>
      <xdr:colOff>0</xdr:colOff>
      <xdr:row>32</xdr:row>
      <xdr:rowOff>0</xdr:rowOff>
    </xdr:from>
    <xdr:to>
      <xdr:col>9</xdr:col>
      <xdr:colOff>266700</xdr:colOff>
      <xdr:row>33</xdr:row>
      <xdr:rowOff>40005</xdr:rowOff>
    </xdr:to>
    <xdr:pic>
      <xdr:nvPicPr>
        <xdr:cNvPr id="35" name="图片 34"/>
        <xdr:cNvPicPr>
          <a:picLocks noChangeAspect="1"/>
        </xdr:cNvPicPr>
      </xdr:nvPicPr>
      <xdr:blipFill>
        <a:blip r:embed="rId35" r:link="rId2"/>
        <a:stretch>
          <a:fillRect/>
        </a:stretch>
      </xdr:blipFill>
      <xdr:spPr>
        <a:xfrm>
          <a:off x="7324725" y="15135225"/>
          <a:ext cx="266700" cy="211455"/>
        </a:xfrm>
        <a:prstGeom prst="rect">
          <a:avLst/>
        </a:prstGeom>
        <a:noFill/>
        <a:ln w="9525">
          <a:noFill/>
        </a:ln>
      </xdr:spPr>
    </xdr:pic>
    <xdr:clientData/>
  </xdr:twoCellAnchor>
  <xdr:twoCellAnchor editAs="oneCell">
    <xdr:from>
      <xdr:col>9</xdr:col>
      <xdr:colOff>0</xdr:colOff>
      <xdr:row>33</xdr:row>
      <xdr:rowOff>0</xdr:rowOff>
    </xdr:from>
    <xdr:to>
      <xdr:col>9</xdr:col>
      <xdr:colOff>259080</xdr:colOff>
      <xdr:row>34</xdr:row>
      <xdr:rowOff>40005</xdr:rowOff>
    </xdr:to>
    <xdr:pic>
      <xdr:nvPicPr>
        <xdr:cNvPr id="36" name="图片 35"/>
        <xdr:cNvPicPr>
          <a:picLocks noChangeAspect="1"/>
        </xdr:cNvPicPr>
      </xdr:nvPicPr>
      <xdr:blipFill>
        <a:blip r:embed="rId36" r:link="rId2"/>
        <a:stretch>
          <a:fillRect/>
        </a:stretch>
      </xdr:blipFill>
      <xdr:spPr>
        <a:xfrm>
          <a:off x="7324725" y="15306675"/>
          <a:ext cx="259080" cy="211455"/>
        </a:xfrm>
        <a:prstGeom prst="rect">
          <a:avLst/>
        </a:prstGeom>
        <a:noFill/>
        <a:ln w="9525">
          <a:noFill/>
        </a:ln>
      </xdr:spPr>
    </xdr:pic>
    <xdr:clientData/>
  </xdr:twoCellAnchor>
  <xdr:twoCellAnchor editAs="oneCell">
    <xdr:from>
      <xdr:col>9</xdr:col>
      <xdr:colOff>0</xdr:colOff>
      <xdr:row>34</xdr:row>
      <xdr:rowOff>0</xdr:rowOff>
    </xdr:from>
    <xdr:to>
      <xdr:col>9</xdr:col>
      <xdr:colOff>365760</xdr:colOff>
      <xdr:row>35</xdr:row>
      <xdr:rowOff>40005</xdr:rowOff>
    </xdr:to>
    <xdr:pic>
      <xdr:nvPicPr>
        <xdr:cNvPr id="37" name="图片 36"/>
        <xdr:cNvPicPr>
          <a:picLocks noChangeAspect="1"/>
        </xdr:cNvPicPr>
      </xdr:nvPicPr>
      <xdr:blipFill>
        <a:blip r:embed="rId37" r:link="rId2"/>
        <a:stretch>
          <a:fillRect/>
        </a:stretch>
      </xdr:blipFill>
      <xdr:spPr>
        <a:xfrm>
          <a:off x="7324725" y="15478125"/>
          <a:ext cx="365760" cy="211455"/>
        </a:xfrm>
        <a:prstGeom prst="rect">
          <a:avLst/>
        </a:prstGeom>
        <a:noFill/>
        <a:ln w="9525">
          <a:noFill/>
        </a:ln>
      </xdr:spPr>
    </xdr:pic>
    <xdr:clientData/>
  </xdr:twoCellAnchor>
  <xdr:twoCellAnchor editAs="oneCell">
    <xdr:from>
      <xdr:col>9</xdr:col>
      <xdr:colOff>0</xdr:colOff>
      <xdr:row>35</xdr:row>
      <xdr:rowOff>0</xdr:rowOff>
    </xdr:from>
    <xdr:to>
      <xdr:col>9</xdr:col>
      <xdr:colOff>304800</xdr:colOff>
      <xdr:row>36</xdr:row>
      <xdr:rowOff>40005</xdr:rowOff>
    </xdr:to>
    <xdr:pic>
      <xdr:nvPicPr>
        <xdr:cNvPr id="38" name="图片 37"/>
        <xdr:cNvPicPr>
          <a:picLocks noChangeAspect="1"/>
        </xdr:cNvPicPr>
      </xdr:nvPicPr>
      <xdr:blipFill>
        <a:blip r:embed="rId38" r:link="rId2"/>
        <a:stretch>
          <a:fillRect/>
        </a:stretch>
      </xdr:blipFill>
      <xdr:spPr>
        <a:xfrm>
          <a:off x="7324725" y="15649575"/>
          <a:ext cx="304800" cy="211455"/>
        </a:xfrm>
        <a:prstGeom prst="rect">
          <a:avLst/>
        </a:prstGeom>
        <a:noFill/>
        <a:ln w="9525">
          <a:noFill/>
        </a:ln>
      </xdr:spPr>
    </xdr:pic>
    <xdr:clientData/>
  </xdr:twoCellAnchor>
  <xdr:twoCellAnchor editAs="oneCell">
    <xdr:from>
      <xdr:col>9</xdr:col>
      <xdr:colOff>0</xdr:colOff>
      <xdr:row>36</xdr:row>
      <xdr:rowOff>0</xdr:rowOff>
    </xdr:from>
    <xdr:to>
      <xdr:col>9</xdr:col>
      <xdr:colOff>335280</xdr:colOff>
      <xdr:row>37</xdr:row>
      <xdr:rowOff>40005</xdr:rowOff>
    </xdr:to>
    <xdr:pic>
      <xdr:nvPicPr>
        <xdr:cNvPr id="39" name="图片 38"/>
        <xdr:cNvPicPr>
          <a:picLocks noChangeAspect="1"/>
        </xdr:cNvPicPr>
      </xdr:nvPicPr>
      <xdr:blipFill>
        <a:blip r:embed="rId39" r:link="rId2"/>
        <a:stretch>
          <a:fillRect/>
        </a:stretch>
      </xdr:blipFill>
      <xdr:spPr>
        <a:xfrm>
          <a:off x="7324725" y="15821025"/>
          <a:ext cx="335280" cy="211455"/>
        </a:xfrm>
        <a:prstGeom prst="rect">
          <a:avLst/>
        </a:prstGeom>
        <a:noFill/>
        <a:ln w="9525">
          <a:noFill/>
        </a:ln>
      </xdr:spPr>
    </xdr:pic>
    <xdr:clientData/>
  </xdr:twoCellAnchor>
  <xdr:twoCellAnchor editAs="oneCell">
    <xdr:from>
      <xdr:col>9</xdr:col>
      <xdr:colOff>0</xdr:colOff>
      <xdr:row>37</xdr:row>
      <xdr:rowOff>0</xdr:rowOff>
    </xdr:from>
    <xdr:to>
      <xdr:col>9</xdr:col>
      <xdr:colOff>327660</xdr:colOff>
      <xdr:row>38</xdr:row>
      <xdr:rowOff>40005</xdr:rowOff>
    </xdr:to>
    <xdr:pic>
      <xdr:nvPicPr>
        <xdr:cNvPr id="40" name="图片 39"/>
        <xdr:cNvPicPr>
          <a:picLocks noChangeAspect="1"/>
        </xdr:cNvPicPr>
      </xdr:nvPicPr>
      <xdr:blipFill>
        <a:blip r:embed="rId40" r:link="rId2"/>
        <a:stretch>
          <a:fillRect/>
        </a:stretch>
      </xdr:blipFill>
      <xdr:spPr>
        <a:xfrm>
          <a:off x="7324725" y="15992475"/>
          <a:ext cx="327660" cy="211455"/>
        </a:xfrm>
        <a:prstGeom prst="rect">
          <a:avLst/>
        </a:prstGeom>
        <a:noFill/>
        <a:ln w="9525">
          <a:noFill/>
        </a:ln>
      </xdr:spPr>
    </xdr:pic>
    <xdr:clientData/>
  </xdr:twoCellAnchor>
  <xdr:twoCellAnchor editAs="oneCell">
    <xdr:from>
      <xdr:col>9</xdr:col>
      <xdr:colOff>0</xdr:colOff>
      <xdr:row>38</xdr:row>
      <xdr:rowOff>0</xdr:rowOff>
    </xdr:from>
    <xdr:to>
      <xdr:col>9</xdr:col>
      <xdr:colOff>335280</xdr:colOff>
      <xdr:row>39</xdr:row>
      <xdr:rowOff>40005</xdr:rowOff>
    </xdr:to>
    <xdr:pic>
      <xdr:nvPicPr>
        <xdr:cNvPr id="41" name="图片 40"/>
        <xdr:cNvPicPr>
          <a:picLocks noChangeAspect="1"/>
        </xdr:cNvPicPr>
      </xdr:nvPicPr>
      <xdr:blipFill>
        <a:blip r:embed="rId41" r:link="rId2"/>
        <a:stretch>
          <a:fillRect/>
        </a:stretch>
      </xdr:blipFill>
      <xdr:spPr>
        <a:xfrm>
          <a:off x="7324725" y="16163925"/>
          <a:ext cx="335280" cy="211455"/>
        </a:xfrm>
        <a:prstGeom prst="rect">
          <a:avLst/>
        </a:prstGeom>
        <a:noFill/>
        <a:ln w="9525">
          <a:noFill/>
        </a:ln>
      </xdr:spPr>
    </xdr:pic>
    <xdr:clientData/>
  </xdr:twoCellAnchor>
  <xdr:twoCellAnchor editAs="oneCell">
    <xdr:from>
      <xdr:col>9</xdr:col>
      <xdr:colOff>0</xdr:colOff>
      <xdr:row>39</xdr:row>
      <xdr:rowOff>0</xdr:rowOff>
    </xdr:from>
    <xdr:to>
      <xdr:col>9</xdr:col>
      <xdr:colOff>304800</xdr:colOff>
      <xdr:row>40</xdr:row>
      <xdr:rowOff>40005</xdr:rowOff>
    </xdr:to>
    <xdr:pic>
      <xdr:nvPicPr>
        <xdr:cNvPr id="42" name="图片 41"/>
        <xdr:cNvPicPr>
          <a:picLocks noChangeAspect="1"/>
        </xdr:cNvPicPr>
      </xdr:nvPicPr>
      <xdr:blipFill>
        <a:blip r:embed="rId42" r:link="rId2"/>
        <a:stretch>
          <a:fillRect/>
        </a:stretch>
      </xdr:blipFill>
      <xdr:spPr>
        <a:xfrm>
          <a:off x="7324725" y="16335375"/>
          <a:ext cx="304800" cy="211455"/>
        </a:xfrm>
        <a:prstGeom prst="rect">
          <a:avLst/>
        </a:prstGeom>
        <a:noFill/>
        <a:ln w="9525">
          <a:noFill/>
        </a:ln>
      </xdr:spPr>
    </xdr:pic>
    <xdr:clientData/>
  </xdr:twoCellAnchor>
  <xdr:twoCellAnchor editAs="oneCell">
    <xdr:from>
      <xdr:col>9</xdr:col>
      <xdr:colOff>0</xdr:colOff>
      <xdr:row>40</xdr:row>
      <xdr:rowOff>0</xdr:rowOff>
    </xdr:from>
    <xdr:to>
      <xdr:col>9</xdr:col>
      <xdr:colOff>358140</xdr:colOff>
      <xdr:row>41</xdr:row>
      <xdr:rowOff>40005</xdr:rowOff>
    </xdr:to>
    <xdr:pic>
      <xdr:nvPicPr>
        <xdr:cNvPr id="43" name="图片 42"/>
        <xdr:cNvPicPr>
          <a:picLocks noChangeAspect="1"/>
        </xdr:cNvPicPr>
      </xdr:nvPicPr>
      <xdr:blipFill>
        <a:blip r:embed="rId43" r:link="rId2"/>
        <a:stretch>
          <a:fillRect/>
        </a:stretch>
      </xdr:blipFill>
      <xdr:spPr>
        <a:xfrm>
          <a:off x="7324725" y="16506825"/>
          <a:ext cx="358140" cy="211455"/>
        </a:xfrm>
        <a:prstGeom prst="rect">
          <a:avLst/>
        </a:prstGeom>
        <a:noFill/>
        <a:ln w="9525">
          <a:noFill/>
        </a:ln>
      </xdr:spPr>
    </xdr:pic>
    <xdr:clientData/>
  </xdr:twoCellAnchor>
  <xdr:twoCellAnchor editAs="oneCell">
    <xdr:from>
      <xdr:col>9</xdr:col>
      <xdr:colOff>0</xdr:colOff>
      <xdr:row>41</xdr:row>
      <xdr:rowOff>0</xdr:rowOff>
    </xdr:from>
    <xdr:to>
      <xdr:col>9</xdr:col>
      <xdr:colOff>381000</xdr:colOff>
      <xdr:row>42</xdr:row>
      <xdr:rowOff>40005</xdr:rowOff>
    </xdr:to>
    <xdr:pic>
      <xdr:nvPicPr>
        <xdr:cNvPr id="44" name="图片 43"/>
        <xdr:cNvPicPr>
          <a:picLocks noChangeAspect="1"/>
        </xdr:cNvPicPr>
      </xdr:nvPicPr>
      <xdr:blipFill>
        <a:blip r:embed="rId44" r:link="rId2"/>
        <a:stretch>
          <a:fillRect/>
        </a:stretch>
      </xdr:blipFill>
      <xdr:spPr>
        <a:xfrm>
          <a:off x="7324725" y="16678275"/>
          <a:ext cx="381000" cy="211455"/>
        </a:xfrm>
        <a:prstGeom prst="rect">
          <a:avLst/>
        </a:prstGeom>
        <a:noFill/>
        <a:ln w="9525">
          <a:noFill/>
        </a:ln>
      </xdr:spPr>
    </xdr:pic>
    <xdr:clientData/>
  </xdr:twoCellAnchor>
  <xdr:twoCellAnchor editAs="oneCell">
    <xdr:from>
      <xdr:col>9</xdr:col>
      <xdr:colOff>0</xdr:colOff>
      <xdr:row>42</xdr:row>
      <xdr:rowOff>0</xdr:rowOff>
    </xdr:from>
    <xdr:to>
      <xdr:col>9</xdr:col>
      <xdr:colOff>312420</xdr:colOff>
      <xdr:row>43</xdr:row>
      <xdr:rowOff>40005</xdr:rowOff>
    </xdr:to>
    <xdr:pic>
      <xdr:nvPicPr>
        <xdr:cNvPr id="45" name="图片 44"/>
        <xdr:cNvPicPr>
          <a:picLocks noChangeAspect="1"/>
        </xdr:cNvPicPr>
      </xdr:nvPicPr>
      <xdr:blipFill>
        <a:blip r:embed="rId45" r:link="rId2"/>
        <a:stretch>
          <a:fillRect/>
        </a:stretch>
      </xdr:blipFill>
      <xdr:spPr>
        <a:xfrm>
          <a:off x="7324725" y="16849725"/>
          <a:ext cx="312420" cy="211455"/>
        </a:xfrm>
        <a:prstGeom prst="rect">
          <a:avLst/>
        </a:prstGeom>
        <a:noFill/>
        <a:ln w="9525">
          <a:noFill/>
        </a:ln>
      </xdr:spPr>
    </xdr:pic>
    <xdr:clientData/>
  </xdr:twoCellAnchor>
  <xdr:twoCellAnchor editAs="oneCell">
    <xdr:from>
      <xdr:col>9</xdr:col>
      <xdr:colOff>0</xdr:colOff>
      <xdr:row>43</xdr:row>
      <xdr:rowOff>0</xdr:rowOff>
    </xdr:from>
    <xdr:to>
      <xdr:col>9</xdr:col>
      <xdr:colOff>335280</xdr:colOff>
      <xdr:row>43</xdr:row>
      <xdr:rowOff>228600</xdr:rowOff>
    </xdr:to>
    <xdr:pic>
      <xdr:nvPicPr>
        <xdr:cNvPr id="46" name="图片 45"/>
        <xdr:cNvPicPr>
          <a:picLocks noChangeAspect="1"/>
        </xdr:cNvPicPr>
      </xdr:nvPicPr>
      <xdr:blipFill>
        <a:blip r:embed="rId46" r:link="rId2"/>
        <a:stretch>
          <a:fillRect/>
        </a:stretch>
      </xdr:blipFill>
      <xdr:spPr>
        <a:xfrm>
          <a:off x="7324725" y="17021175"/>
          <a:ext cx="335280" cy="228600"/>
        </a:xfrm>
        <a:prstGeom prst="rect">
          <a:avLst/>
        </a:prstGeom>
        <a:noFill/>
        <a:ln w="9525">
          <a:noFill/>
        </a:ln>
      </xdr:spPr>
    </xdr:pic>
    <xdr:clientData/>
  </xdr:twoCellAnchor>
  <xdr:twoCellAnchor editAs="oneCell">
    <xdr:from>
      <xdr:col>9</xdr:col>
      <xdr:colOff>0</xdr:colOff>
      <xdr:row>44</xdr:row>
      <xdr:rowOff>0</xdr:rowOff>
    </xdr:from>
    <xdr:to>
      <xdr:col>9</xdr:col>
      <xdr:colOff>403860</xdr:colOff>
      <xdr:row>44</xdr:row>
      <xdr:rowOff>228600</xdr:rowOff>
    </xdr:to>
    <xdr:pic>
      <xdr:nvPicPr>
        <xdr:cNvPr id="47" name="图片 46"/>
        <xdr:cNvPicPr>
          <a:picLocks noChangeAspect="1"/>
        </xdr:cNvPicPr>
      </xdr:nvPicPr>
      <xdr:blipFill>
        <a:blip r:embed="rId47" r:link="rId2"/>
        <a:stretch>
          <a:fillRect/>
        </a:stretch>
      </xdr:blipFill>
      <xdr:spPr>
        <a:xfrm>
          <a:off x="7324725" y="17345025"/>
          <a:ext cx="403860" cy="228600"/>
        </a:xfrm>
        <a:prstGeom prst="rect">
          <a:avLst/>
        </a:prstGeom>
        <a:noFill/>
        <a:ln w="9525">
          <a:noFill/>
        </a:ln>
      </xdr:spPr>
    </xdr:pic>
    <xdr:clientData/>
  </xdr:twoCellAnchor>
  <xdr:twoCellAnchor editAs="oneCell">
    <xdr:from>
      <xdr:col>9</xdr:col>
      <xdr:colOff>0</xdr:colOff>
      <xdr:row>45</xdr:row>
      <xdr:rowOff>0</xdr:rowOff>
    </xdr:from>
    <xdr:to>
      <xdr:col>9</xdr:col>
      <xdr:colOff>327660</xdr:colOff>
      <xdr:row>45</xdr:row>
      <xdr:rowOff>228600</xdr:rowOff>
    </xdr:to>
    <xdr:pic>
      <xdr:nvPicPr>
        <xdr:cNvPr id="48" name="图片 47"/>
        <xdr:cNvPicPr>
          <a:picLocks noChangeAspect="1"/>
        </xdr:cNvPicPr>
      </xdr:nvPicPr>
      <xdr:blipFill>
        <a:blip r:embed="rId48" r:link="rId2"/>
        <a:stretch>
          <a:fillRect/>
        </a:stretch>
      </xdr:blipFill>
      <xdr:spPr>
        <a:xfrm>
          <a:off x="7324725" y="17992725"/>
          <a:ext cx="327660" cy="228600"/>
        </a:xfrm>
        <a:prstGeom prst="rect">
          <a:avLst/>
        </a:prstGeom>
        <a:noFill/>
        <a:ln w="9525">
          <a:noFill/>
        </a:ln>
      </xdr:spPr>
    </xdr:pic>
    <xdr:clientData/>
  </xdr:twoCellAnchor>
  <xdr:twoCellAnchor editAs="oneCell">
    <xdr:from>
      <xdr:col>9</xdr:col>
      <xdr:colOff>0</xdr:colOff>
      <xdr:row>46</xdr:row>
      <xdr:rowOff>0</xdr:rowOff>
    </xdr:from>
    <xdr:to>
      <xdr:col>9</xdr:col>
      <xdr:colOff>396240</xdr:colOff>
      <xdr:row>47</xdr:row>
      <xdr:rowOff>40005</xdr:rowOff>
    </xdr:to>
    <xdr:pic>
      <xdr:nvPicPr>
        <xdr:cNvPr id="49" name="图片 48"/>
        <xdr:cNvPicPr>
          <a:picLocks noChangeAspect="1"/>
        </xdr:cNvPicPr>
      </xdr:nvPicPr>
      <xdr:blipFill>
        <a:blip r:embed="rId49" r:link="rId2"/>
        <a:stretch>
          <a:fillRect/>
        </a:stretch>
      </xdr:blipFill>
      <xdr:spPr>
        <a:xfrm>
          <a:off x="7324725" y="18478500"/>
          <a:ext cx="396240" cy="211455"/>
        </a:xfrm>
        <a:prstGeom prst="rect">
          <a:avLst/>
        </a:prstGeom>
        <a:noFill/>
        <a:ln w="9525">
          <a:noFill/>
        </a:ln>
      </xdr:spPr>
    </xdr:pic>
    <xdr:clientData/>
  </xdr:twoCellAnchor>
  <xdr:twoCellAnchor editAs="oneCell">
    <xdr:from>
      <xdr:col>9</xdr:col>
      <xdr:colOff>0</xdr:colOff>
      <xdr:row>47</xdr:row>
      <xdr:rowOff>0</xdr:rowOff>
    </xdr:from>
    <xdr:to>
      <xdr:col>9</xdr:col>
      <xdr:colOff>365760</xdr:colOff>
      <xdr:row>47</xdr:row>
      <xdr:rowOff>228600</xdr:rowOff>
    </xdr:to>
    <xdr:pic>
      <xdr:nvPicPr>
        <xdr:cNvPr id="50" name="图片 49"/>
        <xdr:cNvPicPr>
          <a:picLocks noChangeAspect="1"/>
        </xdr:cNvPicPr>
      </xdr:nvPicPr>
      <xdr:blipFill>
        <a:blip r:embed="rId50" r:link="rId2"/>
        <a:stretch>
          <a:fillRect/>
        </a:stretch>
      </xdr:blipFill>
      <xdr:spPr>
        <a:xfrm>
          <a:off x="7324725" y="18649950"/>
          <a:ext cx="365760" cy="228600"/>
        </a:xfrm>
        <a:prstGeom prst="rect">
          <a:avLst/>
        </a:prstGeom>
        <a:noFill/>
        <a:ln w="9525">
          <a:noFill/>
        </a:ln>
      </xdr:spPr>
    </xdr:pic>
    <xdr:clientData/>
  </xdr:twoCellAnchor>
  <xdr:twoCellAnchor editAs="oneCell">
    <xdr:from>
      <xdr:col>9</xdr:col>
      <xdr:colOff>0</xdr:colOff>
      <xdr:row>48</xdr:row>
      <xdr:rowOff>0</xdr:rowOff>
    </xdr:from>
    <xdr:to>
      <xdr:col>9</xdr:col>
      <xdr:colOff>411480</xdr:colOff>
      <xdr:row>48</xdr:row>
      <xdr:rowOff>228600</xdr:rowOff>
    </xdr:to>
    <xdr:pic>
      <xdr:nvPicPr>
        <xdr:cNvPr id="51" name="图片 50"/>
        <xdr:cNvPicPr>
          <a:picLocks noChangeAspect="1"/>
        </xdr:cNvPicPr>
      </xdr:nvPicPr>
      <xdr:blipFill>
        <a:blip r:embed="rId51" r:link="rId2"/>
        <a:stretch>
          <a:fillRect/>
        </a:stretch>
      </xdr:blipFill>
      <xdr:spPr>
        <a:xfrm>
          <a:off x="7324725" y="18973800"/>
          <a:ext cx="411480" cy="228600"/>
        </a:xfrm>
        <a:prstGeom prst="rect">
          <a:avLst/>
        </a:prstGeom>
        <a:noFill/>
        <a:ln w="9525">
          <a:noFill/>
        </a:ln>
      </xdr:spPr>
    </xdr:pic>
    <xdr:clientData/>
  </xdr:twoCellAnchor>
  <xdr:twoCellAnchor editAs="oneCell">
    <xdr:from>
      <xdr:col>9</xdr:col>
      <xdr:colOff>0</xdr:colOff>
      <xdr:row>49</xdr:row>
      <xdr:rowOff>0</xdr:rowOff>
    </xdr:from>
    <xdr:to>
      <xdr:col>9</xdr:col>
      <xdr:colOff>274320</xdr:colOff>
      <xdr:row>50</xdr:row>
      <xdr:rowOff>40005</xdr:rowOff>
    </xdr:to>
    <xdr:pic>
      <xdr:nvPicPr>
        <xdr:cNvPr id="52" name="图片 51"/>
        <xdr:cNvPicPr>
          <a:picLocks noChangeAspect="1"/>
        </xdr:cNvPicPr>
      </xdr:nvPicPr>
      <xdr:blipFill>
        <a:blip r:embed="rId52" r:link="rId2"/>
        <a:stretch>
          <a:fillRect/>
        </a:stretch>
      </xdr:blipFill>
      <xdr:spPr>
        <a:xfrm>
          <a:off x="7324725" y="19297650"/>
          <a:ext cx="274320" cy="211455"/>
        </a:xfrm>
        <a:prstGeom prst="rect">
          <a:avLst/>
        </a:prstGeom>
        <a:noFill/>
        <a:ln w="9525">
          <a:noFill/>
        </a:ln>
      </xdr:spPr>
    </xdr:pic>
    <xdr:clientData/>
  </xdr:twoCellAnchor>
  <xdr:twoCellAnchor editAs="oneCell">
    <xdr:from>
      <xdr:col>9</xdr:col>
      <xdr:colOff>0</xdr:colOff>
      <xdr:row>50</xdr:row>
      <xdr:rowOff>0</xdr:rowOff>
    </xdr:from>
    <xdr:to>
      <xdr:col>9</xdr:col>
      <xdr:colOff>411480</xdr:colOff>
      <xdr:row>51</xdr:row>
      <xdr:rowOff>40005</xdr:rowOff>
    </xdr:to>
    <xdr:pic>
      <xdr:nvPicPr>
        <xdr:cNvPr id="53" name="图片 52"/>
        <xdr:cNvPicPr>
          <a:picLocks noChangeAspect="1"/>
        </xdr:cNvPicPr>
      </xdr:nvPicPr>
      <xdr:blipFill>
        <a:blip r:embed="rId53" r:link="rId2"/>
        <a:stretch>
          <a:fillRect/>
        </a:stretch>
      </xdr:blipFill>
      <xdr:spPr>
        <a:xfrm>
          <a:off x="7324725" y="19469100"/>
          <a:ext cx="411480" cy="211455"/>
        </a:xfrm>
        <a:prstGeom prst="rect">
          <a:avLst/>
        </a:prstGeom>
        <a:noFill/>
        <a:ln w="9525">
          <a:noFill/>
        </a:ln>
      </xdr:spPr>
    </xdr:pic>
    <xdr:clientData/>
  </xdr:twoCellAnchor>
  <xdr:twoCellAnchor editAs="oneCell">
    <xdr:from>
      <xdr:col>9</xdr:col>
      <xdr:colOff>0</xdr:colOff>
      <xdr:row>51</xdr:row>
      <xdr:rowOff>0</xdr:rowOff>
    </xdr:from>
    <xdr:to>
      <xdr:col>9</xdr:col>
      <xdr:colOff>358140</xdr:colOff>
      <xdr:row>51</xdr:row>
      <xdr:rowOff>228600</xdr:rowOff>
    </xdr:to>
    <xdr:pic>
      <xdr:nvPicPr>
        <xdr:cNvPr id="54" name="图片 53"/>
        <xdr:cNvPicPr>
          <a:picLocks noChangeAspect="1"/>
        </xdr:cNvPicPr>
      </xdr:nvPicPr>
      <xdr:blipFill>
        <a:blip r:embed="rId54" r:link="rId2"/>
        <a:stretch>
          <a:fillRect/>
        </a:stretch>
      </xdr:blipFill>
      <xdr:spPr>
        <a:xfrm>
          <a:off x="7324725" y="19640550"/>
          <a:ext cx="358140" cy="228600"/>
        </a:xfrm>
        <a:prstGeom prst="rect">
          <a:avLst/>
        </a:prstGeom>
        <a:noFill/>
        <a:ln w="9525">
          <a:noFill/>
        </a:ln>
      </xdr:spPr>
    </xdr:pic>
    <xdr:clientData/>
  </xdr:twoCellAnchor>
  <xdr:twoCellAnchor editAs="oneCell">
    <xdr:from>
      <xdr:col>9</xdr:col>
      <xdr:colOff>0</xdr:colOff>
      <xdr:row>52</xdr:row>
      <xdr:rowOff>0</xdr:rowOff>
    </xdr:from>
    <xdr:to>
      <xdr:col>9</xdr:col>
      <xdr:colOff>274320</xdr:colOff>
      <xdr:row>52</xdr:row>
      <xdr:rowOff>228600</xdr:rowOff>
    </xdr:to>
    <xdr:pic>
      <xdr:nvPicPr>
        <xdr:cNvPr id="55" name="图片 54"/>
        <xdr:cNvPicPr>
          <a:picLocks noChangeAspect="1"/>
        </xdr:cNvPicPr>
      </xdr:nvPicPr>
      <xdr:blipFill>
        <a:blip r:embed="rId55" r:link="rId2"/>
        <a:stretch>
          <a:fillRect/>
        </a:stretch>
      </xdr:blipFill>
      <xdr:spPr>
        <a:xfrm>
          <a:off x="7324725" y="19964400"/>
          <a:ext cx="274320" cy="228600"/>
        </a:xfrm>
        <a:prstGeom prst="rect">
          <a:avLst/>
        </a:prstGeom>
        <a:noFill/>
        <a:ln w="9525">
          <a:noFill/>
        </a:ln>
      </xdr:spPr>
    </xdr:pic>
    <xdr:clientData/>
  </xdr:twoCellAnchor>
  <xdr:twoCellAnchor editAs="oneCell">
    <xdr:from>
      <xdr:col>9</xdr:col>
      <xdr:colOff>0</xdr:colOff>
      <xdr:row>53</xdr:row>
      <xdr:rowOff>0</xdr:rowOff>
    </xdr:from>
    <xdr:to>
      <xdr:col>9</xdr:col>
      <xdr:colOff>381000</xdr:colOff>
      <xdr:row>54</xdr:row>
      <xdr:rowOff>40005</xdr:rowOff>
    </xdr:to>
    <xdr:pic>
      <xdr:nvPicPr>
        <xdr:cNvPr id="56" name="图片 55"/>
        <xdr:cNvPicPr>
          <a:picLocks noChangeAspect="1"/>
        </xdr:cNvPicPr>
      </xdr:nvPicPr>
      <xdr:blipFill>
        <a:blip r:embed="rId56" r:link="rId2"/>
        <a:stretch>
          <a:fillRect/>
        </a:stretch>
      </xdr:blipFill>
      <xdr:spPr>
        <a:xfrm>
          <a:off x="7324725" y="20288250"/>
          <a:ext cx="381000" cy="211455"/>
        </a:xfrm>
        <a:prstGeom prst="rect">
          <a:avLst/>
        </a:prstGeom>
        <a:noFill/>
        <a:ln w="9525">
          <a:noFill/>
        </a:ln>
      </xdr:spPr>
    </xdr:pic>
    <xdr:clientData/>
  </xdr:twoCellAnchor>
  <xdr:twoCellAnchor editAs="oneCell">
    <xdr:from>
      <xdr:col>9</xdr:col>
      <xdr:colOff>0</xdr:colOff>
      <xdr:row>54</xdr:row>
      <xdr:rowOff>0</xdr:rowOff>
    </xdr:from>
    <xdr:to>
      <xdr:col>9</xdr:col>
      <xdr:colOff>327660</xdr:colOff>
      <xdr:row>55</xdr:row>
      <xdr:rowOff>40005</xdr:rowOff>
    </xdr:to>
    <xdr:pic>
      <xdr:nvPicPr>
        <xdr:cNvPr id="57" name="图片 56"/>
        <xdr:cNvPicPr>
          <a:picLocks noChangeAspect="1"/>
        </xdr:cNvPicPr>
      </xdr:nvPicPr>
      <xdr:blipFill>
        <a:blip r:embed="rId57" r:link="rId2"/>
        <a:stretch>
          <a:fillRect/>
        </a:stretch>
      </xdr:blipFill>
      <xdr:spPr>
        <a:xfrm>
          <a:off x="7324725" y="20459700"/>
          <a:ext cx="327660" cy="211455"/>
        </a:xfrm>
        <a:prstGeom prst="rect">
          <a:avLst/>
        </a:prstGeom>
        <a:noFill/>
        <a:ln w="9525">
          <a:noFill/>
        </a:ln>
      </xdr:spPr>
    </xdr:pic>
    <xdr:clientData/>
  </xdr:twoCellAnchor>
  <xdr:twoCellAnchor editAs="oneCell">
    <xdr:from>
      <xdr:col>9</xdr:col>
      <xdr:colOff>0</xdr:colOff>
      <xdr:row>55</xdr:row>
      <xdr:rowOff>0</xdr:rowOff>
    </xdr:from>
    <xdr:to>
      <xdr:col>9</xdr:col>
      <xdr:colOff>320040</xdr:colOff>
      <xdr:row>56</xdr:row>
      <xdr:rowOff>40005</xdr:rowOff>
    </xdr:to>
    <xdr:pic>
      <xdr:nvPicPr>
        <xdr:cNvPr id="58" name="图片 57"/>
        <xdr:cNvPicPr>
          <a:picLocks noChangeAspect="1"/>
        </xdr:cNvPicPr>
      </xdr:nvPicPr>
      <xdr:blipFill>
        <a:blip r:embed="rId58" r:link="rId2"/>
        <a:stretch>
          <a:fillRect/>
        </a:stretch>
      </xdr:blipFill>
      <xdr:spPr>
        <a:xfrm>
          <a:off x="7324725" y="20631150"/>
          <a:ext cx="320040" cy="211455"/>
        </a:xfrm>
        <a:prstGeom prst="rect">
          <a:avLst/>
        </a:prstGeom>
        <a:noFill/>
        <a:ln w="9525">
          <a:noFill/>
        </a:ln>
      </xdr:spPr>
    </xdr:pic>
    <xdr:clientData/>
  </xdr:twoCellAnchor>
  <xdr:twoCellAnchor editAs="oneCell">
    <xdr:from>
      <xdr:col>9</xdr:col>
      <xdr:colOff>0</xdr:colOff>
      <xdr:row>56</xdr:row>
      <xdr:rowOff>0</xdr:rowOff>
    </xdr:from>
    <xdr:to>
      <xdr:col>9</xdr:col>
      <xdr:colOff>335280</xdr:colOff>
      <xdr:row>56</xdr:row>
      <xdr:rowOff>228600</xdr:rowOff>
    </xdr:to>
    <xdr:pic>
      <xdr:nvPicPr>
        <xdr:cNvPr id="59" name="图片 58"/>
        <xdr:cNvPicPr>
          <a:picLocks noChangeAspect="1"/>
        </xdr:cNvPicPr>
      </xdr:nvPicPr>
      <xdr:blipFill>
        <a:blip r:embed="rId59" r:link="rId2"/>
        <a:stretch>
          <a:fillRect/>
        </a:stretch>
      </xdr:blipFill>
      <xdr:spPr>
        <a:xfrm>
          <a:off x="7324725" y="20802600"/>
          <a:ext cx="335280" cy="228600"/>
        </a:xfrm>
        <a:prstGeom prst="rect">
          <a:avLst/>
        </a:prstGeom>
        <a:noFill/>
        <a:ln w="9525">
          <a:noFill/>
        </a:ln>
      </xdr:spPr>
    </xdr:pic>
    <xdr:clientData/>
  </xdr:twoCellAnchor>
  <xdr:twoCellAnchor editAs="oneCell">
    <xdr:from>
      <xdr:col>9</xdr:col>
      <xdr:colOff>0</xdr:colOff>
      <xdr:row>57</xdr:row>
      <xdr:rowOff>0</xdr:rowOff>
    </xdr:from>
    <xdr:to>
      <xdr:col>9</xdr:col>
      <xdr:colOff>220980</xdr:colOff>
      <xdr:row>57</xdr:row>
      <xdr:rowOff>175260</xdr:rowOff>
    </xdr:to>
    <xdr:pic>
      <xdr:nvPicPr>
        <xdr:cNvPr id="60" name="图片 59"/>
        <xdr:cNvPicPr>
          <a:picLocks noChangeAspect="1"/>
        </xdr:cNvPicPr>
      </xdr:nvPicPr>
      <xdr:blipFill>
        <a:blip r:embed="rId60" r:link="rId2"/>
        <a:stretch>
          <a:fillRect/>
        </a:stretch>
      </xdr:blipFill>
      <xdr:spPr>
        <a:xfrm>
          <a:off x="7324725" y="21288375"/>
          <a:ext cx="220980" cy="175260"/>
        </a:xfrm>
        <a:prstGeom prst="rect">
          <a:avLst/>
        </a:prstGeom>
        <a:noFill/>
        <a:ln w="9525">
          <a:noFill/>
        </a:ln>
      </xdr:spPr>
    </xdr:pic>
    <xdr:clientData/>
  </xdr:twoCellAnchor>
  <xdr:twoCellAnchor editAs="oneCell">
    <xdr:from>
      <xdr:col>9</xdr:col>
      <xdr:colOff>0</xdr:colOff>
      <xdr:row>57</xdr:row>
      <xdr:rowOff>0</xdr:rowOff>
    </xdr:from>
    <xdr:to>
      <xdr:col>9</xdr:col>
      <xdr:colOff>129540</xdr:colOff>
      <xdr:row>57</xdr:row>
      <xdr:rowOff>121920</xdr:rowOff>
    </xdr:to>
    <xdr:pic>
      <xdr:nvPicPr>
        <xdr:cNvPr id="61" name="图片 60"/>
        <xdr:cNvPicPr>
          <a:picLocks noChangeAspect="1"/>
        </xdr:cNvPicPr>
      </xdr:nvPicPr>
      <xdr:blipFill>
        <a:blip r:embed="rId61" r:link="rId2"/>
        <a:stretch>
          <a:fillRect/>
        </a:stretch>
      </xdr:blipFill>
      <xdr:spPr>
        <a:xfrm>
          <a:off x="7324725" y="21288375"/>
          <a:ext cx="129540" cy="121920"/>
        </a:xfrm>
        <a:prstGeom prst="rect">
          <a:avLst/>
        </a:prstGeom>
        <a:noFill/>
        <a:ln w="9525">
          <a:noFill/>
        </a:ln>
      </xdr:spPr>
    </xdr:pic>
    <xdr:clientData/>
  </xdr:twoCellAnchor>
  <xdr:twoCellAnchor editAs="oneCell">
    <xdr:from>
      <xdr:col>9</xdr:col>
      <xdr:colOff>0</xdr:colOff>
      <xdr:row>57</xdr:row>
      <xdr:rowOff>0</xdr:rowOff>
    </xdr:from>
    <xdr:to>
      <xdr:col>9</xdr:col>
      <xdr:colOff>91440</xdr:colOff>
      <xdr:row>57</xdr:row>
      <xdr:rowOff>137160</xdr:rowOff>
    </xdr:to>
    <xdr:pic>
      <xdr:nvPicPr>
        <xdr:cNvPr id="62" name="图片 61"/>
        <xdr:cNvPicPr>
          <a:picLocks noChangeAspect="1"/>
        </xdr:cNvPicPr>
      </xdr:nvPicPr>
      <xdr:blipFill>
        <a:blip r:embed="rId62" r:link="rId2"/>
        <a:stretch>
          <a:fillRect/>
        </a:stretch>
      </xdr:blipFill>
      <xdr:spPr>
        <a:xfrm>
          <a:off x="7324725" y="21288375"/>
          <a:ext cx="91440" cy="137160"/>
        </a:xfrm>
        <a:prstGeom prst="rect">
          <a:avLst/>
        </a:prstGeom>
        <a:noFill/>
        <a:ln w="9525">
          <a:noFill/>
        </a:ln>
      </xdr:spPr>
    </xdr:pic>
    <xdr:clientData/>
  </xdr:twoCellAnchor>
  <xdr:twoCellAnchor editAs="oneCell">
    <xdr:from>
      <xdr:col>9</xdr:col>
      <xdr:colOff>0</xdr:colOff>
      <xdr:row>58</xdr:row>
      <xdr:rowOff>0</xdr:rowOff>
    </xdr:from>
    <xdr:to>
      <xdr:col>9</xdr:col>
      <xdr:colOff>335280</xdr:colOff>
      <xdr:row>58</xdr:row>
      <xdr:rowOff>228600</xdr:rowOff>
    </xdr:to>
    <xdr:pic>
      <xdr:nvPicPr>
        <xdr:cNvPr id="63" name="图片 62"/>
        <xdr:cNvPicPr>
          <a:picLocks noChangeAspect="1"/>
        </xdr:cNvPicPr>
      </xdr:nvPicPr>
      <xdr:blipFill>
        <a:blip r:embed="rId63" r:link="rId2"/>
        <a:stretch>
          <a:fillRect/>
        </a:stretch>
      </xdr:blipFill>
      <xdr:spPr>
        <a:xfrm>
          <a:off x="7324725" y="21612225"/>
          <a:ext cx="335280" cy="228600"/>
        </a:xfrm>
        <a:prstGeom prst="rect">
          <a:avLst/>
        </a:prstGeom>
        <a:noFill/>
        <a:ln w="9525">
          <a:noFill/>
        </a:ln>
      </xdr:spPr>
    </xdr:pic>
    <xdr:clientData/>
  </xdr:twoCellAnchor>
  <xdr:twoCellAnchor editAs="oneCell">
    <xdr:from>
      <xdr:col>9</xdr:col>
      <xdr:colOff>0</xdr:colOff>
      <xdr:row>59</xdr:row>
      <xdr:rowOff>0</xdr:rowOff>
    </xdr:from>
    <xdr:to>
      <xdr:col>9</xdr:col>
      <xdr:colOff>312420</xdr:colOff>
      <xdr:row>59</xdr:row>
      <xdr:rowOff>228600</xdr:rowOff>
    </xdr:to>
    <xdr:pic>
      <xdr:nvPicPr>
        <xdr:cNvPr id="64" name="图片 63"/>
        <xdr:cNvPicPr>
          <a:picLocks noChangeAspect="1"/>
        </xdr:cNvPicPr>
      </xdr:nvPicPr>
      <xdr:blipFill>
        <a:blip r:embed="rId64" r:link="rId2"/>
        <a:stretch>
          <a:fillRect/>
        </a:stretch>
      </xdr:blipFill>
      <xdr:spPr>
        <a:xfrm>
          <a:off x="7324725" y="22098000"/>
          <a:ext cx="312420" cy="228600"/>
        </a:xfrm>
        <a:prstGeom prst="rect">
          <a:avLst/>
        </a:prstGeom>
        <a:noFill/>
        <a:ln w="9525">
          <a:noFill/>
        </a:ln>
      </xdr:spPr>
    </xdr:pic>
    <xdr:clientData/>
  </xdr:twoCellAnchor>
  <xdr:twoCellAnchor editAs="oneCell">
    <xdr:from>
      <xdr:col>9</xdr:col>
      <xdr:colOff>0</xdr:colOff>
      <xdr:row>60</xdr:row>
      <xdr:rowOff>0</xdr:rowOff>
    </xdr:from>
    <xdr:to>
      <xdr:col>9</xdr:col>
      <xdr:colOff>160020</xdr:colOff>
      <xdr:row>61</xdr:row>
      <xdr:rowOff>40005</xdr:rowOff>
    </xdr:to>
    <xdr:pic>
      <xdr:nvPicPr>
        <xdr:cNvPr id="65" name="图片 64"/>
        <xdr:cNvPicPr>
          <a:picLocks noChangeAspect="1"/>
        </xdr:cNvPicPr>
      </xdr:nvPicPr>
      <xdr:blipFill>
        <a:blip r:embed="rId65" r:link="rId2"/>
        <a:stretch>
          <a:fillRect/>
        </a:stretch>
      </xdr:blipFill>
      <xdr:spPr>
        <a:xfrm>
          <a:off x="7324725" y="22421850"/>
          <a:ext cx="160020" cy="211455"/>
        </a:xfrm>
        <a:prstGeom prst="rect">
          <a:avLst/>
        </a:prstGeom>
        <a:noFill/>
        <a:ln w="9525">
          <a:noFill/>
        </a:ln>
      </xdr:spPr>
    </xdr:pic>
    <xdr:clientData/>
  </xdr:twoCellAnchor>
  <xdr:twoCellAnchor editAs="oneCell">
    <xdr:from>
      <xdr:col>9</xdr:col>
      <xdr:colOff>0</xdr:colOff>
      <xdr:row>60</xdr:row>
      <xdr:rowOff>0</xdr:rowOff>
    </xdr:from>
    <xdr:to>
      <xdr:col>9</xdr:col>
      <xdr:colOff>335280</xdr:colOff>
      <xdr:row>61</xdr:row>
      <xdr:rowOff>40005</xdr:rowOff>
    </xdr:to>
    <xdr:pic>
      <xdr:nvPicPr>
        <xdr:cNvPr id="66" name="图片 65"/>
        <xdr:cNvPicPr>
          <a:picLocks noChangeAspect="1"/>
        </xdr:cNvPicPr>
      </xdr:nvPicPr>
      <xdr:blipFill>
        <a:blip r:embed="rId66" r:link="rId2"/>
        <a:stretch>
          <a:fillRect/>
        </a:stretch>
      </xdr:blipFill>
      <xdr:spPr>
        <a:xfrm>
          <a:off x="7324725" y="22421850"/>
          <a:ext cx="335280" cy="211455"/>
        </a:xfrm>
        <a:prstGeom prst="rect">
          <a:avLst/>
        </a:prstGeom>
        <a:noFill/>
        <a:ln w="9525">
          <a:noFill/>
        </a:ln>
      </xdr:spPr>
    </xdr:pic>
    <xdr:clientData/>
  </xdr:twoCellAnchor>
  <xdr:twoCellAnchor editAs="oneCell">
    <xdr:from>
      <xdr:col>9</xdr:col>
      <xdr:colOff>0</xdr:colOff>
      <xdr:row>61</xdr:row>
      <xdr:rowOff>0</xdr:rowOff>
    </xdr:from>
    <xdr:to>
      <xdr:col>9</xdr:col>
      <xdr:colOff>411480</xdr:colOff>
      <xdr:row>61</xdr:row>
      <xdr:rowOff>228600</xdr:rowOff>
    </xdr:to>
    <xdr:pic>
      <xdr:nvPicPr>
        <xdr:cNvPr id="67" name="图片 66"/>
        <xdr:cNvPicPr>
          <a:picLocks noChangeAspect="1"/>
        </xdr:cNvPicPr>
      </xdr:nvPicPr>
      <xdr:blipFill>
        <a:blip r:embed="rId67" r:link="rId2"/>
        <a:stretch>
          <a:fillRect/>
        </a:stretch>
      </xdr:blipFill>
      <xdr:spPr>
        <a:xfrm>
          <a:off x="7324725" y="22593300"/>
          <a:ext cx="411480" cy="228600"/>
        </a:xfrm>
        <a:prstGeom prst="rect">
          <a:avLst/>
        </a:prstGeom>
        <a:noFill/>
        <a:ln w="9525">
          <a:noFill/>
        </a:ln>
      </xdr:spPr>
    </xdr:pic>
    <xdr:clientData/>
  </xdr:twoCellAnchor>
  <xdr:twoCellAnchor editAs="oneCell">
    <xdr:from>
      <xdr:col>9</xdr:col>
      <xdr:colOff>0</xdr:colOff>
      <xdr:row>62</xdr:row>
      <xdr:rowOff>0</xdr:rowOff>
    </xdr:from>
    <xdr:to>
      <xdr:col>9</xdr:col>
      <xdr:colOff>396240</xdr:colOff>
      <xdr:row>62</xdr:row>
      <xdr:rowOff>228600</xdr:rowOff>
    </xdr:to>
    <xdr:pic>
      <xdr:nvPicPr>
        <xdr:cNvPr id="68" name="图片 67"/>
        <xdr:cNvPicPr>
          <a:picLocks noChangeAspect="1"/>
        </xdr:cNvPicPr>
      </xdr:nvPicPr>
      <xdr:blipFill>
        <a:blip r:embed="rId68" r:link="rId2"/>
        <a:stretch>
          <a:fillRect/>
        </a:stretch>
      </xdr:blipFill>
      <xdr:spPr>
        <a:xfrm>
          <a:off x="7324725" y="23079075"/>
          <a:ext cx="396240" cy="228600"/>
        </a:xfrm>
        <a:prstGeom prst="rect">
          <a:avLst/>
        </a:prstGeom>
        <a:noFill/>
        <a:ln w="9525">
          <a:noFill/>
        </a:ln>
      </xdr:spPr>
    </xdr:pic>
    <xdr:clientData/>
  </xdr:twoCellAnchor>
  <xdr:twoCellAnchor editAs="oneCell">
    <xdr:from>
      <xdr:col>9</xdr:col>
      <xdr:colOff>0</xdr:colOff>
      <xdr:row>63</xdr:row>
      <xdr:rowOff>0</xdr:rowOff>
    </xdr:from>
    <xdr:to>
      <xdr:col>9</xdr:col>
      <xdr:colOff>350520</xdr:colOff>
      <xdr:row>63</xdr:row>
      <xdr:rowOff>228600</xdr:rowOff>
    </xdr:to>
    <xdr:pic>
      <xdr:nvPicPr>
        <xdr:cNvPr id="69" name="图片 68"/>
        <xdr:cNvPicPr>
          <a:picLocks noChangeAspect="1"/>
        </xdr:cNvPicPr>
      </xdr:nvPicPr>
      <xdr:blipFill>
        <a:blip r:embed="rId69" r:link="rId2"/>
        <a:stretch>
          <a:fillRect/>
        </a:stretch>
      </xdr:blipFill>
      <xdr:spPr>
        <a:xfrm>
          <a:off x="7324725" y="23402925"/>
          <a:ext cx="350520" cy="228600"/>
        </a:xfrm>
        <a:prstGeom prst="rect">
          <a:avLst/>
        </a:prstGeom>
        <a:noFill/>
        <a:ln w="9525">
          <a:noFill/>
        </a:ln>
      </xdr:spPr>
    </xdr:pic>
    <xdr:clientData/>
  </xdr:twoCellAnchor>
  <xdr:twoCellAnchor editAs="oneCell">
    <xdr:from>
      <xdr:col>9</xdr:col>
      <xdr:colOff>0</xdr:colOff>
      <xdr:row>64</xdr:row>
      <xdr:rowOff>0</xdr:rowOff>
    </xdr:from>
    <xdr:to>
      <xdr:col>9</xdr:col>
      <xdr:colOff>335280</xdr:colOff>
      <xdr:row>64</xdr:row>
      <xdr:rowOff>182880</xdr:rowOff>
    </xdr:to>
    <xdr:pic>
      <xdr:nvPicPr>
        <xdr:cNvPr id="70" name="图片 69"/>
        <xdr:cNvPicPr>
          <a:picLocks noChangeAspect="1"/>
        </xdr:cNvPicPr>
      </xdr:nvPicPr>
      <xdr:blipFill>
        <a:blip r:embed="rId70" r:link="rId2"/>
        <a:stretch>
          <a:fillRect/>
        </a:stretch>
      </xdr:blipFill>
      <xdr:spPr>
        <a:xfrm>
          <a:off x="7324725" y="23726775"/>
          <a:ext cx="335280" cy="182880"/>
        </a:xfrm>
        <a:prstGeom prst="rect">
          <a:avLst/>
        </a:prstGeom>
        <a:noFill/>
        <a:ln w="9525">
          <a:noFill/>
        </a:ln>
      </xdr:spPr>
    </xdr:pic>
    <xdr:clientData/>
  </xdr:twoCellAnchor>
  <xdr:twoCellAnchor editAs="oneCell">
    <xdr:from>
      <xdr:col>9</xdr:col>
      <xdr:colOff>0</xdr:colOff>
      <xdr:row>65</xdr:row>
      <xdr:rowOff>0</xdr:rowOff>
    </xdr:from>
    <xdr:to>
      <xdr:col>9</xdr:col>
      <xdr:colOff>228600</xdr:colOff>
      <xdr:row>65</xdr:row>
      <xdr:rowOff>228600</xdr:rowOff>
    </xdr:to>
    <xdr:pic>
      <xdr:nvPicPr>
        <xdr:cNvPr id="71" name="图片 70"/>
        <xdr:cNvPicPr>
          <a:picLocks noChangeAspect="1"/>
        </xdr:cNvPicPr>
      </xdr:nvPicPr>
      <xdr:blipFill>
        <a:blip r:embed="rId71" r:link="rId2"/>
        <a:stretch>
          <a:fillRect/>
        </a:stretch>
      </xdr:blipFill>
      <xdr:spPr>
        <a:xfrm>
          <a:off x="7324725" y="24050625"/>
          <a:ext cx="228600" cy="228600"/>
        </a:xfrm>
        <a:prstGeom prst="rect">
          <a:avLst/>
        </a:prstGeom>
        <a:noFill/>
        <a:ln w="9525">
          <a:noFill/>
        </a:ln>
      </xdr:spPr>
    </xdr:pic>
    <xdr:clientData/>
  </xdr:twoCellAnchor>
  <xdr:twoCellAnchor editAs="oneCell">
    <xdr:from>
      <xdr:col>9</xdr:col>
      <xdr:colOff>22860</xdr:colOff>
      <xdr:row>65</xdr:row>
      <xdr:rowOff>53340</xdr:rowOff>
    </xdr:from>
    <xdr:to>
      <xdr:col>9</xdr:col>
      <xdr:colOff>373380</xdr:colOff>
      <xdr:row>65</xdr:row>
      <xdr:rowOff>281940</xdr:rowOff>
    </xdr:to>
    <xdr:pic>
      <xdr:nvPicPr>
        <xdr:cNvPr id="72" name="图片 71"/>
        <xdr:cNvPicPr>
          <a:picLocks noChangeAspect="1"/>
        </xdr:cNvPicPr>
      </xdr:nvPicPr>
      <xdr:blipFill>
        <a:blip r:embed="rId72" r:link="rId2"/>
        <a:stretch>
          <a:fillRect/>
        </a:stretch>
      </xdr:blipFill>
      <xdr:spPr>
        <a:xfrm>
          <a:off x="7347585" y="24103965"/>
          <a:ext cx="350520" cy="228600"/>
        </a:xfrm>
        <a:prstGeom prst="rect">
          <a:avLst/>
        </a:prstGeom>
        <a:noFill/>
        <a:ln w="9525">
          <a:noFill/>
        </a:ln>
      </xdr:spPr>
    </xdr:pic>
    <xdr:clientData/>
  </xdr:twoCellAnchor>
  <xdr:twoCellAnchor editAs="oneCell">
    <xdr:from>
      <xdr:col>10</xdr:col>
      <xdr:colOff>0</xdr:colOff>
      <xdr:row>66</xdr:row>
      <xdr:rowOff>0</xdr:rowOff>
    </xdr:from>
    <xdr:to>
      <xdr:col>10</xdr:col>
      <xdr:colOff>0</xdr:colOff>
      <xdr:row>66</xdr:row>
      <xdr:rowOff>95250</xdr:rowOff>
    </xdr:to>
    <xdr:pic>
      <xdr:nvPicPr>
        <xdr:cNvPr id="73" name="图片 72"/>
        <xdr:cNvPicPr>
          <a:picLocks noChangeAspect="1"/>
        </xdr:cNvPicPr>
      </xdr:nvPicPr>
      <xdr:blipFill>
        <a:blip r:embed="rId73" cstate="print"/>
        <a:stretch>
          <a:fillRect/>
        </a:stretch>
      </xdr:blipFill>
      <xdr:spPr>
        <a:xfrm>
          <a:off x="8002270" y="24374475"/>
          <a:ext cx="0" cy="95250"/>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26</xdr:row>
      <xdr:rowOff>0</xdr:rowOff>
    </xdr:from>
    <xdr:to>
      <xdr:col>10</xdr:col>
      <xdr:colOff>0</xdr:colOff>
      <xdr:row>26</xdr:row>
      <xdr:rowOff>95250</xdr:rowOff>
    </xdr:to>
    <xdr:pic>
      <xdr:nvPicPr>
        <xdr:cNvPr id="2" name="图片 1"/>
        <xdr:cNvPicPr>
          <a:picLocks noChangeAspect="1"/>
        </xdr:cNvPicPr>
      </xdr:nvPicPr>
      <xdr:blipFill>
        <a:blip r:embed="rId1" cstate="print"/>
        <a:stretch>
          <a:fillRect/>
        </a:stretch>
      </xdr:blipFill>
      <xdr:spPr>
        <a:xfrm>
          <a:off x="8039100" y="17608550"/>
          <a:ext cx="0" cy="95250"/>
        </a:xfrm>
        <a:prstGeom prst="rect">
          <a:avLst/>
        </a:prstGeom>
        <a:noFill/>
        <a:ln w="9525">
          <a:noFill/>
        </a:ln>
      </xdr:spPr>
    </xdr:pic>
    <xdr:clientData/>
  </xdr:twoCellAnchor>
  <xdr:twoCellAnchor editAs="oneCell">
    <xdr:from>
      <xdr:col>10</xdr:col>
      <xdr:colOff>0</xdr:colOff>
      <xdr:row>61</xdr:row>
      <xdr:rowOff>0</xdr:rowOff>
    </xdr:from>
    <xdr:to>
      <xdr:col>10</xdr:col>
      <xdr:colOff>0</xdr:colOff>
      <xdr:row>61</xdr:row>
      <xdr:rowOff>95250</xdr:rowOff>
    </xdr:to>
    <xdr:pic>
      <xdr:nvPicPr>
        <xdr:cNvPr id="3" name="图片 2"/>
        <xdr:cNvPicPr>
          <a:picLocks noChangeAspect="1"/>
        </xdr:cNvPicPr>
      </xdr:nvPicPr>
      <xdr:blipFill>
        <a:blip r:embed="rId1" cstate="print"/>
        <a:stretch>
          <a:fillRect/>
        </a:stretch>
      </xdr:blipFill>
      <xdr:spPr>
        <a:xfrm>
          <a:off x="8039100" y="52260500"/>
          <a:ext cx="0" cy="95250"/>
        </a:xfrm>
        <a:prstGeom prst="rect">
          <a:avLst/>
        </a:prstGeom>
        <a:noFill/>
        <a:ln w="9525">
          <a:noFill/>
        </a:ln>
      </xdr:spPr>
    </xdr:pic>
    <xdr:clientData/>
  </xdr:twoCellAnchor>
  <xdr:twoCellAnchor editAs="oneCell">
    <xdr:from>
      <xdr:col>10</xdr:col>
      <xdr:colOff>0</xdr:colOff>
      <xdr:row>61</xdr:row>
      <xdr:rowOff>0</xdr:rowOff>
    </xdr:from>
    <xdr:to>
      <xdr:col>10</xdr:col>
      <xdr:colOff>0</xdr:colOff>
      <xdr:row>61</xdr:row>
      <xdr:rowOff>95250</xdr:rowOff>
    </xdr:to>
    <xdr:pic>
      <xdr:nvPicPr>
        <xdr:cNvPr id="4" name="图片 3"/>
        <xdr:cNvPicPr>
          <a:picLocks noChangeAspect="1"/>
        </xdr:cNvPicPr>
      </xdr:nvPicPr>
      <xdr:blipFill>
        <a:blip r:embed="rId1" cstate="print"/>
        <a:stretch>
          <a:fillRect/>
        </a:stretch>
      </xdr:blipFill>
      <xdr:spPr>
        <a:xfrm>
          <a:off x="8039100" y="52260500"/>
          <a:ext cx="0" cy="95250"/>
        </a:xfrm>
        <a:prstGeom prst="rect">
          <a:avLst/>
        </a:prstGeom>
        <a:noFill/>
        <a:ln w="9525">
          <a:noFill/>
        </a:ln>
      </xdr:spPr>
    </xdr:pic>
    <xdr:clientData/>
  </xdr:twoCellAnchor>
  <xdr:twoCellAnchor editAs="oneCell">
    <xdr:from>
      <xdr:col>9</xdr:col>
      <xdr:colOff>157480</xdr:colOff>
      <xdr:row>28</xdr:row>
      <xdr:rowOff>200660</xdr:rowOff>
    </xdr:from>
    <xdr:to>
      <xdr:col>10</xdr:col>
      <xdr:colOff>0</xdr:colOff>
      <xdr:row>28</xdr:row>
      <xdr:rowOff>665480</xdr:rowOff>
    </xdr:to>
    <xdr:pic>
      <xdr:nvPicPr>
        <xdr:cNvPr id="5" name="ID_43282DBA8284414BAFCD6A1C49FC9503"/>
        <xdr:cNvPicPr>
          <a:picLocks noChangeAspect="1"/>
        </xdr:cNvPicPr>
      </xdr:nvPicPr>
      <xdr:blipFill>
        <a:blip r:embed="rId2"/>
        <a:stretch>
          <a:fillRect/>
        </a:stretch>
      </xdr:blipFill>
      <xdr:spPr>
        <a:xfrm>
          <a:off x="7320280" y="18171160"/>
          <a:ext cx="718820" cy="464820"/>
        </a:xfrm>
        <a:prstGeom prst="rect">
          <a:avLst/>
        </a:prstGeom>
        <a:noFill/>
        <a:ln w="9525">
          <a:noFill/>
        </a:ln>
      </xdr:spPr>
    </xdr:pic>
    <xdr:clientData/>
  </xdr:twoCellAnchor>
  <xdr:twoCellAnchor editAs="oneCell">
    <xdr:from>
      <xdr:col>9</xdr:col>
      <xdr:colOff>108585</xdr:colOff>
      <xdr:row>29</xdr:row>
      <xdr:rowOff>139065</xdr:rowOff>
    </xdr:from>
    <xdr:to>
      <xdr:col>9</xdr:col>
      <xdr:colOff>765810</xdr:colOff>
      <xdr:row>29</xdr:row>
      <xdr:rowOff>598170</xdr:rowOff>
    </xdr:to>
    <xdr:pic>
      <xdr:nvPicPr>
        <xdr:cNvPr id="6" name="ID_1AC8ACD22B9A47C7B41F5A514DB166CC" descr="060"/>
        <xdr:cNvPicPr>
          <a:picLocks noChangeAspect="1"/>
        </xdr:cNvPicPr>
      </xdr:nvPicPr>
      <xdr:blipFill>
        <a:blip r:embed="rId3"/>
        <a:stretch>
          <a:fillRect/>
        </a:stretch>
      </xdr:blipFill>
      <xdr:spPr>
        <a:xfrm>
          <a:off x="7271385" y="18909665"/>
          <a:ext cx="657225" cy="459105"/>
        </a:xfrm>
        <a:prstGeom prst="rect">
          <a:avLst/>
        </a:prstGeom>
        <a:noFill/>
        <a:ln w="9525">
          <a:noFill/>
        </a:ln>
      </xdr:spPr>
    </xdr:pic>
    <xdr:clientData/>
  </xdr:twoCellAnchor>
  <xdr:twoCellAnchor editAs="oneCell">
    <xdr:from>
      <xdr:col>9</xdr:col>
      <xdr:colOff>116205</xdr:colOff>
      <xdr:row>30</xdr:row>
      <xdr:rowOff>208280</xdr:rowOff>
    </xdr:from>
    <xdr:to>
      <xdr:col>9</xdr:col>
      <xdr:colOff>683895</xdr:colOff>
      <xdr:row>30</xdr:row>
      <xdr:rowOff>628650</xdr:rowOff>
    </xdr:to>
    <xdr:pic>
      <xdr:nvPicPr>
        <xdr:cNvPr id="7" name="ID_CAA9D6ADA5C341D799CE3BEDD80871E1" descr="151"/>
        <xdr:cNvPicPr>
          <a:picLocks noChangeAspect="1"/>
        </xdr:cNvPicPr>
      </xdr:nvPicPr>
      <xdr:blipFill>
        <a:blip r:embed="rId4"/>
        <a:stretch>
          <a:fillRect/>
        </a:stretch>
      </xdr:blipFill>
      <xdr:spPr>
        <a:xfrm>
          <a:off x="7279005" y="19740880"/>
          <a:ext cx="567690" cy="420370"/>
        </a:xfrm>
        <a:prstGeom prst="rect">
          <a:avLst/>
        </a:prstGeom>
        <a:noFill/>
        <a:ln w="9525">
          <a:noFill/>
        </a:ln>
      </xdr:spPr>
    </xdr:pic>
    <xdr:clientData/>
  </xdr:twoCellAnchor>
  <xdr:twoCellAnchor editAs="oneCell">
    <xdr:from>
      <xdr:col>9</xdr:col>
      <xdr:colOff>260985</xdr:colOff>
      <xdr:row>31</xdr:row>
      <xdr:rowOff>262255</xdr:rowOff>
    </xdr:from>
    <xdr:to>
      <xdr:col>9</xdr:col>
      <xdr:colOff>737870</xdr:colOff>
      <xdr:row>31</xdr:row>
      <xdr:rowOff>866775</xdr:rowOff>
    </xdr:to>
    <xdr:pic>
      <xdr:nvPicPr>
        <xdr:cNvPr id="8" name="ID_3D23B06738A44F259674BA36799C958B" descr="C:\Users\ql\AppData\Roaming\Tencent\Users\2640614314\QQ\WinTemp\RichOle\7R{NOP$~X3H9EQH4IX{3EP4.png"/>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7423785" y="20709255"/>
          <a:ext cx="476885" cy="60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74295</xdr:colOff>
      <xdr:row>32</xdr:row>
      <xdr:rowOff>393700</xdr:rowOff>
    </xdr:from>
    <xdr:to>
      <xdr:col>9</xdr:col>
      <xdr:colOff>696595</xdr:colOff>
      <xdr:row>32</xdr:row>
      <xdr:rowOff>952500</xdr:rowOff>
    </xdr:to>
    <xdr:pic>
      <xdr:nvPicPr>
        <xdr:cNvPr id="9" name="ID_3127E6614515482C9CB68833E4080EF8" descr="1-2"/>
        <xdr:cNvPicPr>
          <a:picLocks noChangeAspect="1"/>
        </xdr:cNvPicPr>
      </xdr:nvPicPr>
      <xdr:blipFill>
        <a:blip r:embed="rId6"/>
        <a:stretch>
          <a:fillRect/>
        </a:stretch>
      </xdr:blipFill>
      <xdr:spPr>
        <a:xfrm>
          <a:off x="7237095" y="21869400"/>
          <a:ext cx="622300" cy="558800"/>
        </a:xfrm>
        <a:prstGeom prst="rect">
          <a:avLst/>
        </a:prstGeom>
        <a:noFill/>
        <a:ln w="9525">
          <a:noFill/>
        </a:ln>
      </xdr:spPr>
    </xdr:pic>
    <xdr:clientData/>
  </xdr:twoCellAnchor>
  <xdr:twoCellAnchor editAs="oneCell">
    <xdr:from>
      <xdr:col>9</xdr:col>
      <xdr:colOff>112395</xdr:colOff>
      <xdr:row>33</xdr:row>
      <xdr:rowOff>245110</xdr:rowOff>
    </xdr:from>
    <xdr:to>
      <xdr:col>9</xdr:col>
      <xdr:colOff>764540</xdr:colOff>
      <xdr:row>33</xdr:row>
      <xdr:rowOff>723900</xdr:rowOff>
    </xdr:to>
    <xdr:pic>
      <xdr:nvPicPr>
        <xdr:cNvPr id="10" name="ID_90431A7A39FA4578A64177417DC2F362" descr="1634197018(1)"/>
        <xdr:cNvPicPr>
          <a:picLocks noChangeAspect="1"/>
        </xdr:cNvPicPr>
      </xdr:nvPicPr>
      <xdr:blipFill>
        <a:blip r:embed="rId7"/>
        <a:stretch>
          <a:fillRect/>
        </a:stretch>
      </xdr:blipFill>
      <xdr:spPr>
        <a:xfrm>
          <a:off x="7275195" y="23092410"/>
          <a:ext cx="652145" cy="478790"/>
        </a:xfrm>
        <a:prstGeom prst="rect">
          <a:avLst/>
        </a:prstGeom>
        <a:noFill/>
        <a:ln w="9525">
          <a:noFill/>
        </a:ln>
      </xdr:spPr>
    </xdr:pic>
    <xdr:clientData/>
  </xdr:twoCellAnchor>
  <xdr:twoCellAnchor editAs="oneCell">
    <xdr:from>
      <xdr:col>9</xdr:col>
      <xdr:colOff>173990</xdr:colOff>
      <xdr:row>34</xdr:row>
      <xdr:rowOff>323215</xdr:rowOff>
    </xdr:from>
    <xdr:to>
      <xdr:col>9</xdr:col>
      <xdr:colOff>748665</xdr:colOff>
      <xdr:row>34</xdr:row>
      <xdr:rowOff>742950</xdr:rowOff>
    </xdr:to>
    <xdr:pic>
      <xdr:nvPicPr>
        <xdr:cNvPr id="11" name="ID_78CD04BCE1DB416E98FBC9DE6EB391FA" descr="147"/>
        <xdr:cNvPicPr>
          <a:picLocks noChangeAspect="1"/>
        </xdr:cNvPicPr>
      </xdr:nvPicPr>
      <xdr:blipFill>
        <a:blip r:embed="rId8"/>
        <a:stretch>
          <a:fillRect/>
        </a:stretch>
      </xdr:blipFill>
      <xdr:spPr>
        <a:xfrm>
          <a:off x="7336790" y="24084915"/>
          <a:ext cx="574675" cy="419735"/>
        </a:xfrm>
        <a:prstGeom prst="rect">
          <a:avLst/>
        </a:prstGeom>
        <a:noFill/>
        <a:ln w="9525">
          <a:noFill/>
        </a:ln>
      </xdr:spPr>
    </xdr:pic>
    <xdr:clientData/>
  </xdr:twoCellAnchor>
  <xdr:twoCellAnchor editAs="oneCell">
    <xdr:from>
      <xdr:col>9</xdr:col>
      <xdr:colOff>94615</xdr:colOff>
      <xdr:row>35</xdr:row>
      <xdr:rowOff>332740</xdr:rowOff>
    </xdr:from>
    <xdr:to>
      <xdr:col>10</xdr:col>
      <xdr:colOff>0</xdr:colOff>
      <xdr:row>35</xdr:row>
      <xdr:rowOff>895350</xdr:rowOff>
    </xdr:to>
    <xdr:pic>
      <xdr:nvPicPr>
        <xdr:cNvPr id="12" name="ID_ACAE7397C57D4169A09B2EA79F07973E" descr="167"/>
        <xdr:cNvPicPr>
          <a:picLocks noChangeAspect="1"/>
        </xdr:cNvPicPr>
      </xdr:nvPicPr>
      <xdr:blipFill>
        <a:blip r:embed="rId9"/>
        <a:stretch>
          <a:fillRect/>
        </a:stretch>
      </xdr:blipFill>
      <xdr:spPr>
        <a:xfrm>
          <a:off x="7257415" y="25085040"/>
          <a:ext cx="781685" cy="562610"/>
        </a:xfrm>
        <a:prstGeom prst="rect">
          <a:avLst/>
        </a:prstGeom>
        <a:noFill/>
        <a:ln w="9525">
          <a:noFill/>
        </a:ln>
      </xdr:spPr>
    </xdr:pic>
    <xdr:clientData/>
  </xdr:twoCellAnchor>
  <xdr:twoCellAnchor editAs="oneCell">
    <xdr:from>
      <xdr:col>9</xdr:col>
      <xdr:colOff>67310</xdr:colOff>
      <xdr:row>36</xdr:row>
      <xdr:rowOff>260350</xdr:rowOff>
    </xdr:from>
    <xdr:to>
      <xdr:col>10</xdr:col>
      <xdr:colOff>0</xdr:colOff>
      <xdr:row>36</xdr:row>
      <xdr:rowOff>790575</xdr:rowOff>
    </xdr:to>
    <xdr:pic>
      <xdr:nvPicPr>
        <xdr:cNvPr id="13" name="ID_E3162AAB89A2452E8F5DED7692124350" descr="166"/>
        <xdr:cNvPicPr>
          <a:picLocks noChangeAspect="1"/>
        </xdr:cNvPicPr>
      </xdr:nvPicPr>
      <xdr:blipFill>
        <a:blip r:embed="rId10"/>
        <a:stretch>
          <a:fillRect/>
        </a:stretch>
      </xdr:blipFill>
      <xdr:spPr>
        <a:xfrm>
          <a:off x="7230110" y="26079450"/>
          <a:ext cx="808990" cy="530225"/>
        </a:xfrm>
        <a:prstGeom prst="rect">
          <a:avLst/>
        </a:prstGeom>
        <a:noFill/>
        <a:ln w="9525">
          <a:noFill/>
        </a:ln>
      </xdr:spPr>
    </xdr:pic>
    <xdr:clientData/>
  </xdr:twoCellAnchor>
  <xdr:twoCellAnchor editAs="oneCell">
    <xdr:from>
      <xdr:col>9</xdr:col>
      <xdr:colOff>74295</xdr:colOff>
      <xdr:row>37</xdr:row>
      <xdr:rowOff>388620</xdr:rowOff>
    </xdr:from>
    <xdr:to>
      <xdr:col>9</xdr:col>
      <xdr:colOff>763905</xdr:colOff>
      <xdr:row>37</xdr:row>
      <xdr:rowOff>857250</xdr:rowOff>
    </xdr:to>
    <xdr:pic>
      <xdr:nvPicPr>
        <xdr:cNvPr id="14" name="ID_7F67F25C71724B6D96E00BE1E65C56D0"/>
        <xdr:cNvPicPr>
          <a:picLocks noChangeAspect="1"/>
        </xdr:cNvPicPr>
      </xdr:nvPicPr>
      <xdr:blipFill>
        <a:blip r:embed="rId11"/>
        <a:stretch>
          <a:fillRect/>
        </a:stretch>
      </xdr:blipFill>
      <xdr:spPr>
        <a:xfrm>
          <a:off x="7237095" y="27223720"/>
          <a:ext cx="689610" cy="468630"/>
        </a:xfrm>
        <a:prstGeom prst="rect">
          <a:avLst/>
        </a:prstGeom>
        <a:noFill/>
        <a:ln w="9525">
          <a:noFill/>
        </a:ln>
      </xdr:spPr>
    </xdr:pic>
    <xdr:clientData/>
  </xdr:twoCellAnchor>
  <xdr:twoCellAnchor editAs="oneCell">
    <xdr:from>
      <xdr:col>9</xdr:col>
      <xdr:colOff>152400</xdr:colOff>
      <xdr:row>38</xdr:row>
      <xdr:rowOff>278765</xdr:rowOff>
    </xdr:from>
    <xdr:to>
      <xdr:col>9</xdr:col>
      <xdr:colOff>723265</xdr:colOff>
      <xdr:row>38</xdr:row>
      <xdr:rowOff>714375</xdr:rowOff>
    </xdr:to>
    <xdr:pic>
      <xdr:nvPicPr>
        <xdr:cNvPr id="15" name="ID_6AB581C2FF464A8BA92D9BDFEE91B290" descr="087"/>
        <xdr:cNvPicPr>
          <a:picLocks noChangeAspect="1"/>
        </xdr:cNvPicPr>
      </xdr:nvPicPr>
      <xdr:blipFill>
        <a:blip r:embed="rId12"/>
        <a:stretch>
          <a:fillRect/>
        </a:stretch>
      </xdr:blipFill>
      <xdr:spPr>
        <a:xfrm>
          <a:off x="7315200" y="28333065"/>
          <a:ext cx="570865" cy="435610"/>
        </a:xfrm>
        <a:prstGeom prst="rect">
          <a:avLst/>
        </a:prstGeom>
        <a:noFill/>
        <a:ln w="9525">
          <a:noFill/>
        </a:ln>
      </xdr:spPr>
    </xdr:pic>
    <xdr:clientData/>
  </xdr:twoCellAnchor>
  <xdr:twoCellAnchor editAs="oneCell">
    <xdr:from>
      <xdr:col>9</xdr:col>
      <xdr:colOff>155575</xdr:colOff>
      <xdr:row>39</xdr:row>
      <xdr:rowOff>280035</xdr:rowOff>
    </xdr:from>
    <xdr:to>
      <xdr:col>10</xdr:col>
      <xdr:colOff>0</xdr:colOff>
      <xdr:row>39</xdr:row>
      <xdr:rowOff>776605</xdr:rowOff>
    </xdr:to>
    <xdr:pic>
      <xdr:nvPicPr>
        <xdr:cNvPr id="16" name="ID_9BFFC9644E3444BDB7A96F361B29CEFA"/>
        <xdr:cNvPicPr>
          <a:picLocks noChangeAspect="1"/>
        </xdr:cNvPicPr>
      </xdr:nvPicPr>
      <xdr:blipFill>
        <a:blip r:embed="rId13"/>
        <a:stretch>
          <a:fillRect/>
        </a:stretch>
      </xdr:blipFill>
      <xdr:spPr>
        <a:xfrm>
          <a:off x="7318375" y="29261435"/>
          <a:ext cx="720725" cy="496570"/>
        </a:xfrm>
        <a:prstGeom prst="rect">
          <a:avLst/>
        </a:prstGeom>
        <a:noFill/>
        <a:ln w="9525">
          <a:noFill/>
        </a:ln>
      </xdr:spPr>
    </xdr:pic>
    <xdr:clientData/>
  </xdr:twoCellAnchor>
  <xdr:twoCellAnchor editAs="oneCell">
    <xdr:from>
      <xdr:col>9</xdr:col>
      <xdr:colOff>137795</xdr:colOff>
      <xdr:row>40</xdr:row>
      <xdr:rowOff>403225</xdr:rowOff>
    </xdr:from>
    <xdr:to>
      <xdr:col>9</xdr:col>
      <xdr:colOff>775970</xdr:colOff>
      <xdr:row>40</xdr:row>
      <xdr:rowOff>885825</xdr:rowOff>
    </xdr:to>
    <xdr:pic>
      <xdr:nvPicPr>
        <xdr:cNvPr id="17" name="ID_CEB1FC0073C3408185792CF7A505F962" descr="1634196918(1)"/>
        <xdr:cNvPicPr>
          <a:picLocks noChangeAspect="1"/>
        </xdr:cNvPicPr>
      </xdr:nvPicPr>
      <xdr:blipFill>
        <a:blip r:embed="rId14"/>
        <a:stretch>
          <a:fillRect/>
        </a:stretch>
      </xdr:blipFill>
      <xdr:spPr>
        <a:xfrm>
          <a:off x="7300595" y="30413325"/>
          <a:ext cx="638175" cy="482600"/>
        </a:xfrm>
        <a:prstGeom prst="rect">
          <a:avLst/>
        </a:prstGeom>
        <a:noFill/>
        <a:ln w="9525">
          <a:noFill/>
        </a:ln>
      </xdr:spPr>
    </xdr:pic>
    <xdr:clientData/>
  </xdr:twoCellAnchor>
  <xdr:twoCellAnchor editAs="oneCell">
    <xdr:from>
      <xdr:col>9</xdr:col>
      <xdr:colOff>249555</xdr:colOff>
      <xdr:row>41</xdr:row>
      <xdr:rowOff>405765</xdr:rowOff>
    </xdr:from>
    <xdr:to>
      <xdr:col>10</xdr:col>
      <xdr:colOff>0</xdr:colOff>
      <xdr:row>41</xdr:row>
      <xdr:rowOff>819150</xdr:rowOff>
    </xdr:to>
    <xdr:pic>
      <xdr:nvPicPr>
        <xdr:cNvPr id="18" name="ID_8B301CFB07254FCF96A9B0C2BCD233FA"/>
        <xdr:cNvPicPr>
          <a:picLocks noChangeAspect="1"/>
        </xdr:cNvPicPr>
      </xdr:nvPicPr>
      <xdr:blipFill>
        <a:blip r:embed="rId15"/>
        <a:stretch>
          <a:fillRect/>
        </a:stretch>
      </xdr:blipFill>
      <xdr:spPr>
        <a:xfrm>
          <a:off x="7412355" y="31787465"/>
          <a:ext cx="626745" cy="413385"/>
        </a:xfrm>
        <a:prstGeom prst="rect">
          <a:avLst/>
        </a:prstGeom>
        <a:noFill/>
        <a:ln w="9525">
          <a:noFill/>
        </a:ln>
      </xdr:spPr>
    </xdr:pic>
    <xdr:clientData/>
  </xdr:twoCellAnchor>
  <xdr:twoCellAnchor editAs="oneCell">
    <xdr:from>
      <xdr:col>9</xdr:col>
      <xdr:colOff>312420</xdr:colOff>
      <xdr:row>42</xdr:row>
      <xdr:rowOff>297815</xdr:rowOff>
    </xdr:from>
    <xdr:to>
      <xdr:col>10</xdr:col>
      <xdr:colOff>0</xdr:colOff>
      <xdr:row>42</xdr:row>
      <xdr:rowOff>764540</xdr:rowOff>
    </xdr:to>
    <xdr:pic>
      <xdr:nvPicPr>
        <xdr:cNvPr id="19" name="ID_DB2943680E6A468CA2F7EA88B0FA0F89" descr="C:\Users\ql\AppData\Roaming\Tencent\Users\2640614314\QQ\WinTemp\RichOle\YC$Z{7$23NY0_UXKE(~51ZG.png"/>
        <xdr:cNvPicPr>
          <a:picLocks noChangeAspect="1" noChangeArrowheads="1"/>
        </xdr:cNvPicPr>
      </xdr:nvPicPr>
      <xdr:blipFill>
        <a:blip r:embed="rId16" cstate="print">
          <a:extLst>
            <a:ext uri="{28A0092B-C50C-407E-A947-70E740481C1C}">
              <a14:useLocalDpi xmlns:a14="http://schemas.microsoft.com/office/drawing/2010/main" val="0"/>
            </a:ext>
          </a:extLst>
        </a:blip>
        <a:srcRect/>
        <a:stretch>
          <a:fillRect/>
        </a:stretch>
      </xdr:blipFill>
      <xdr:spPr>
        <a:xfrm>
          <a:off x="7475220" y="32746315"/>
          <a:ext cx="56388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100330</xdr:colOff>
      <xdr:row>43</xdr:row>
      <xdr:rowOff>198120</xdr:rowOff>
    </xdr:from>
    <xdr:to>
      <xdr:col>10</xdr:col>
      <xdr:colOff>0</xdr:colOff>
      <xdr:row>43</xdr:row>
      <xdr:rowOff>714375</xdr:rowOff>
    </xdr:to>
    <xdr:pic>
      <xdr:nvPicPr>
        <xdr:cNvPr id="20" name="ID_B4D7BE89ECC44097BAEA662C08C88AB3" descr="095"/>
        <xdr:cNvPicPr>
          <a:picLocks noChangeAspect="1"/>
        </xdr:cNvPicPr>
      </xdr:nvPicPr>
      <xdr:blipFill>
        <a:blip r:embed="rId17"/>
        <a:stretch>
          <a:fillRect/>
        </a:stretch>
      </xdr:blipFill>
      <xdr:spPr>
        <a:xfrm>
          <a:off x="7263130" y="33548320"/>
          <a:ext cx="775970" cy="516255"/>
        </a:xfrm>
        <a:prstGeom prst="rect">
          <a:avLst/>
        </a:prstGeom>
        <a:noFill/>
        <a:ln w="9525">
          <a:noFill/>
        </a:ln>
      </xdr:spPr>
    </xdr:pic>
    <xdr:clientData/>
  </xdr:twoCellAnchor>
  <xdr:twoCellAnchor editAs="oneCell">
    <xdr:from>
      <xdr:col>9</xdr:col>
      <xdr:colOff>154305</xdr:colOff>
      <xdr:row>44</xdr:row>
      <xdr:rowOff>308610</xdr:rowOff>
    </xdr:from>
    <xdr:to>
      <xdr:col>10</xdr:col>
      <xdr:colOff>0</xdr:colOff>
      <xdr:row>44</xdr:row>
      <xdr:rowOff>723900</xdr:rowOff>
    </xdr:to>
    <xdr:pic>
      <xdr:nvPicPr>
        <xdr:cNvPr id="21" name="ID_CFD0B5B3DDDE414292BE324D44AAF940"/>
        <xdr:cNvPicPr>
          <a:picLocks noChangeAspect="1"/>
        </xdr:cNvPicPr>
      </xdr:nvPicPr>
      <xdr:blipFill>
        <a:blip r:embed="rId18"/>
        <a:stretch>
          <a:fillRect/>
        </a:stretch>
      </xdr:blipFill>
      <xdr:spPr>
        <a:xfrm>
          <a:off x="7317105" y="34573210"/>
          <a:ext cx="721995" cy="415290"/>
        </a:xfrm>
        <a:prstGeom prst="rect">
          <a:avLst/>
        </a:prstGeom>
        <a:noFill/>
        <a:ln w="9525">
          <a:noFill/>
        </a:ln>
      </xdr:spPr>
    </xdr:pic>
    <xdr:clientData/>
  </xdr:twoCellAnchor>
  <xdr:twoCellAnchor editAs="oneCell">
    <xdr:from>
      <xdr:col>9</xdr:col>
      <xdr:colOff>146685</xdr:colOff>
      <xdr:row>45</xdr:row>
      <xdr:rowOff>340360</xdr:rowOff>
    </xdr:from>
    <xdr:to>
      <xdr:col>10</xdr:col>
      <xdr:colOff>0</xdr:colOff>
      <xdr:row>45</xdr:row>
      <xdr:rowOff>800100</xdr:rowOff>
    </xdr:to>
    <xdr:pic>
      <xdr:nvPicPr>
        <xdr:cNvPr id="22" name="ID_BC8BDC1956CB4379BEE9CD0D38CFBA9E" descr="138"/>
        <xdr:cNvPicPr>
          <a:picLocks noChangeAspect="1"/>
        </xdr:cNvPicPr>
      </xdr:nvPicPr>
      <xdr:blipFill>
        <a:blip r:embed="rId19"/>
        <a:stretch>
          <a:fillRect/>
        </a:stretch>
      </xdr:blipFill>
      <xdr:spPr>
        <a:xfrm>
          <a:off x="7309485" y="35582860"/>
          <a:ext cx="729615" cy="459740"/>
        </a:xfrm>
        <a:prstGeom prst="rect">
          <a:avLst/>
        </a:prstGeom>
        <a:noFill/>
        <a:ln w="9525">
          <a:noFill/>
        </a:ln>
      </xdr:spPr>
    </xdr:pic>
    <xdr:clientData/>
  </xdr:twoCellAnchor>
  <xdr:twoCellAnchor editAs="oneCell">
    <xdr:from>
      <xdr:col>9</xdr:col>
      <xdr:colOff>139065</xdr:colOff>
      <xdr:row>46</xdr:row>
      <xdr:rowOff>224155</xdr:rowOff>
    </xdr:from>
    <xdr:to>
      <xdr:col>10</xdr:col>
      <xdr:colOff>0</xdr:colOff>
      <xdr:row>46</xdr:row>
      <xdr:rowOff>713740</xdr:rowOff>
    </xdr:to>
    <xdr:pic>
      <xdr:nvPicPr>
        <xdr:cNvPr id="23" name="ID_1052D06C4DA94AC386A75AE2D1F8075D" descr="084"/>
        <xdr:cNvPicPr>
          <a:picLocks noChangeAspect="1"/>
        </xdr:cNvPicPr>
      </xdr:nvPicPr>
      <xdr:blipFill>
        <a:blip r:embed="rId20"/>
        <a:stretch>
          <a:fillRect/>
        </a:stretch>
      </xdr:blipFill>
      <xdr:spPr>
        <a:xfrm>
          <a:off x="7301865" y="36469955"/>
          <a:ext cx="737235" cy="489585"/>
        </a:xfrm>
        <a:prstGeom prst="rect">
          <a:avLst/>
        </a:prstGeom>
        <a:noFill/>
        <a:ln w="9525">
          <a:noFill/>
        </a:ln>
      </xdr:spPr>
    </xdr:pic>
    <xdr:clientData/>
  </xdr:twoCellAnchor>
  <xdr:twoCellAnchor editAs="oneCell">
    <xdr:from>
      <xdr:col>9</xdr:col>
      <xdr:colOff>188595</xdr:colOff>
      <xdr:row>47</xdr:row>
      <xdr:rowOff>205105</xdr:rowOff>
    </xdr:from>
    <xdr:to>
      <xdr:col>10</xdr:col>
      <xdr:colOff>0</xdr:colOff>
      <xdr:row>47</xdr:row>
      <xdr:rowOff>685800</xdr:rowOff>
    </xdr:to>
    <xdr:pic>
      <xdr:nvPicPr>
        <xdr:cNvPr id="24" name="ID_7E5A5FEC755C42109E5AC4FE63B4662B" descr="097"/>
        <xdr:cNvPicPr>
          <a:picLocks noChangeAspect="1"/>
        </xdr:cNvPicPr>
      </xdr:nvPicPr>
      <xdr:blipFill>
        <a:blip r:embed="rId21"/>
        <a:stretch>
          <a:fillRect/>
        </a:stretch>
      </xdr:blipFill>
      <xdr:spPr>
        <a:xfrm>
          <a:off x="7351395" y="37441505"/>
          <a:ext cx="687705" cy="480695"/>
        </a:xfrm>
        <a:prstGeom prst="rect">
          <a:avLst/>
        </a:prstGeom>
        <a:noFill/>
        <a:ln w="9525">
          <a:noFill/>
        </a:ln>
      </xdr:spPr>
    </xdr:pic>
    <xdr:clientData/>
  </xdr:twoCellAnchor>
  <xdr:twoCellAnchor editAs="oneCell">
    <xdr:from>
      <xdr:col>9</xdr:col>
      <xdr:colOff>125730</xdr:colOff>
      <xdr:row>48</xdr:row>
      <xdr:rowOff>481330</xdr:rowOff>
    </xdr:from>
    <xdr:to>
      <xdr:col>10</xdr:col>
      <xdr:colOff>0</xdr:colOff>
      <xdr:row>48</xdr:row>
      <xdr:rowOff>1000125</xdr:rowOff>
    </xdr:to>
    <xdr:pic>
      <xdr:nvPicPr>
        <xdr:cNvPr id="25" name="ID_F4D51A1CBEE046059CF6AF7B29703547"/>
        <xdr:cNvPicPr>
          <a:picLocks noChangeAspect="1"/>
        </xdr:cNvPicPr>
      </xdr:nvPicPr>
      <xdr:blipFill>
        <a:blip r:embed="rId22"/>
        <a:stretch>
          <a:fillRect/>
        </a:stretch>
      </xdr:blipFill>
      <xdr:spPr>
        <a:xfrm>
          <a:off x="7288530" y="38746430"/>
          <a:ext cx="750570" cy="518795"/>
        </a:xfrm>
        <a:prstGeom prst="rect">
          <a:avLst/>
        </a:prstGeom>
        <a:noFill/>
        <a:ln w="9525">
          <a:noFill/>
        </a:ln>
      </xdr:spPr>
    </xdr:pic>
    <xdr:clientData/>
  </xdr:twoCellAnchor>
  <xdr:twoCellAnchor editAs="oneCell">
    <xdr:from>
      <xdr:col>9</xdr:col>
      <xdr:colOff>179070</xdr:colOff>
      <xdr:row>49</xdr:row>
      <xdr:rowOff>349250</xdr:rowOff>
    </xdr:from>
    <xdr:to>
      <xdr:col>10</xdr:col>
      <xdr:colOff>0</xdr:colOff>
      <xdr:row>49</xdr:row>
      <xdr:rowOff>857250</xdr:rowOff>
    </xdr:to>
    <xdr:pic>
      <xdr:nvPicPr>
        <xdr:cNvPr id="26" name="ID_D47BD182742C413FB9065C6DECF4FCAD" descr="1"/>
        <xdr:cNvPicPr>
          <a:picLocks noChangeAspect="1"/>
        </xdr:cNvPicPr>
      </xdr:nvPicPr>
      <xdr:blipFill>
        <a:blip r:embed="rId23"/>
        <a:stretch>
          <a:fillRect/>
        </a:stretch>
      </xdr:blipFill>
      <xdr:spPr>
        <a:xfrm>
          <a:off x="7341870" y="40138350"/>
          <a:ext cx="697230" cy="508000"/>
        </a:xfrm>
        <a:prstGeom prst="rect">
          <a:avLst/>
        </a:prstGeom>
        <a:noFill/>
        <a:ln w="9525">
          <a:noFill/>
        </a:ln>
      </xdr:spPr>
    </xdr:pic>
    <xdr:clientData/>
  </xdr:twoCellAnchor>
  <xdr:twoCellAnchor editAs="oneCell">
    <xdr:from>
      <xdr:col>9</xdr:col>
      <xdr:colOff>191135</xdr:colOff>
      <xdr:row>50</xdr:row>
      <xdr:rowOff>329565</xdr:rowOff>
    </xdr:from>
    <xdr:to>
      <xdr:col>10</xdr:col>
      <xdr:colOff>0</xdr:colOff>
      <xdr:row>50</xdr:row>
      <xdr:rowOff>771525</xdr:rowOff>
    </xdr:to>
    <xdr:pic>
      <xdr:nvPicPr>
        <xdr:cNvPr id="27" name="ID_C1E5C0FE31FE4F76BC8A4293BC851BDD" descr="095"/>
        <xdr:cNvPicPr>
          <a:picLocks noChangeAspect="1"/>
        </xdr:cNvPicPr>
      </xdr:nvPicPr>
      <xdr:blipFill>
        <a:blip r:embed="rId17"/>
        <a:stretch>
          <a:fillRect/>
        </a:stretch>
      </xdr:blipFill>
      <xdr:spPr>
        <a:xfrm>
          <a:off x="7353935" y="41185465"/>
          <a:ext cx="685165" cy="441960"/>
        </a:xfrm>
        <a:prstGeom prst="rect">
          <a:avLst/>
        </a:prstGeom>
        <a:noFill/>
        <a:ln w="9525">
          <a:noFill/>
        </a:ln>
      </xdr:spPr>
    </xdr:pic>
    <xdr:clientData/>
  </xdr:twoCellAnchor>
  <xdr:twoCellAnchor editAs="oneCell">
    <xdr:from>
      <xdr:col>9</xdr:col>
      <xdr:colOff>127000</xdr:colOff>
      <xdr:row>51</xdr:row>
      <xdr:rowOff>122555</xdr:rowOff>
    </xdr:from>
    <xdr:to>
      <xdr:col>10</xdr:col>
      <xdr:colOff>0</xdr:colOff>
      <xdr:row>51</xdr:row>
      <xdr:rowOff>638175</xdr:rowOff>
    </xdr:to>
    <xdr:pic>
      <xdr:nvPicPr>
        <xdr:cNvPr id="28" name="ID_A84C653725C046798FD9E4B9A67E604A" descr="162"/>
        <xdr:cNvPicPr>
          <a:picLocks noChangeAspect="1"/>
        </xdr:cNvPicPr>
      </xdr:nvPicPr>
      <xdr:blipFill>
        <a:blip r:embed="rId24"/>
        <a:stretch>
          <a:fillRect/>
        </a:stretch>
      </xdr:blipFill>
      <xdr:spPr>
        <a:xfrm>
          <a:off x="7289800" y="41892855"/>
          <a:ext cx="749300" cy="515620"/>
        </a:xfrm>
        <a:prstGeom prst="rect">
          <a:avLst/>
        </a:prstGeom>
        <a:noFill/>
        <a:ln w="9525">
          <a:noFill/>
        </a:ln>
      </xdr:spPr>
    </xdr:pic>
    <xdr:clientData/>
  </xdr:twoCellAnchor>
  <xdr:twoCellAnchor editAs="oneCell">
    <xdr:from>
      <xdr:col>9</xdr:col>
      <xdr:colOff>102235</xdr:colOff>
      <xdr:row>52</xdr:row>
      <xdr:rowOff>207010</xdr:rowOff>
    </xdr:from>
    <xdr:to>
      <xdr:col>10</xdr:col>
      <xdr:colOff>0</xdr:colOff>
      <xdr:row>52</xdr:row>
      <xdr:rowOff>751840</xdr:rowOff>
    </xdr:to>
    <xdr:pic>
      <xdr:nvPicPr>
        <xdr:cNvPr id="29" name="ID_7FB110980A7D468082BDF1E5F31A2F2F" descr="079"/>
        <xdr:cNvPicPr>
          <a:picLocks noChangeAspect="1"/>
        </xdr:cNvPicPr>
      </xdr:nvPicPr>
      <xdr:blipFill>
        <a:blip r:embed="rId25"/>
        <a:stretch>
          <a:fillRect/>
        </a:stretch>
      </xdr:blipFill>
      <xdr:spPr>
        <a:xfrm>
          <a:off x="7265035" y="42739310"/>
          <a:ext cx="774065" cy="544830"/>
        </a:xfrm>
        <a:prstGeom prst="rect">
          <a:avLst/>
        </a:prstGeom>
        <a:noFill/>
        <a:ln w="9525">
          <a:noFill/>
        </a:ln>
      </xdr:spPr>
    </xdr:pic>
    <xdr:clientData/>
  </xdr:twoCellAnchor>
  <xdr:twoCellAnchor editAs="oneCell">
    <xdr:from>
      <xdr:col>9</xdr:col>
      <xdr:colOff>96520</xdr:colOff>
      <xdr:row>53</xdr:row>
      <xdr:rowOff>200025</xdr:rowOff>
    </xdr:from>
    <xdr:to>
      <xdr:col>9</xdr:col>
      <xdr:colOff>765175</xdr:colOff>
      <xdr:row>53</xdr:row>
      <xdr:rowOff>808990</xdr:rowOff>
    </xdr:to>
    <xdr:pic>
      <xdr:nvPicPr>
        <xdr:cNvPr id="30" name="ID_420E24A2E84A413D8787D890E48A697B" descr="H_P_8186 拷贝"/>
        <xdr:cNvPicPr>
          <a:picLocks noChangeAspect="1"/>
        </xdr:cNvPicPr>
      </xdr:nvPicPr>
      <xdr:blipFill>
        <a:blip r:embed="rId26"/>
        <a:stretch>
          <a:fillRect/>
        </a:stretch>
      </xdr:blipFill>
      <xdr:spPr>
        <a:xfrm>
          <a:off x="7259320" y="43672125"/>
          <a:ext cx="668655" cy="608965"/>
        </a:xfrm>
        <a:prstGeom prst="rect">
          <a:avLst/>
        </a:prstGeom>
        <a:noFill/>
        <a:ln w="9525">
          <a:noFill/>
        </a:ln>
      </xdr:spPr>
    </xdr:pic>
    <xdr:clientData/>
  </xdr:twoCellAnchor>
  <xdr:twoCellAnchor editAs="oneCell">
    <xdr:from>
      <xdr:col>9</xdr:col>
      <xdr:colOff>30480</xdr:colOff>
      <xdr:row>54</xdr:row>
      <xdr:rowOff>200025</xdr:rowOff>
    </xdr:from>
    <xdr:to>
      <xdr:col>9</xdr:col>
      <xdr:colOff>762635</xdr:colOff>
      <xdr:row>54</xdr:row>
      <xdr:rowOff>809625</xdr:rowOff>
    </xdr:to>
    <xdr:pic>
      <xdr:nvPicPr>
        <xdr:cNvPr id="31" name="ID_C999D356D5CE44B0A64B634475CC49EA"/>
        <xdr:cNvPicPr>
          <a:picLocks noChangeAspect="1"/>
        </xdr:cNvPicPr>
      </xdr:nvPicPr>
      <xdr:blipFill>
        <a:blip r:embed="rId27"/>
        <a:stretch>
          <a:fillRect/>
        </a:stretch>
      </xdr:blipFill>
      <xdr:spPr>
        <a:xfrm>
          <a:off x="7193280" y="44586525"/>
          <a:ext cx="732155" cy="609600"/>
        </a:xfrm>
        <a:prstGeom prst="rect">
          <a:avLst/>
        </a:prstGeom>
        <a:noFill/>
        <a:ln w="9525">
          <a:noFill/>
        </a:ln>
      </xdr:spPr>
    </xdr:pic>
    <xdr:clientData/>
  </xdr:twoCellAnchor>
  <xdr:twoCellAnchor editAs="oneCell">
    <xdr:from>
      <xdr:col>9</xdr:col>
      <xdr:colOff>127635</xdr:colOff>
      <xdr:row>55</xdr:row>
      <xdr:rowOff>584200</xdr:rowOff>
    </xdr:from>
    <xdr:to>
      <xdr:col>10</xdr:col>
      <xdr:colOff>0</xdr:colOff>
      <xdr:row>55</xdr:row>
      <xdr:rowOff>1143000</xdr:rowOff>
    </xdr:to>
    <xdr:pic>
      <xdr:nvPicPr>
        <xdr:cNvPr id="32" name="ID_6B212AC3D4884C28A37651E478FEF809" descr="1"/>
        <xdr:cNvPicPr>
          <a:picLocks noChangeAspect="1"/>
        </xdr:cNvPicPr>
      </xdr:nvPicPr>
      <xdr:blipFill>
        <a:blip r:embed="rId28"/>
        <a:stretch>
          <a:fillRect/>
        </a:stretch>
      </xdr:blipFill>
      <xdr:spPr>
        <a:xfrm>
          <a:off x="7290435" y="46037500"/>
          <a:ext cx="748665" cy="558800"/>
        </a:xfrm>
        <a:prstGeom prst="rect">
          <a:avLst/>
        </a:prstGeom>
        <a:noFill/>
        <a:ln w="9525">
          <a:noFill/>
        </a:ln>
      </xdr:spPr>
    </xdr:pic>
    <xdr:clientData/>
  </xdr:twoCellAnchor>
  <xdr:twoCellAnchor editAs="oneCell">
    <xdr:from>
      <xdr:col>9</xdr:col>
      <xdr:colOff>64135</xdr:colOff>
      <xdr:row>56</xdr:row>
      <xdr:rowOff>184150</xdr:rowOff>
    </xdr:from>
    <xdr:to>
      <xdr:col>10</xdr:col>
      <xdr:colOff>0</xdr:colOff>
      <xdr:row>56</xdr:row>
      <xdr:rowOff>762000</xdr:rowOff>
    </xdr:to>
    <xdr:pic>
      <xdr:nvPicPr>
        <xdr:cNvPr id="33" name="ID_33B713CFC0E6400099884990E3A93543"/>
        <xdr:cNvPicPr>
          <a:picLocks noChangeAspect="1"/>
        </xdr:cNvPicPr>
      </xdr:nvPicPr>
      <xdr:blipFill>
        <a:blip r:embed="rId29"/>
        <a:stretch>
          <a:fillRect/>
        </a:stretch>
      </xdr:blipFill>
      <xdr:spPr>
        <a:xfrm>
          <a:off x="7226935" y="47466250"/>
          <a:ext cx="812165" cy="577850"/>
        </a:xfrm>
        <a:prstGeom prst="rect">
          <a:avLst/>
        </a:prstGeom>
        <a:noFill/>
        <a:ln w="9525">
          <a:noFill/>
        </a:ln>
      </xdr:spPr>
    </xdr:pic>
    <xdr:clientData/>
  </xdr:twoCellAnchor>
  <xdr:twoCellAnchor editAs="oneCell">
    <xdr:from>
      <xdr:col>9</xdr:col>
      <xdr:colOff>63500</xdr:colOff>
      <xdr:row>57</xdr:row>
      <xdr:rowOff>193675</xdr:rowOff>
    </xdr:from>
    <xdr:to>
      <xdr:col>10</xdr:col>
      <xdr:colOff>12065</xdr:colOff>
      <xdr:row>57</xdr:row>
      <xdr:rowOff>771525</xdr:rowOff>
    </xdr:to>
    <xdr:pic>
      <xdr:nvPicPr>
        <xdr:cNvPr id="34" name="ID_9A09B419EB8D4087BF57C2D94A28F0A2"/>
        <xdr:cNvPicPr>
          <a:picLocks noChangeAspect="1"/>
        </xdr:cNvPicPr>
      </xdr:nvPicPr>
      <xdr:blipFill>
        <a:blip r:embed="rId30"/>
        <a:stretch>
          <a:fillRect/>
        </a:stretch>
      </xdr:blipFill>
      <xdr:spPr>
        <a:xfrm>
          <a:off x="7226300" y="48440975"/>
          <a:ext cx="824865" cy="577850"/>
        </a:xfrm>
        <a:prstGeom prst="rect">
          <a:avLst/>
        </a:prstGeom>
        <a:noFill/>
        <a:ln w="9525">
          <a:noFill/>
        </a:ln>
      </xdr:spPr>
    </xdr:pic>
    <xdr:clientData/>
  </xdr:twoCellAnchor>
  <xdr:twoCellAnchor editAs="oneCell">
    <xdr:from>
      <xdr:col>9</xdr:col>
      <xdr:colOff>86995</xdr:colOff>
      <xdr:row>58</xdr:row>
      <xdr:rowOff>184150</xdr:rowOff>
    </xdr:from>
    <xdr:to>
      <xdr:col>9</xdr:col>
      <xdr:colOff>741045</xdr:colOff>
      <xdr:row>58</xdr:row>
      <xdr:rowOff>676275</xdr:rowOff>
    </xdr:to>
    <xdr:pic>
      <xdr:nvPicPr>
        <xdr:cNvPr id="35" name="ID_14AD69EE826248808666DB20A7830ACA" descr="187"/>
        <xdr:cNvPicPr>
          <a:picLocks noChangeAspect="1"/>
        </xdr:cNvPicPr>
      </xdr:nvPicPr>
      <xdr:blipFill>
        <a:blip r:embed="rId31"/>
        <a:stretch>
          <a:fillRect/>
        </a:stretch>
      </xdr:blipFill>
      <xdr:spPr>
        <a:xfrm>
          <a:off x="7249795" y="49422050"/>
          <a:ext cx="654050" cy="492125"/>
        </a:xfrm>
        <a:prstGeom prst="rect">
          <a:avLst/>
        </a:prstGeom>
        <a:noFill/>
        <a:ln w="9525">
          <a:noFill/>
        </a:ln>
      </xdr:spPr>
    </xdr:pic>
    <xdr:clientData/>
  </xdr:twoCellAnchor>
  <xdr:twoCellAnchor editAs="oneCell">
    <xdr:from>
      <xdr:col>9</xdr:col>
      <xdr:colOff>56515</xdr:colOff>
      <xdr:row>59</xdr:row>
      <xdr:rowOff>277495</xdr:rowOff>
    </xdr:from>
    <xdr:to>
      <xdr:col>10</xdr:col>
      <xdr:colOff>0</xdr:colOff>
      <xdr:row>59</xdr:row>
      <xdr:rowOff>885825</xdr:rowOff>
    </xdr:to>
    <xdr:pic>
      <xdr:nvPicPr>
        <xdr:cNvPr id="36" name="ID_5B85B27E0A3E4B7FBD3A0A115B23949B" descr="1"/>
        <xdr:cNvPicPr>
          <a:picLocks noChangeAspect="1"/>
        </xdr:cNvPicPr>
      </xdr:nvPicPr>
      <xdr:blipFill>
        <a:blip r:embed="rId32"/>
        <a:stretch>
          <a:fillRect/>
        </a:stretch>
      </xdr:blipFill>
      <xdr:spPr>
        <a:xfrm>
          <a:off x="7219315" y="50429795"/>
          <a:ext cx="819785" cy="608330"/>
        </a:xfrm>
        <a:prstGeom prst="rect">
          <a:avLst/>
        </a:prstGeom>
        <a:noFill/>
        <a:ln w="9525">
          <a:noFill/>
        </a:ln>
      </xdr:spPr>
    </xdr:pic>
    <xdr:clientData/>
  </xdr:twoCellAnchor>
  <xdr:twoCellAnchor editAs="oneCell">
    <xdr:from>
      <xdr:col>9</xdr:col>
      <xdr:colOff>136525</xdr:colOff>
      <xdr:row>60</xdr:row>
      <xdr:rowOff>189865</xdr:rowOff>
    </xdr:from>
    <xdr:to>
      <xdr:col>10</xdr:col>
      <xdr:colOff>5715</xdr:colOff>
      <xdr:row>60</xdr:row>
      <xdr:rowOff>742950</xdr:rowOff>
    </xdr:to>
    <xdr:pic>
      <xdr:nvPicPr>
        <xdr:cNvPr id="37" name="ID_250B43A4A32C45B4A0581CBDA6293D2F" descr="096"/>
        <xdr:cNvPicPr>
          <a:picLocks noChangeAspect="1"/>
        </xdr:cNvPicPr>
      </xdr:nvPicPr>
      <xdr:blipFill>
        <a:blip r:embed="rId33"/>
        <a:stretch>
          <a:fillRect/>
        </a:stretch>
      </xdr:blipFill>
      <xdr:spPr>
        <a:xfrm>
          <a:off x="7299325" y="51408965"/>
          <a:ext cx="745490" cy="55308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05"/>
  <sheetViews>
    <sheetView tabSelected="1" zoomScale="130" zoomScaleNormal="130" topLeftCell="A278" workbookViewId="0">
      <selection activeCell="C279" sqref="C279:D279"/>
    </sheetView>
  </sheetViews>
  <sheetFormatPr defaultColWidth="8.89166666666667" defaultRowHeight="13.5"/>
  <cols>
    <col min="1" max="1" width="4.88333333333333" style="61" customWidth="1"/>
    <col min="2" max="2" width="13.675" style="61" customWidth="1"/>
    <col min="4" max="4" width="38.1083333333333" customWidth="1"/>
    <col min="5" max="5" width="8.95833333333333" style="61" customWidth="1"/>
    <col min="6" max="6" width="9.10833333333333" style="61" customWidth="1"/>
    <col min="7" max="7" width="5.75833333333333" style="61" customWidth="1"/>
    <col min="8" max="10" width="6.88333333333333" style="61" customWidth="1"/>
    <col min="11" max="11" width="18.1083333333333" customWidth="1"/>
  </cols>
  <sheetData>
    <row r="1" ht="49" customHeight="1" spans="1:11">
      <c r="A1" s="80" t="s">
        <v>0</v>
      </c>
      <c r="B1" s="80"/>
      <c r="C1" s="80"/>
      <c r="D1" s="80"/>
      <c r="E1" s="80"/>
      <c r="F1" s="80"/>
      <c r="G1" s="80"/>
      <c r="H1" s="80"/>
      <c r="I1" s="80"/>
      <c r="J1" s="80"/>
      <c r="K1" s="80"/>
    </row>
    <row r="2" ht="37" customHeight="1" spans="1:11">
      <c r="A2" s="81" t="s">
        <v>1</v>
      </c>
      <c r="B2" s="78"/>
      <c r="C2" s="78"/>
      <c r="D2" s="78"/>
      <c r="E2" s="78"/>
      <c r="F2" s="78"/>
      <c r="G2" s="78"/>
      <c r="H2" s="78"/>
      <c r="I2" s="78"/>
      <c r="J2" s="78"/>
      <c r="K2" s="78"/>
    </row>
    <row r="3" ht="25.5" spans="1:11">
      <c r="A3" s="64" t="s">
        <v>2</v>
      </c>
      <c r="B3" s="64" t="s">
        <v>3</v>
      </c>
      <c r="C3" s="64" t="s">
        <v>4</v>
      </c>
      <c r="D3" s="64" t="s">
        <v>5</v>
      </c>
      <c r="E3" s="64" t="s">
        <v>6</v>
      </c>
      <c r="F3" s="64" t="s">
        <v>7</v>
      </c>
      <c r="G3" s="64"/>
      <c r="H3" s="64"/>
      <c r="I3" s="64"/>
      <c r="J3" s="64"/>
      <c r="K3" s="64" t="s">
        <v>8</v>
      </c>
    </row>
    <row r="4" s="60" customFormat="1" ht="94.5" spans="1:11">
      <c r="A4" s="67">
        <v>1</v>
      </c>
      <c r="B4" s="67" t="s">
        <v>9</v>
      </c>
      <c r="C4" s="68" t="s">
        <v>10</v>
      </c>
      <c r="D4" s="68" t="s">
        <v>11</v>
      </c>
      <c r="E4" s="67">
        <v>6</v>
      </c>
      <c r="F4" s="67" t="s">
        <v>12</v>
      </c>
      <c r="G4" s="67"/>
      <c r="H4" s="67"/>
      <c r="I4" s="67"/>
      <c r="J4" s="67"/>
      <c r="K4" s="68" t="str">
        <f>_xlfn.DISPIMG("ID_EAE9D319E2294DC087320FA9BBD5B227",1)</f>
        <v>=DISPIMG("ID_EAE9D319E2294DC087320FA9BBD5B227",1)</v>
      </c>
    </row>
    <row r="5" ht="61" customHeight="1" spans="1:11">
      <c r="A5" s="67">
        <v>2</v>
      </c>
      <c r="B5" s="67" t="s">
        <v>13</v>
      </c>
      <c r="C5" s="67" t="s">
        <v>14</v>
      </c>
      <c r="D5" s="82" t="s">
        <v>15</v>
      </c>
      <c r="E5" s="67">
        <v>2</v>
      </c>
      <c r="F5" s="67" t="s">
        <v>16</v>
      </c>
      <c r="G5" s="67"/>
      <c r="H5" s="67"/>
      <c r="I5" s="67"/>
      <c r="J5" s="67"/>
      <c r="K5" s="67" t="str">
        <f>_xlfn.DISPIMG("ID_AD0F43FCCD7D4447BF370E5F508077C9",1)</f>
        <v>=DISPIMG("ID_AD0F43FCCD7D4447BF370E5F508077C9",1)</v>
      </c>
    </row>
    <row r="6" s="60" customFormat="1" ht="81" spans="1:11">
      <c r="A6" s="67">
        <v>3</v>
      </c>
      <c r="B6" s="67" t="s">
        <v>17</v>
      </c>
      <c r="C6" s="68" t="s">
        <v>18</v>
      </c>
      <c r="D6" s="68" t="s">
        <v>19</v>
      </c>
      <c r="E6" s="67">
        <v>2</v>
      </c>
      <c r="F6" s="67" t="s">
        <v>16</v>
      </c>
      <c r="G6" s="67"/>
      <c r="H6" s="67"/>
      <c r="I6" s="67"/>
      <c r="J6" s="67"/>
      <c r="K6" s="68" t="str">
        <f>_xlfn.DISPIMG("ID_4B3DA5007DC048C7865ED6ED0EE1C9DC",1)</f>
        <v>=DISPIMG("ID_4B3DA5007DC048C7865ED6ED0EE1C9DC",1)</v>
      </c>
    </row>
    <row r="7" s="60" customFormat="1" ht="121.5" spans="1:11">
      <c r="A7" s="67">
        <v>4</v>
      </c>
      <c r="B7" s="67" t="s">
        <v>20</v>
      </c>
      <c r="C7" s="68" t="s">
        <v>21</v>
      </c>
      <c r="D7" s="68" t="s">
        <v>22</v>
      </c>
      <c r="E7" s="67">
        <v>2</v>
      </c>
      <c r="F7" s="67" t="s">
        <v>23</v>
      </c>
      <c r="G7" s="67"/>
      <c r="H7" s="67"/>
      <c r="I7" s="67"/>
      <c r="J7" s="67"/>
      <c r="K7" s="68" t="str">
        <f>_xlfn.DISPIMG("ID_A998E64D71FC4863A131249BB3A1E9D6",1)</f>
        <v>=DISPIMG("ID_A998E64D71FC4863A131249BB3A1E9D6",1)</v>
      </c>
    </row>
    <row r="8" s="60" customFormat="1" ht="121.5" spans="1:11">
      <c r="A8" s="67">
        <v>5</v>
      </c>
      <c r="B8" s="67" t="s">
        <v>24</v>
      </c>
      <c r="C8" s="68" t="s">
        <v>21</v>
      </c>
      <c r="D8" s="68" t="s">
        <v>25</v>
      </c>
      <c r="E8" s="67">
        <v>2</v>
      </c>
      <c r="F8" s="67" t="s">
        <v>23</v>
      </c>
      <c r="G8" s="67"/>
      <c r="H8" s="67"/>
      <c r="I8" s="67"/>
      <c r="J8" s="67"/>
      <c r="K8" s="68" t="str">
        <f>_xlfn.DISPIMG("ID_039A2EFC2DB648D883DCE93F1C76E9C1",1)</f>
        <v>=DISPIMG("ID_039A2EFC2DB648D883DCE93F1C76E9C1",1)</v>
      </c>
    </row>
    <row r="9" s="60" customFormat="1" ht="121.5" spans="1:11">
      <c r="A9" s="67">
        <v>6</v>
      </c>
      <c r="B9" s="67" t="s">
        <v>26</v>
      </c>
      <c r="C9" s="68" t="s">
        <v>27</v>
      </c>
      <c r="D9" s="68" t="s">
        <v>28</v>
      </c>
      <c r="E9" s="67">
        <v>2</v>
      </c>
      <c r="F9" s="67" t="s">
        <v>23</v>
      </c>
      <c r="G9" s="67"/>
      <c r="H9" s="67"/>
      <c r="I9" s="67"/>
      <c r="J9" s="67"/>
      <c r="K9" s="68" t="str">
        <f>_xlfn.DISPIMG("ID_210162C4C63744B0A4F22858B89F67FB",1)</f>
        <v>=DISPIMG("ID_210162C4C63744B0A4F22858B89F67FB",1)</v>
      </c>
    </row>
    <row r="10" s="60" customFormat="1" ht="121.5" spans="1:11">
      <c r="A10" s="67">
        <v>7</v>
      </c>
      <c r="B10" s="67" t="s">
        <v>29</v>
      </c>
      <c r="C10" s="68" t="s">
        <v>30</v>
      </c>
      <c r="D10" s="68" t="s">
        <v>31</v>
      </c>
      <c r="E10" s="67">
        <v>2</v>
      </c>
      <c r="F10" s="67" t="s">
        <v>23</v>
      </c>
      <c r="G10" s="67"/>
      <c r="H10" s="67"/>
      <c r="I10" s="67"/>
      <c r="J10" s="67"/>
      <c r="K10" s="68" t="str">
        <f>_xlfn.DISPIMG("ID_3EF51A7BAF9E42D08C9B5F2F772CA007",1)</f>
        <v>=DISPIMG("ID_3EF51A7BAF9E42D08C9B5F2F772CA007",1)</v>
      </c>
    </row>
    <row r="11" s="60" customFormat="1" ht="121.5" spans="1:11">
      <c r="A11" s="67">
        <v>8</v>
      </c>
      <c r="B11" s="67" t="s">
        <v>32</v>
      </c>
      <c r="C11" s="68" t="s">
        <v>27</v>
      </c>
      <c r="D11" s="68" t="s">
        <v>33</v>
      </c>
      <c r="E11" s="67">
        <v>2</v>
      </c>
      <c r="F11" s="67" t="s">
        <v>23</v>
      </c>
      <c r="G11" s="67"/>
      <c r="H11" s="67"/>
      <c r="I11" s="67"/>
      <c r="J11" s="67"/>
      <c r="K11" s="68" t="str">
        <f>_xlfn.DISPIMG("ID_9DEB837A75214D3F9E8A73F3392E1812",1)</f>
        <v>=DISPIMG("ID_9DEB837A75214D3F9E8A73F3392E1812",1)</v>
      </c>
    </row>
    <row r="12" s="60" customFormat="1" ht="121.5" spans="1:11">
      <c r="A12" s="67">
        <v>9</v>
      </c>
      <c r="B12" s="67" t="s">
        <v>34</v>
      </c>
      <c r="C12" s="68" t="s">
        <v>35</v>
      </c>
      <c r="D12" s="68" t="s">
        <v>36</v>
      </c>
      <c r="E12" s="67">
        <v>6</v>
      </c>
      <c r="F12" s="67" t="s">
        <v>16</v>
      </c>
      <c r="G12" s="67"/>
      <c r="H12" s="67"/>
      <c r="I12" s="67"/>
      <c r="J12" s="67"/>
      <c r="K12" s="68" t="str">
        <f>_xlfn.DISPIMG("ID_7B6ED8E04A4E4F1090517EB5C5E4F5DF",1)</f>
        <v>=DISPIMG("ID_7B6ED8E04A4E4F1090517EB5C5E4F5DF",1)</v>
      </c>
    </row>
    <row r="13" ht="25.5" spans="1:11">
      <c r="A13" s="67">
        <v>10</v>
      </c>
      <c r="B13" s="67" t="s">
        <v>37</v>
      </c>
      <c r="C13" s="67" t="s">
        <v>38</v>
      </c>
      <c r="D13" s="83" t="s">
        <v>38</v>
      </c>
      <c r="E13" s="67">
        <v>2</v>
      </c>
      <c r="F13" s="67" t="s">
        <v>16</v>
      </c>
      <c r="G13" s="67"/>
      <c r="H13" s="67"/>
      <c r="I13" s="67"/>
      <c r="J13" s="67"/>
      <c r="K13" s="67"/>
    </row>
    <row r="14" ht="25.5" spans="1:11">
      <c r="A14" s="67">
        <v>11</v>
      </c>
      <c r="B14" s="67" t="s">
        <v>39</v>
      </c>
      <c r="C14" s="67" t="s">
        <v>40</v>
      </c>
      <c r="D14" s="84" t="s">
        <v>40</v>
      </c>
      <c r="E14" s="67">
        <v>3</v>
      </c>
      <c r="F14" s="67" t="s">
        <v>16</v>
      </c>
      <c r="G14" s="67"/>
      <c r="H14" s="67"/>
      <c r="I14" s="67"/>
      <c r="J14" s="67"/>
      <c r="K14" s="67"/>
    </row>
    <row r="15" ht="25.5" spans="1:11">
      <c r="A15" s="67">
        <v>12</v>
      </c>
      <c r="B15" s="67" t="s">
        <v>41</v>
      </c>
      <c r="C15" s="67" t="s">
        <v>42</v>
      </c>
      <c r="D15" s="84" t="s">
        <v>42</v>
      </c>
      <c r="E15" s="67">
        <v>1</v>
      </c>
      <c r="F15" s="67" t="s">
        <v>16</v>
      </c>
      <c r="G15" s="67"/>
      <c r="H15" s="67"/>
      <c r="I15" s="67"/>
      <c r="J15" s="67"/>
      <c r="K15" s="67"/>
    </row>
    <row r="16" ht="25.5" spans="1:11">
      <c r="A16" s="67">
        <v>13</v>
      </c>
      <c r="B16" s="67" t="s">
        <v>43</v>
      </c>
      <c r="C16" s="67" t="s">
        <v>44</v>
      </c>
      <c r="D16" s="83" t="s">
        <v>44</v>
      </c>
      <c r="E16" s="67">
        <v>1</v>
      </c>
      <c r="F16" s="67" t="s">
        <v>16</v>
      </c>
      <c r="G16" s="67"/>
      <c r="H16" s="67"/>
      <c r="I16" s="67"/>
      <c r="J16" s="67"/>
      <c r="K16" s="67"/>
    </row>
    <row r="17" s="74" customFormat="1" ht="45" customHeight="1" spans="1:11">
      <c r="A17" s="81" t="s">
        <v>45</v>
      </c>
      <c r="B17" s="78"/>
      <c r="C17" s="78"/>
      <c r="D17" s="78"/>
      <c r="E17" s="78"/>
      <c r="F17" s="78"/>
      <c r="G17" s="78"/>
      <c r="H17" s="78"/>
      <c r="I17" s="78"/>
      <c r="J17" s="78"/>
      <c r="K17" s="78"/>
    </row>
    <row r="18" s="74" customFormat="1" ht="31" customHeight="1" spans="1:11">
      <c r="A18" s="85" t="s">
        <v>46</v>
      </c>
      <c r="B18" s="86" t="s">
        <v>47</v>
      </c>
      <c r="C18" s="85" t="s">
        <v>3</v>
      </c>
      <c r="D18" s="85" t="s">
        <v>48</v>
      </c>
      <c r="E18" s="85" t="s">
        <v>6</v>
      </c>
      <c r="F18" s="85" t="s">
        <v>7</v>
      </c>
      <c r="G18" s="87"/>
      <c r="H18" s="88"/>
      <c r="I18" s="87"/>
      <c r="J18" s="88"/>
      <c r="K18" s="85" t="s">
        <v>49</v>
      </c>
    </row>
    <row r="19" s="75" customFormat="1" ht="31" customHeight="1" spans="1:11">
      <c r="A19" s="89"/>
      <c r="B19" s="90"/>
      <c r="C19" s="89"/>
      <c r="D19" s="89"/>
      <c r="E19" s="89"/>
      <c r="F19" s="89"/>
      <c r="G19" s="91"/>
      <c r="H19" s="91"/>
      <c r="I19" s="91"/>
      <c r="J19" s="91"/>
      <c r="K19" s="89"/>
    </row>
    <row r="20" s="76" customFormat="1" ht="182" customHeight="1" spans="1:12">
      <c r="A20" s="92">
        <v>1</v>
      </c>
      <c r="B20" s="93"/>
      <c r="C20" s="94" t="s">
        <v>50</v>
      </c>
      <c r="D20" s="24" t="s">
        <v>51</v>
      </c>
      <c r="E20" s="95">
        <v>1</v>
      </c>
      <c r="F20" s="95" t="s">
        <v>16</v>
      </c>
      <c r="G20" s="95"/>
      <c r="H20" s="92"/>
      <c r="I20" s="95"/>
      <c r="J20" s="92"/>
      <c r="K20" s="36" t="str">
        <f>_xlfn.DISPIMG("ID_E61F6275C9EE43E49B95EB230AC5F2C6",1)</f>
        <v>=DISPIMG("ID_E61F6275C9EE43E49B95EB230AC5F2C6",1)</v>
      </c>
      <c r="L20" s="77"/>
    </row>
    <row r="21" s="76" customFormat="1" ht="182" customHeight="1" spans="1:12">
      <c r="A21" s="92">
        <v>2</v>
      </c>
      <c r="B21" s="93"/>
      <c r="C21" s="94" t="s">
        <v>52</v>
      </c>
      <c r="D21" s="24" t="s">
        <v>53</v>
      </c>
      <c r="E21" s="95">
        <v>2</v>
      </c>
      <c r="F21" s="95" t="s">
        <v>16</v>
      </c>
      <c r="G21" s="95"/>
      <c r="H21" s="92"/>
      <c r="I21" s="95"/>
      <c r="J21" s="92"/>
      <c r="K21" s="36" t="str">
        <f>_xlfn.DISPIMG("ID_7E3500239DD54A038CFE567CA3FD48D8",1)</f>
        <v>=DISPIMG("ID_7E3500239DD54A038CFE567CA3FD48D8",1)</v>
      </c>
      <c r="L21" s="77"/>
    </row>
    <row r="22" s="76" customFormat="1" ht="80" customHeight="1" spans="1:11">
      <c r="A22" s="92">
        <v>3</v>
      </c>
      <c r="B22" s="93"/>
      <c r="C22" s="94" t="s">
        <v>54</v>
      </c>
      <c r="D22" s="96" t="s">
        <v>55</v>
      </c>
      <c r="E22" s="94">
        <v>1</v>
      </c>
      <c r="F22" s="94" t="s">
        <v>16</v>
      </c>
      <c r="G22" s="94"/>
      <c r="H22" s="92"/>
      <c r="I22" s="95"/>
      <c r="J22" s="92"/>
      <c r="K22" s="36" t="str">
        <f>_xlfn.DISPIMG("ID_6F47F8F5415940C4910D5698B065B3F6",1)</f>
        <v>=DISPIMG("ID_6F47F8F5415940C4910D5698B065B3F6",1)</v>
      </c>
    </row>
    <row r="23" s="76" customFormat="1" ht="99.95" customHeight="1" spans="1:11">
      <c r="A23" s="92">
        <v>4</v>
      </c>
      <c r="B23" s="93"/>
      <c r="C23" s="97" t="s">
        <v>56</v>
      </c>
      <c r="D23" s="98" t="s">
        <v>57</v>
      </c>
      <c r="E23" s="99">
        <v>2</v>
      </c>
      <c r="F23" s="94" t="s">
        <v>58</v>
      </c>
      <c r="G23" s="27"/>
      <c r="H23" s="92"/>
      <c r="I23" s="94"/>
      <c r="J23" s="92"/>
      <c r="K23" s="120" t="str">
        <f>_xlfn.DISPIMG("ID_7E50798FAB384EAA89362A4AA07747D1",1)</f>
        <v>=DISPIMG("ID_7E50798FAB384EAA89362A4AA07747D1",1)</v>
      </c>
    </row>
    <row r="24" s="76" customFormat="1" ht="99.95" customHeight="1" spans="1:11">
      <c r="A24" s="92">
        <v>5</v>
      </c>
      <c r="B24" s="93"/>
      <c r="C24" s="97" t="s">
        <v>59</v>
      </c>
      <c r="D24" s="98" t="s">
        <v>60</v>
      </c>
      <c r="E24" s="99">
        <v>1</v>
      </c>
      <c r="F24" s="94" t="s">
        <v>58</v>
      </c>
      <c r="G24" s="27"/>
      <c r="H24" s="92"/>
      <c r="I24" s="94"/>
      <c r="J24" s="92"/>
      <c r="K24" s="120" t="str">
        <f>_xlfn.DISPIMG("ID_54D09FA34B114CBFA2383D9428CEB921",1)</f>
        <v>=DISPIMG("ID_54D09FA34B114CBFA2383D9428CEB921",1)</v>
      </c>
    </row>
    <row r="25" s="76" customFormat="1" ht="89" customHeight="1" spans="1:11">
      <c r="A25" s="92">
        <v>6</v>
      </c>
      <c r="B25" s="93"/>
      <c r="C25" s="97" t="s">
        <v>61</v>
      </c>
      <c r="D25" s="98" t="s">
        <v>62</v>
      </c>
      <c r="E25" s="99">
        <v>2</v>
      </c>
      <c r="F25" s="94" t="s">
        <v>58</v>
      </c>
      <c r="G25" s="99"/>
      <c r="H25" s="92"/>
      <c r="I25" s="94"/>
      <c r="J25" s="92"/>
      <c r="K25" s="120" t="str">
        <f>_xlfn.DISPIMG("ID_8BA4099B08024025B1D186AC10DCF8F6",1)</f>
        <v>=DISPIMG("ID_8BA4099B08024025B1D186AC10DCF8F6",1)</v>
      </c>
    </row>
    <row r="26" s="76" customFormat="1" ht="86" customHeight="1" spans="1:11">
      <c r="A26" s="92">
        <v>7</v>
      </c>
      <c r="B26" s="93"/>
      <c r="C26" s="100" t="s">
        <v>63</v>
      </c>
      <c r="D26" s="98" t="s">
        <v>64</v>
      </c>
      <c r="E26" s="100">
        <v>3</v>
      </c>
      <c r="F26" s="94" t="s">
        <v>58</v>
      </c>
      <c r="G26" s="100"/>
      <c r="H26" s="92"/>
      <c r="I26" s="94"/>
      <c r="J26" s="92"/>
      <c r="K26" s="121" t="str">
        <f>_xlfn.DISPIMG("ID_39131EC46B94480BAAD88422CA78505F",1)</f>
        <v>=DISPIMG("ID_39131EC46B94480BAAD88422CA78505F",1)</v>
      </c>
    </row>
    <row r="27" s="76" customFormat="1" ht="99.95" customHeight="1" spans="1:11">
      <c r="A27" s="92">
        <v>8</v>
      </c>
      <c r="B27" s="93"/>
      <c r="C27" s="94" t="s">
        <v>65</v>
      </c>
      <c r="D27" s="96" t="s">
        <v>66</v>
      </c>
      <c r="E27" s="94">
        <v>2</v>
      </c>
      <c r="F27" s="94" t="s">
        <v>23</v>
      </c>
      <c r="G27" s="94"/>
      <c r="H27" s="92"/>
      <c r="I27" s="94"/>
      <c r="J27" s="92"/>
      <c r="K27" s="36"/>
    </row>
    <row r="28" s="76" customFormat="1" ht="99.95" customHeight="1" spans="1:11">
      <c r="A28" s="92">
        <v>9</v>
      </c>
      <c r="B28" s="93"/>
      <c r="C28" s="18" t="s">
        <v>67</v>
      </c>
      <c r="D28" s="19" t="s">
        <v>68</v>
      </c>
      <c r="E28" s="18">
        <v>6</v>
      </c>
      <c r="F28" s="18" t="s">
        <v>23</v>
      </c>
      <c r="G28" s="18"/>
      <c r="H28" s="15"/>
      <c r="I28" s="18"/>
      <c r="J28" s="92"/>
      <c r="K28" s="34" t="str">
        <f>_xlfn.DISPIMG("ID_141A508F164046EF800FCC3691E74C6B",1)</f>
        <v>=DISPIMG("ID_141A508F164046EF800FCC3691E74C6B",1)</v>
      </c>
    </row>
    <row r="29" s="76" customFormat="1" ht="99.95" customHeight="1" spans="1:11">
      <c r="A29" s="92">
        <v>10</v>
      </c>
      <c r="B29" s="93"/>
      <c r="C29" s="94" t="s">
        <v>69</v>
      </c>
      <c r="D29" s="96" t="s">
        <v>70</v>
      </c>
      <c r="E29" s="94">
        <v>5</v>
      </c>
      <c r="F29" s="94" t="s">
        <v>23</v>
      </c>
      <c r="G29" s="94"/>
      <c r="H29" s="92"/>
      <c r="I29" s="94"/>
      <c r="J29" s="92"/>
      <c r="K29" s="36" t="str">
        <f>_xlfn.DISPIMG("ID_C6DD6E63F35247EDB6D85493B9C3DFEB",1)</f>
        <v>=DISPIMG("ID_C6DD6E63F35247EDB6D85493B9C3DFEB",1)</v>
      </c>
    </row>
    <row r="30" s="76" customFormat="1" ht="99.95" customHeight="1" spans="1:11">
      <c r="A30" s="92">
        <v>11</v>
      </c>
      <c r="B30" s="93"/>
      <c r="C30" s="94" t="s">
        <v>71</v>
      </c>
      <c r="D30" s="96" t="s">
        <v>72</v>
      </c>
      <c r="E30" s="94">
        <v>70</v>
      </c>
      <c r="F30" s="94" t="s">
        <v>23</v>
      </c>
      <c r="G30" s="94"/>
      <c r="H30" s="92"/>
      <c r="I30" s="94"/>
      <c r="J30" s="92"/>
      <c r="K30" s="36" t="str">
        <f>_xlfn.DISPIMG("ID_C7E4905210E04D9BA3ED603E92BE54C4",1)</f>
        <v>=DISPIMG("ID_C7E4905210E04D9BA3ED603E92BE54C4",1)</v>
      </c>
    </row>
    <row r="31" s="76" customFormat="1" ht="99.95" customHeight="1" spans="1:11">
      <c r="A31" s="92">
        <v>12</v>
      </c>
      <c r="B31" s="93"/>
      <c r="C31" s="94" t="s">
        <v>71</v>
      </c>
      <c r="D31" s="96" t="s">
        <v>73</v>
      </c>
      <c r="E31" s="94">
        <v>105</v>
      </c>
      <c r="F31" s="94" t="s">
        <v>23</v>
      </c>
      <c r="G31" s="94"/>
      <c r="H31" s="92"/>
      <c r="I31" s="94"/>
      <c r="J31" s="92"/>
      <c r="K31" s="36" t="str">
        <f>_xlfn.DISPIMG("ID_73E4462DD4164310A63C847E40D98BBC",1)</f>
        <v>=DISPIMG("ID_73E4462DD4164310A63C847E40D98BBC",1)</v>
      </c>
    </row>
    <row r="32" s="76" customFormat="1" ht="99.95" customHeight="1" spans="1:11">
      <c r="A32" s="92">
        <v>13</v>
      </c>
      <c r="B32" s="93"/>
      <c r="C32" s="94" t="s">
        <v>74</v>
      </c>
      <c r="D32" s="96" t="s">
        <v>75</v>
      </c>
      <c r="E32" s="94">
        <v>30</v>
      </c>
      <c r="F32" s="94" t="s">
        <v>23</v>
      </c>
      <c r="G32" s="94"/>
      <c r="H32" s="92"/>
      <c r="I32" s="94"/>
      <c r="J32" s="92"/>
      <c r="K32" s="36" t="str">
        <f>_xlfn.DISPIMG("ID_55BB3363F0BA48E8BF906EC33FB4097C",1)</f>
        <v>=DISPIMG("ID_55BB3363F0BA48E8BF906EC33FB4097C",1)</v>
      </c>
    </row>
    <row r="33" s="76" customFormat="1" ht="46" customHeight="1" spans="1:11">
      <c r="A33" s="92">
        <v>14</v>
      </c>
      <c r="B33" s="93"/>
      <c r="C33" s="94" t="s">
        <v>76</v>
      </c>
      <c r="D33" s="96" t="s">
        <v>77</v>
      </c>
      <c r="E33" s="94">
        <v>2</v>
      </c>
      <c r="F33" s="94" t="s">
        <v>23</v>
      </c>
      <c r="G33" s="94"/>
      <c r="H33" s="92"/>
      <c r="I33" s="94"/>
      <c r="J33" s="92"/>
      <c r="K33" s="36"/>
    </row>
    <row r="34" s="76" customFormat="1" ht="47" customHeight="1" spans="1:11">
      <c r="A34" s="92">
        <v>15</v>
      </c>
      <c r="B34" s="93"/>
      <c r="C34" s="94" t="s">
        <v>78</v>
      </c>
      <c r="D34" s="96" t="s">
        <v>79</v>
      </c>
      <c r="E34" s="94">
        <v>20</v>
      </c>
      <c r="F34" s="94" t="s">
        <v>16</v>
      </c>
      <c r="G34" s="94"/>
      <c r="H34" s="92"/>
      <c r="I34" s="94"/>
      <c r="J34" s="92"/>
      <c r="K34" s="36"/>
    </row>
    <row r="35" s="76" customFormat="1" ht="43" customHeight="1" spans="1:11">
      <c r="A35" s="92">
        <v>16</v>
      </c>
      <c r="B35" s="93"/>
      <c r="C35" s="94" t="s">
        <v>80</v>
      </c>
      <c r="D35" s="96" t="s">
        <v>81</v>
      </c>
      <c r="E35" s="94">
        <v>20</v>
      </c>
      <c r="F35" s="94" t="s">
        <v>23</v>
      </c>
      <c r="G35" s="94"/>
      <c r="H35" s="92"/>
      <c r="I35" s="94"/>
      <c r="J35" s="92"/>
      <c r="K35" s="36"/>
    </row>
    <row r="36" s="76" customFormat="1" ht="51" customHeight="1" spans="1:11">
      <c r="A36" s="92">
        <v>17</v>
      </c>
      <c r="B36" s="93"/>
      <c r="C36" s="94" t="s">
        <v>82</v>
      </c>
      <c r="D36" s="96" t="s">
        <v>83</v>
      </c>
      <c r="E36" s="94">
        <v>20</v>
      </c>
      <c r="F36" s="94" t="s">
        <v>23</v>
      </c>
      <c r="G36" s="94"/>
      <c r="H36" s="92"/>
      <c r="I36" s="94"/>
      <c r="J36" s="92"/>
      <c r="K36" s="36"/>
    </row>
    <row r="37" s="76" customFormat="1" ht="50" customHeight="1" spans="1:11">
      <c r="A37" s="92">
        <v>18</v>
      </c>
      <c r="B37" s="93"/>
      <c r="C37" s="94" t="s">
        <v>84</v>
      </c>
      <c r="D37" s="96" t="s">
        <v>85</v>
      </c>
      <c r="E37" s="94">
        <v>2</v>
      </c>
      <c r="F37" s="94" t="s">
        <v>23</v>
      </c>
      <c r="G37" s="94"/>
      <c r="H37" s="92"/>
      <c r="I37" s="94"/>
      <c r="J37" s="92"/>
      <c r="K37" s="36"/>
    </row>
    <row r="38" s="76" customFormat="1" ht="82" customHeight="1" spans="1:11">
      <c r="A38" s="92">
        <v>19</v>
      </c>
      <c r="B38" s="93"/>
      <c r="C38" s="94" t="s">
        <v>86</v>
      </c>
      <c r="D38" s="101" t="s">
        <v>87</v>
      </c>
      <c r="E38" s="102">
        <v>3</v>
      </c>
      <c r="F38" s="102" t="s">
        <v>58</v>
      </c>
      <c r="G38" s="102"/>
      <c r="H38" s="92"/>
      <c r="I38" s="102"/>
      <c r="J38" s="92"/>
      <c r="K38" s="122"/>
    </row>
    <row r="39" s="76" customFormat="1" ht="114.75" customHeight="1" spans="1:11">
      <c r="A39" s="92">
        <v>20</v>
      </c>
      <c r="B39" s="93"/>
      <c r="C39" s="94" t="s">
        <v>88</v>
      </c>
      <c r="D39" s="103" t="s">
        <v>89</v>
      </c>
      <c r="E39" s="94">
        <v>2</v>
      </c>
      <c r="F39" s="94" t="s">
        <v>23</v>
      </c>
      <c r="G39" s="94"/>
      <c r="H39" s="102"/>
      <c r="I39" s="102"/>
      <c r="J39" s="92"/>
      <c r="K39" s="122"/>
    </row>
    <row r="40" s="76" customFormat="1" ht="55.9" spans="1:11">
      <c r="A40" s="92">
        <v>21</v>
      </c>
      <c r="B40" s="93"/>
      <c r="C40" s="94" t="s">
        <v>90</v>
      </c>
      <c r="D40" s="96" t="s">
        <v>91</v>
      </c>
      <c r="E40" s="94">
        <v>2</v>
      </c>
      <c r="F40" s="94" t="s">
        <v>23</v>
      </c>
      <c r="G40" s="94"/>
      <c r="H40" s="102"/>
      <c r="I40" s="102"/>
      <c r="J40" s="92"/>
      <c r="K40" s="36" t="str">
        <f>_xlfn.DISPIMG("ID_8AF70AD1C9C849C88662D65AB644262A",1)</f>
        <v>=DISPIMG("ID_8AF70AD1C9C849C88662D65AB644262A",1)</v>
      </c>
    </row>
    <row r="41" s="75" customFormat="1" ht="99.95" customHeight="1" spans="1:11">
      <c r="A41" s="92">
        <v>22</v>
      </c>
      <c r="B41" s="93"/>
      <c r="C41" s="100" t="s">
        <v>92</v>
      </c>
      <c r="D41" s="98" t="s">
        <v>93</v>
      </c>
      <c r="E41" s="100">
        <v>1</v>
      </c>
      <c r="F41" s="94" t="s">
        <v>16</v>
      </c>
      <c r="G41" s="100"/>
      <c r="H41" s="102"/>
      <c r="I41" s="102"/>
      <c r="J41" s="92"/>
      <c r="K41" s="121" t="str">
        <f>_xlfn.DISPIMG("ID_22DEC26EE3174EFD9E9DB2683E1EC07F",1)</f>
        <v>=DISPIMG("ID_22DEC26EE3174EFD9E9DB2683E1EC07F",1)</v>
      </c>
    </row>
    <row r="42" s="75" customFormat="1" ht="99.95" customHeight="1" spans="1:11">
      <c r="A42" s="92">
        <v>23</v>
      </c>
      <c r="B42" s="104"/>
      <c r="C42" s="94" t="s">
        <v>94</v>
      </c>
      <c r="D42" s="96" t="s">
        <v>95</v>
      </c>
      <c r="E42" s="94">
        <v>1</v>
      </c>
      <c r="F42" s="94" t="s">
        <v>96</v>
      </c>
      <c r="G42" s="94"/>
      <c r="H42" s="102"/>
      <c r="I42" s="102"/>
      <c r="J42" s="92"/>
      <c r="K42" s="36" t="str">
        <f>_xlfn.DISPIMG("ID_6588AAF468BE47EE8EE8CBC134AD7ADA",1)</f>
        <v>=DISPIMG("ID_6588AAF468BE47EE8EE8CBC134AD7ADA",1)</v>
      </c>
    </row>
    <row r="43" s="76" customFormat="1" ht="99.95" customHeight="1" spans="1:11">
      <c r="A43" s="92">
        <v>24</v>
      </c>
      <c r="B43" s="105" t="s">
        <v>97</v>
      </c>
      <c r="C43" s="94" t="s">
        <v>98</v>
      </c>
      <c r="D43" s="24" t="s">
        <v>99</v>
      </c>
      <c r="E43" s="92">
        <v>4</v>
      </c>
      <c r="F43" s="92" t="s">
        <v>16</v>
      </c>
      <c r="G43" s="43"/>
      <c r="H43" s="92"/>
      <c r="I43" s="43"/>
      <c r="J43" s="92"/>
      <c r="K43" s="36"/>
    </row>
    <row r="44" s="77" customFormat="1" ht="180" spans="1:12">
      <c r="A44" s="92">
        <v>25</v>
      </c>
      <c r="B44" s="106"/>
      <c r="C44" s="106" t="s">
        <v>100</v>
      </c>
      <c r="D44" s="107" t="s">
        <v>101</v>
      </c>
      <c r="E44" s="92">
        <v>1</v>
      </c>
      <c r="F44" s="92" t="s">
        <v>16</v>
      </c>
      <c r="G44" s="92"/>
      <c r="H44" s="92"/>
      <c r="I44" s="92"/>
      <c r="J44" s="92"/>
      <c r="K44" s="123"/>
      <c r="L44" s="75"/>
    </row>
    <row r="45" s="77" customFormat="1" ht="93" customHeight="1" spans="1:12">
      <c r="A45" s="92">
        <v>26</v>
      </c>
      <c r="B45" s="106"/>
      <c r="C45" s="106" t="s">
        <v>102</v>
      </c>
      <c r="D45" s="107" t="s">
        <v>103</v>
      </c>
      <c r="E45" s="92">
        <v>1</v>
      </c>
      <c r="F45" s="92" t="s">
        <v>16</v>
      </c>
      <c r="G45" s="92"/>
      <c r="H45" s="92"/>
      <c r="I45" s="92"/>
      <c r="J45" s="92"/>
      <c r="K45" s="123"/>
      <c r="L45" s="75"/>
    </row>
    <row r="46" s="77" customFormat="1" ht="64" customHeight="1" spans="1:12">
      <c r="A46" s="92">
        <v>27</v>
      </c>
      <c r="B46" s="106"/>
      <c r="C46" s="106" t="s">
        <v>104</v>
      </c>
      <c r="D46" s="107" t="s">
        <v>105</v>
      </c>
      <c r="E46" s="92">
        <v>1</v>
      </c>
      <c r="F46" s="92" t="s">
        <v>16</v>
      </c>
      <c r="G46" s="92"/>
      <c r="H46" s="92"/>
      <c r="I46" s="92"/>
      <c r="J46" s="92"/>
      <c r="K46" s="123"/>
      <c r="L46" s="75"/>
    </row>
    <row r="47" s="75" customFormat="1" ht="69.75" customHeight="1" spans="1:11">
      <c r="A47" s="92">
        <v>28</v>
      </c>
      <c r="B47" s="106"/>
      <c r="C47" s="92" t="s">
        <v>106</v>
      </c>
      <c r="D47" s="96" t="s">
        <v>107</v>
      </c>
      <c r="E47" s="92">
        <v>2</v>
      </c>
      <c r="F47" s="92" t="s">
        <v>16</v>
      </c>
      <c r="G47" s="92"/>
      <c r="H47" s="92"/>
      <c r="I47" s="92"/>
      <c r="J47" s="92"/>
      <c r="K47" s="124"/>
    </row>
    <row r="48" s="75" customFormat="1" ht="69.75" customHeight="1" spans="1:11">
      <c r="A48" s="92">
        <v>29</v>
      </c>
      <c r="B48" s="106"/>
      <c r="C48" s="108" t="s">
        <v>108</v>
      </c>
      <c r="D48" s="96" t="s">
        <v>109</v>
      </c>
      <c r="E48" s="92">
        <v>300</v>
      </c>
      <c r="F48" s="92" t="s">
        <v>23</v>
      </c>
      <c r="G48" s="92"/>
      <c r="H48" s="92"/>
      <c r="I48" s="92"/>
      <c r="J48" s="92"/>
      <c r="K48" s="124"/>
    </row>
    <row r="49" s="78" customFormat="1" ht="45" customHeight="1" spans="1:16384">
      <c r="A49" s="81" t="s">
        <v>110</v>
      </c>
      <c r="B49" s="81"/>
      <c r="C49" s="81"/>
      <c r="D49" s="81"/>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1"/>
      <c r="EV49" s="81"/>
      <c r="EW49" s="81"/>
      <c r="EX49" s="81"/>
      <c r="EY49" s="81"/>
      <c r="EZ49" s="81"/>
      <c r="FA49" s="81"/>
      <c r="FB49" s="81"/>
      <c r="FC49" s="81"/>
      <c r="FD49" s="81"/>
      <c r="FE49" s="81"/>
      <c r="FF49" s="81"/>
      <c r="FG49" s="81"/>
      <c r="FH49" s="81"/>
      <c r="FI49" s="81"/>
      <c r="FJ49" s="81"/>
      <c r="FK49" s="81"/>
      <c r="FL49" s="81"/>
      <c r="FM49" s="81"/>
      <c r="FN49" s="81"/>
      <c r="FO49" s="81"/>
      <c r="FP49" s="81"/>
      <c r="FQ49" s="81"/>
      <c r="FR49" s="81"/>
      <c r="FS49" s="81"/>
      <c r="FT49" s="81"/>
      <c r="FU49" s="81"/>
      <c r="FV49" s="81"/>
      <c r="FW49" s="81"/>
      <c r="FX49" s="81"/>
      <c r="FY49" s="81"/>
      <c r="FZ49" s="81"/>
      <c r="GA49" s="81"/>
      <c r="GB49" s="81"/>
      <c r="GC49" s="81"/>
      <c r="GD49" s="81"/>
      <c r="GE49" s="81"/>
      <c r="GF49" s="81"/>
      <c r="GG49" s="81"/>
      <c r="GH49" s="81"/>
      <c r="GI49" s="81"/>
      <c r="GJ49" s="81"/>
      <c r="GK49" s="81"/>
      <c r="GL49" s="81"/>
      <c r="GM49" s="81"/>
      <c r="GN49" s="81"/>
      <c r="GO49" s="81"/>
      <c r="GP49" s="81"/>
      <c r="GQ49" s="81"/>
      <c r="GR49" s="81"/>
      <c r="GS49" s="81"/>
      <c r="GT49" s="81"/>
      <c r="GU49" s="81"/>
      <c r="GV49" s="81"/>
      <c r="GW49" s="81"/>
      <c r="GX49" s="81"/>
      <c r="GY49" s="81"/>
      <c r="GZ49" s="81"/>
      <c r="HA49" s="81"/>
      <c r="HB49" s="81"/>
      <c r="HC49" s="81"/>
      <c r="HD49" s="81"/>
      <c r="HE49" s="81"/>
      <c r="HF49" s="81"/>
      <c r="HG49" s="81"/>
      <c r="HH49" s="81"/>
      <c r="HI49" s="81"/>
      <c r="HJ49" s="81"/>
      <c r="HK49" s="81"/>
      <c r="HL49" s="81"/>
      <c r="HM49" s="81"/>
      <c r="HN49" s="81"/>
      <c r="HO49" s="81"/>
      <c r="HP49" s="81"/>
      <c r="HQ49" s="81"/>
      <c r="HR49" s="81"/>
      <c r="HS49" s="81"/>
      <c r="HT49" s="81"/>
      <c r="HU49" s="81"/>
      <c r="HV49" s="81"/>
      <c r="HW49" s="81"/>
      <c r="HX49" s="81"/>
      <c r="HY49" s="81"/>
      <c r="HZ49" s="81"/>
      <c r="IA49" s="81"/>
      <c r="IB49" s="81"/>
      <c r="IC49" s="81"/>
      <c r="ID49" s="81"/>
      <c r="IE49" s="81"/>
      <c r="IF49" s="81"/>
      <c r="IG49" s="81"/>
      <c r="IH49" s="81"/>
      <c r="II49" s="81"/>
      <c r="IJ49" s="81"/>
      <c r="IK49" s="81"/>
      <c r="IL49" s="81"/>
      <c r="IM49" s="81"/>
      <c r="IN49" s="81"/>
      <c r="IO49" s="81"/>
      <c r="IP49" s="81"/>
      <c r="IQ49" s="81"/>
      <c r="IR49" s="81"/>
      <c r="IS49" s="81"/>
      <c r="IT49" s="81"/>
      <c r="IU49" s="81"/>
      <c r="IV49" s="81"/>
      <c r="IW49" s="81"/>
      <c r="IX49" s="81"/>
      <c r="IY49" s="81"/>
      <c r="IZ49" s="81"/>
      <c r="JA49" s="81"/>
      <c r="JB49" s="81"/>
      <c r="JC49" s="81"/>
      <c r="JD49" s="81"/>
      <c r="JE49" s="81"/>
      <c r="JF49" s="81"/>
      <c r="JG49" s="81"/>
      <c r="JH49" s="81"/>
      <c r="JI49" s="81"/>
      <c r="JJ49" s="81"/>
      <c r="JK49" s="81"/>
      <c r="JL49" s="81"/>
      <c r="JM49" s="81"/>
      <c r="JN49" s="81"/>
      <c r="JO49" s="81"/>
      <c r="JP49" s="81"/>
      <c r="JQ49" s="81"/>
      <c r="JR49" s="81"/>
      <c r="JS49" s="81"/>
      <c r="JT49" s="81"/>
      <c r="JU49" s="81"/>
      <c r="JV49" s="81"/>
      <c r="JW49" s="81"/>
      <c r="JX49" s="81"/>
      <c r="JY49" s="81"/>
      <c r="JZ49" s="81"/>
      <c r="KA49" s="81"/>
      <c r="KB49" s="81"/>
      <c r="KC49" s="81"/>
      <c r="KD49" s="81"/>
      <c r="KE49" s="81"/>
      <c r="KF49" s="81"/>
      <c r="KG49" s="81"/>
      <c r="KH49" s="81"/>
      <c r="KI49" s="81"/>
      <c r="KJ49" s="81"/>
      <c r="KK49" s="81"/>
      <c r="KL49" s="81"/>
      <c r="KM49" s="81"/>
      <c r="KN49" s="81"/>
      <c r="KO49" s="81"/>
      <c r="KP49" s="81"/>
      <c r="KQ49" s="81"/>
      <c r="KR49" s="81"/>
      <c r="KS49" s="81"/>
      <c r="KT49" s="81"/>
      <c r="KU49" s="81"/>
      <c r="KV49" s="81"/>
      <c r="KW49" s="81"/>
      <c r="KX49" s="81"/>
      <c r="KY49" s="81"/>
      <c r="KZ49" s="81"/>
      <c r="LA49" s="81"/>
      <c r="LB49" s="81"/>
      <c r="LC49" s="81"/>
      <c r="LD49" s="81"/>
      <c r="LE49" s="81"/>
      <c r="LF49" s="81"/>
      <c r="LG49" s="81"/>
      <c r="LH49" s="81"/>
      <c r="LI49" s="81"/>
      <c r="LJ49" s="81"/>
      <c r="LK49" s="81"/>
      <c r="LL49" s="81"/>
      <c r="LM49" s="81"/>
      <c r="LN49" s="81"/>
      <c r="LO49" s="81"/>
      <c r="LP49" s="81"/>
      <c r="LQ49" s="81"/>
      <c r="LR49" s="81"/>
      <c r="LS49" s="81"/>
      <c r="LT49" s="81"/>
      <c r="LU49" s="81"/>
      <c r="LV49" s="81"/>
      <c r="LW49" s="81"/>
      <c r="LX49" s="81"/>
      <c r="LY49" s="81"/>
      <c r="LZ49" s="81"/>
      <c r="MA49" s="81"/>
      <c r="MB49" s="81"/>
      <c r="MC49" s="81"/>
      <c r="MD49" s="81"/>
      <c r="ME49" s="81"/>
      <c r="MF49" s="81"/>
      <c r="MG49" s="81"/>
      <c r="MH49" s="81"/>
      <c r="MI49" s="81"/>
      <c r="MJ49" s="81"/>
      <c r="MK49" s="81"/>
      <c r="ML49" s="81"/>
      <c r="MM49" s="81"/>
      <c r="MN49" s="81"/>
      <c r="MO49" s="81"/>
      <c r="MP49" s="81"/>
      <c r="MQ49" s="81"/>
      <c r="MR49" s="81"/>
      <c r="MS49" s="81"/>
      <c r="MT49" s="81"/>
      <c r="MU49" s="81"/>
      <c r="MV49" s="81"/>
      <c r="MW49" s="81"/>
      <c r="MX49" s="81"/>
      <c r="MY49" s="81"/>
      <c r="MZ49" s="81"/>
      <c r="NA49" s="81"/>
      <c r="NB49" s="81"/>
      <c r="NC49" s="81"/>
      <c r="ND49" s="81"/>
      <c r="NE49" s="81"/>
      <c r="NF49" s="81"/>
      <c r="NG49" s="81"/>
      <c r="NH49" s="81"/>
      <c r="NI49" s="81"/>
      <c r="NJ49" s="81"/>
      <c r="NK49" s="81"/>
      <c r="NL49" s="81"/>
      <c r="NM49" s="81"/>
      <c r="NN49" s="81"/>
      <c r="NO49" s="81"/>
      <c r="NP49" s="81"/>
      <c r="NQ49" s="81"/>
      <c r="NR49" s="81"/>
      <c r="NS49" s="81"/>
      <c r="NT49" s="81"/>
      <c r="NU49" s="81"/>
      <c r="NV49" s="81"/>
      <c r="NW49" s="81"/>
      <c r="NX49" s="81"/>
      <c r="NY49" s="81"/>
      <c r="NZ49" s="81"/>
      <c r="OA49" s="81"/>
      <c r="OB49" s="81"/>
      <c r="OC49" s="81"/>
      <c r="OD49" s="81"/>
      <c r="OE49" s="81"/>
      <c r="OF49" s="81"/>
      <c r="OG49" s="81"/>
      <c r="OH49" s="81"/>
      <c r="OI49" s="81"/>
      <c r="OJ49" s="81"/>
      <c r="OK49" s="81"/>
      <c r="OL49" s="81"/>
      <c r="OM49" s="81"/>
      <c r="ON49" s="81"/>
      <c r="OO49" s="81"/>
      <c r="OP49" s="81"/>
      <c r="OQ49" s="81"/>
      <c r="OR49" s="81"/>
      <c r="OS49" s="81"/>
      <c r="OT49" s="81"/>
      <c r="OU49" s="81"/>
      <c r="OV49" s="81"/>
      <c r="OW49" s="81"/>
      <c r="OX49" s="81"/>
      <c r="OY49" s="81"/>
      <c r="OZ49" s="81"/>
      <c r="PA49" s="81"/>
      <c r="PB49" s="81"/>
      <c r="PC49" s="81"/>
      <c r="PD49" s="81"/>
      <c r="PE49" s="81"/>
      <c r="PF49" s="81"/>
      <c r="PG49" s="81"/>
      <c r="PH49" s="81"/>
      <c r="PI49" s="81"/>
      <c r="PJ49" s="81"/>
      <c r="PK49" s="81"/>
      <c r="PL49" s="81"/>
      <c r="PM49" s="81"/>
      <c r="PN49" s="81"/>
      <c r="PO49" s="81"/>
      <c r="PP49" s="81"/>
      <c r="PQ49" s="81"/>
      <c r="PR49" s="81"/>
      <c r="PS49" s="81"/>
      <c r="PT49" s="81"/>
      <c r="PU49" s="81"/>
      <c r="PV49" s="81"/>
      <c r="PW49" s="81"/>
      <c r="PX49" s="81"/>
      <c r="PY49" s="81"/>
      <c r="PZ49" s="81"/>
      <c r="QA49" s="81"/>
      <c r="QB49" s="81"/>
      <c r="QC49" s="81"/>
      <c r="QD49" s="81"/>
      <c r="QE49" s="81"/>
      <c r="QF49" s="81"/>
      <c r="QG49" s="81"/>
      <c r="QH49" s="81"/>
      <c r="QI49" s="81"/>
      <c r="QJ49" s="81"/>
      <c r="QK49" s="81"/>
      <c r="QL49" s="81"/>
      <c r="QM49" s="81"/>
      <c r="QN49" s="81"/>
      <c r="QO49" s="81"/>
      <c r="QP49" s="81"/>
      <c r="QQ49" s="81"/>
      <c r="QR49" s="81"/>
      <c r="QS49" s="81"/>
      <c r="QT49" s="81"/>
      <c r="QU49" s="81"/>
      <c r="QV49" s="81"/>
      <c r="QW49" s="81"/>
      <c r="QX49" s="81"/>
      <c r="QY49" s="81"/>
      <c r="QZ49" s="81"/>
      <c r="RA49" s="81"/>
      <c r="RB49" s="81"/>
      <c r="RC49" s="81"/>
      <c r="RD49" s="81"/>
      <c r="RE49" s="81"/>
      <c r="RF49" s="81"/>
      <c r="RG49" s="81"/>
      <c r="RH49" s="81"/>
      <c r="RI49" s="81"/>
      <c r="RJ49" s="81"/>
      <c r="RK49" s="81"/>
      <c r="RL49" s="81"/>
      <c r="RM49" s="81"/>
      <c r="RN49" s="81"/>
      <c r="RO49" s="81"/>
      <c r="RP49" s="81"/>
      <c r="RQ49" s="81"/>
      <c r="RR49" s="81"/>
      <c r="RS49" s="81"/>
      <c r="RT49" s="81"/>
      <c r="RU49" s="81"/>
      <c r="RV49" s="81"/>
      <c r="RW49" s="81"/>
      <c r="RX49" s="81"/>
      <c r="RY49" s="81"/>
      <c r="RZ49" s="81"/>
      <c r="SA49" s="81"/>
      <c r="SB49" s="81"/>
      <c r="SC49" s="81"/>
      <c r="SD49" s="81"/>
      <c r="SE49" s="81"/>
      <c r="SF49" s="81"/>
      <c r="SG49" s="81"/>
      <c r="SH49" s="81"/>
      <c r="SI49" s="81"/>
      <c r="SJ49" s="81"/>
      <c r="SK49" s="81"/>
      <c r="SL49" s="81"/>
      <c r="SM49" s="81"/>
      <c r="SN49" s="81"/>
      <c r="SO49" s="81"/>
      <c r="SP49" s="81"/>
      <c r="SQ49" s="81"/>
      <c r="SR49" s="81"/>
      <c r="SS49" s="81"/>
      <c r="ST49" s="81"/>
      <c r="SU49" s="81"/>
      <c r="SV49" s="81"/>
      <c r="SW49" s="81"/>
      <c r="SX49" s="81"/>
      <c r="SY49" s="81"/>
      <c r="SZ49" s="81"/>
      <c r="TA49" s="81"/>
      <c r="TB49" s="81"/>
      <c r="TC49" s="81"/>
      <c r="TD49" s="81"/>
      <c r="TE49" s="81"/>
      <c r="TF49" s="81"/>
      <c r="TG49" s="81"/>
      <c r="TH49" s="81"/>
      <c r="TI49" s="81"/>
      <c r="TJ49" s="81"/>
      <c r="TK49" s="81"/>
      <c r="TL49" s="81"/>
      <c r="TM49" s="81"/>
      <c r="TN49" s="81"/>
      <c r="TO49" s="81"/>
      <c r="TP49" s="81"/>
      <c r="TQ49" s="81"/>
      <c r="TR49" s="81"/>
      <c r="TS49" s="81"/>
      <c r="TT49" s="81"/>
      <c r="TU49" s="81"/>
      <c r="TV49" s="81"/>
      <c r="TW49" s="81"/>
      <c r="TX49" s="81"/>
      <c r="TY49" s="81"/>
      <c r="TZ49" s="81"/>
      <c r="UA49" s="81"/>
      <c r="UB49" s="81"/>
      <c r="UC49" s="81"/>
      <c r="UD49" s="81"/>
      <c r="UE49" s="81"/>
      <c r="UF49" s="81"/>
      <c r="UG49" s="81"/>
      <c r="UH49" s="81"/>
      <c r="UI49" s="81"/>
      <c r="UJ49" s="81"/>
      <c r="UK49" s="81"/>
      <c r="UL49" s="81"/>
      <c r="UM49" s="81"/>
      <c r="UN49" s="81"/>
      <c r="UO49" s="81"/>
      <c r="UP49" s="81"/>
      <c r="UQ49" s="81"/>
      <c r="UR49" s="81"/>
      <c r="US49" s="81"/>
      <c r="UT49" s="81"/>
      <c r="UU49" s="81"/>
      <c r="UV49" s="81"/>
      <c r="UW49" s="81"/>
      <c r="UX49" s="81"/>
      <c r="UY49" s="81"/>
      <c r="UZ49" s="81"/>
      <c r="VA49" s="81"/>
      <c r="VB49" s="81"/>
      <c r="VC49" s="81"/>
      <c r="VD49" s="81"/>
      <c r="VE49" s="81"/>
      <c r="VF49" s="81"/>
      <c r="VG49" s="81"/>
      <c r="VH49" s="81"/>
      <c r="VI49" s="81"/>
      <c r="VJ49" s="81"/>
      <c r="VK49" s="81"/>
      <c r="VL49" s="81"/>
      <c r="VM49" s="81"/>
      <c r="VN49" s="81"/>
      <c r="VO49" s="81"/>
      <c r="VP49" s="81"/>
      <c r="VQ49" s="81"/>
      <c r="VR49" s="81"/>
      <c r="VS49" s="81"/>
      <c r="VT49" s="81"/>
      <c r="VU49" s="81"/>
      <c r="VV49" s="81"/>
      <c r="VW49" s="81"/>
      <c r="VX49" s="81"/>
      <c r="VY49" s="81"/>
      <c r="VZ49" s="81"/>
      <c r="WA49" s="81"/>
      <c r="WB49" s="81"/>
      <c r="WC49" s="81"/>
      <c r="WD49" s="81"/>
      <c r="WE49" s="81"/>
      <c r="WF49" s="81"/>
      <c r="WG49" s="81"/>
      <c r="WH49" s="81"/>
      <c r="WI49" s="81"/>
      <c r="WJ49" s="81"/>
      <c r="WK49" s="81"/>
      <c r="WL49" s="81"/>
      <c r="WM49" s="81"/>
      <c r="WN49" s="81"/>
      <c r="WO49" s="81"/>
      <c r="WP49" s="81"/>
      <c r="WQ49" s="81"/>
      <c r="WR49" s="81"/>
      <c r="WS49" s="81"/>
      <c r="WT49" s="81"/>
      <c r="WU49" s="81"/>
      <c r="WV49" s="81"/>
      <c r="WW49" s="81"/>
      <c r="WX49" s="81"/>
      <c r="WY49" s="81"/>
      <c r="WZ49" s="81"/>
      <c r="XA49" s="81"/>
      <c r="XB49" s="81"/>
      <c r="XC49" s="81"/>
      <c r="XD49" s="81"/>
      <c r="XE49" s="81"/>
      <c r="XF49" s="81"/>
      <c r="XG49" s="81"/>
      <c r="XH49" s="81"/>
      <c r="XI49" s="81"/>
      <c r="XJ49" s="81"/>
      <c r="XK49" s="81"/>
      <c r="XL49" s="81"/>
      <c r="XM49" s="81"/>
      <c r="XN49" s="81"/>
      <c r="XO49" s="81"/>
      <c r="XP49" s="81"/>
      <c r="XQ49" s="81"/>
      <c r="XR49" s="81"/>
      <c r="XS49" s="81"/>
      <c r="XT49" s="81"/>
      <c r="XU49" s="81"/>
      <c r="XV49" s="81"/>
      <c r="XW49" s="81"/>
      <c r="XX49" s="81"/>
      <c r="XY49" s="81"/>
      <c r="XZ49" s="81"/>
      <c r="YA49" s="81"/>
      <c r="YB49" s="81"/>
      <c r="YC49" s="81"/>
      <c r="YD49" s="81"/>
      <c r="YE49" s="81"/>
      <c r="YF49" s="81"/>
      <c r="YG49" s="81"/>
      <c r="YH49" s="81"/>
      <c r="YI49" s="81"/>
      <c r="YJ49" s="81"/>
      <c r="YK49" s="81"/>
      <c r="YL49" s="81"/>
      <c r="YM49" s="81"/>
      <c r="YN49" s="81"/>
      <c r="YO49" s="81"/>
      <c r="YP49" s="81"/>
      <c r="YQ49" s="81"/>
      <c r="YR49" s="81"/>
      <c r="YS49" s="81"/>
      <c r="YT49" s="81"/>
      <c r="YU49" s="81"/>
      <c r="YV49" s="81"/>
      <c r="YW49" s="81"/>
      <c r="YX49" s="81"/>
      <c r="YY49" s="81"/>
      <c r="YZ49" s="81"/>
      <c r="ZA49" s="81"/>
      <c r="ZB49" s="81"/>
      <c r="ZC49" s="81"/>
      <c r="ZD49" s="81"/>
      <c r="ZE49" s="81"/>
      <c r="ZF49" s="81"/>
      <c r="ZG49" s="81"/>
      <c r="ZH49" s="81"/>
      <c r="ZI49" s="81"/>
      <c r="ZJ49" s="81"/>
      <c r="ZK49" s="81"/>
      <c r="ZL49" s="81"/>
      <c r="ZM49" s="81"/>
      <c r="ZN49" s="81"/>
      <c r="ZO49" s="81"/>
      <c r="ZP49" s="81"/>
      <c r="ZQ49" s="81"/>
      <c r="ZR49" s="81"/>
      <c r="ZS49" s="81"/>
      <c r="ZT49" s="81"/>
      <c r="ZU49" s="81"/>
      <c r="ZV49" s="81"/>
      <c r="ZW49" s="81"/>
      <c r="ZX49" s="81"/>
      <c r="ZY49" s="81"/>
      <c r="ZZ49" s="81"/>
      <c r="AAA49" s="81"/>
      <c r="AAB49" s="81"/>
      <c r="AAC49" s="81"/>
      <c r="AAD49" s="81"/>
      <c r="AAE49" s="81"/>
      <c r="AAF49" s="81"/>
      <c r="AAG49" s="81"/>
      <c r="AAH49" s="81"/>
      <c r="AAI49" s="81"/>
      <c r="AAJ49" s="81"/>
      <c r="AAK49" s="81"/>
      <c r="AAL49" s="81"/>
      <c r="AAM49" s="81"/>
      <c r="AAN49" s="81"/>
      <c r="AAO49" s="81"/>
      <c r="AAP49" s="81"/>
      <c r="AAQ49" s="81"/>
      <c r="AAR49" s="81"/>
      <c r="AAS49" s="81"/>
      <c r="AAT49" s="81"/>
      <c r="AAU49" s="81"/>
      <c r="AAV49" s="81"/>
      <c r="AAW49" s="81"/>
      <c r="AAX49" s="81"/>
      <c r="AAY49" s="81"/>
      <c r="AAZ49" s="81"/>
      <c r="ABA49" s="81"/>
      <c r="ABB49" s="81"/>
      <c r="ABC49" s="81"/>
      <c r="ABD49" s="81"/>
      <c r="ABE49" s="81"/>
      <c r="ABF49" s="81"/>
      <c r="ABG49" s="81"/>
      <c r="ABH49" s="81"/>
      <c r="ABI49" s="81"/>
      <c r="ABJ49" s="81"/>
      <c r="ABK49" s="81"/>
      <c r="ABL49" s="81"/>
      <c r="ABM49" s="81"/>
      <c r="ABN49" s="81"/>
      <c r="ABO49" s="81"/>
      <c r="ABP49" s="81"/>
      <c r="ABQ49" s="81"/>
      <c r="ABR49" s="81"/>
      <c r="ABS49" s="81"/>
      <c r="ABT49" s="81"/>
      <c r="ABU49" s="81"/>
      <c r="ABV49" s="81"/>
      <c r="ABW49" s="81"/>
      <c r="ABX49" s="81"/>
      <c r="ABY49" s="81"/>
      <c r="ABZ49" s="81"/>
      <c r="ACA49" s="81"/>
      <c r="ACB49" s="81"/>
      <c r="ACC49" s="81"/>
      <c r="ACD49" s="81"/>
      <c r="ACE49" s="81"/>
      <c r="ACF49" s="81"/>
      <c r="ACG49" s="81"/>
      <c r="ACH49" s="81"/>
      <c r="ACI49" s="81"/>
      <c r="ACJ49" s="81"/>
      <c r="ACK49" s="81"/>
      <c r="ACL49" s="81"/>
      <c r="ACM49" s="81"/>
      <c r="ACN49" s="81"/>
      <c r="ACO49" s="81"/>
      <c r="ACP49" s="81"/>
      <c r="ACQ49" s="81"/>
      <c r="ACR49" s="81"/>
      <c r="ACS49" s="81"/>
      <c r="ACT49" s="81"/>
      <c r="ACU49" s="81"/>
      <c r="ACV49" s="81"/>
      <c r="ACW49" s="81"/>
      <c r="ACX49" s="81"/>
      <c r="ACY49" s="81"/>
      <c r="ACZ49" s="81"/>
      <c r="ADA49" s="81"/>
      <c r="ADB49" s="81"/>
      <c r="ADC49" s="81"/>
      <c r="ADD49" s="81"/>
      <c r="ADE49" s="81"/>
      <c r="ADF49" s="81"/>
      <c r="ADG49" s="81"/>
      <c r="ADH49" s="81"/>
      <c r="ADI49" s="81"/>
      <c r="ADJ49" s="81"/>
      <c r="ADK49" s="81"/>
      <c r="ADL49" s="81"/>
      <c r="ADM49" s="81"/>
      <c r="ADN49" s="81"/>
      <c r="ADO49" s="81"/>
      <c r="ADP49" s="81"/>
      <c r="ADQ49" s="81"/>
      <c r="ADR49" s="81"/>
      <c r="ADS49" s="81"/>
      <c r="ADT49" s="81"/>
      <c r="ADU49" s="81"/>
      <c r="ADV49" s="81"/>
      <c r="ADW49" s="81"/>
      <c r="ADX49" s="81"/>
      <c r="ADY49" s="81"/>
      <c r="ADZ49" s="81"/>
      <c r="AEA49" s="81"/>
      <c r="AEB49" s="81"/>
      <c r="AEC49" s="81"/>
      <c r="AED49" s="81"/>
      <c r="AEE49" s="81"/>
      <c r="AEF49" s="81"/>
      <c r="AEG49" s="81"/>
      <c r="AEH49" s="81"/>
      <c r="AEI49" s="81"/>
      <c r="AEJ49" s="81"/>
      <c r="AEK49" s="81"/>
      <c r="AEL49" s="81"/>
      <c r="AEM49" s="81"/>
      <c r="AEN49" s="81"/>
      <c r="AEO49" s="81"/>
      <c r="AEP49" s="81"/>
      <c r="AEQ49" s="81"/>
      <c r="AER49" s="81"/>
      <c r="AES49" s="81"/>
      <c r="AET49" s="81"/>
      <c r="AEU49" s="81"/>
      <c r="AEV49" s="81"/>
      <c r="AEW49" s="81"/>
      <c r="AEX49" s="81"/>
      <c r="AEY49" s="81"/>
      <c r="AEZ49" s="81"/>
      <c r="AFA49" s="81"/>
      <c r="AFB49" s="81"/>
      <c r="AFC49" s="81"/>
      <c r="AFD49" s="81"/>
      <c r="AFE49" s="81"/>
      <c r="AFF49" s="81"/>
      <c r="AFG49" s="81"/>
      <c r="AFH49" s="81"/>
      <c r="AFI49" s="81"/>
      <c r="AFJ49" s="81"/>
      <c r="AFK49" s="81"/>
      <c r="AFL49" s="81"/>
      <c r="AFM49" s="81"/>
      <c r="AFN49" s="81"/>
      <c r="AFO49" s="81"/>
      <c r="AFP49" s="81"/>
      <c r="AFQ49" s="81"/>
      <c r="AFR49" s="81"/>
      <c r="AFS49" s="81"/>
      <c r="AFT49" s="81"/>
      <c r="AFU49" s="81"/>
      <c r="AFV49" s="81"/>
      <c r="AFW49" s="81"/>
      <c r="AFX49" s="81"/>
      <c r="AFY49" s="81"/>
      <c r="AFZ49" s="81"/>
      <c r="AGA49" s="81"/>
      <c r="AGB49" s="81"/>
      <c r="AGC49" s="81"/>
      <c r="AGD49" s="81"/>
      <c r="AGE49" s="81"/>
      <c r="AGF49" s="81"/>
      <c r="AGG49" s="81"/>
      <c r="AGH49" s="81"/>
      <c r="AGI49" s="81"/>
      <c r="AGJ49" s="81"/>
      <c r="AGK49" s="81"/>
      <c r="AGL49" s="81"/>
      <c r="AGM49" s="81"/>
      <c r="AGN49" s="81"/>
      <c r="AGO49" s="81"/>
      <c r="AGP49" s="81"/>
      <c r="AGQ49" s="81"/>
      <c r="AGR49" s="81"/>
      <c r="AGS49" s="81"/>
      <c r="AGT49" s="81"/>
      <c r="AGU49" s="81"/>
      <c r="AGV49" s="81"/>
      <c r="AGW49" s="81"/>
      <c r="AGX49" s="81"/>
      <c r="AGY49" s="81"/>
      <c r="AGZ49" s="81"/>
      <c r="AHA49" s="81"/>
      <c r="AHB49" s="81"/>
      <c r="AHC49" s="81"/>
      <c r="AHD49" s="81"/>
      <c r="AHE49" s="81"/>
      <c r="AHF49" s="81"/>
      <c r="AHG49" s="81"/>
      <c r="AHH49" s="81"/>
      <c r="AHI49" s="81"/>
      <c r="AHJ49" s="81"/>
      <c r="AHK49" s="81"/>
      <c r="AHL49" s="81"/>
      <c r="AHM49" s="81"/>
      <c r="AHN49" s="81"/>
      <c r="AHO49" s="81"/>
      <c r="AHP49" s="81"/>
      <c r="AHQ49" s="81"/>
      <c r="AHR49" s="81"/>
      <c r="AHS49" s="81"/>
      <c r="AHT49" s="81"/>
      <c r="AHU49" s="81"/>
      <c r="AHV49" s="81"/>
      <c r="AHW49" s="81"/>
      <c r="AHX49" s="81"/>
      <c r="AHY49" s="81"/>
      <c r="AHZ49" s="81"/>
      <c r="AIA49" s="81"/>
      <c r="AIB49" s="81"/>
      <c r="AIC49" s="81"/>
      <c r="AID49" s="81"/>
      <c r="AIE49" s="81"/>
      <c r="AIF49" s="81"/>
      <c r="AIG49" s="81"/>
      <c r="AIH49" s="81"/>
      <c r="AII49" s="81"/>
      <c r="AIJ49" s="81"/>
      <c r="AIK49" s="81"/>
      <c r="AIL49" s="81"/>
      <c r="AIM49" s="81"/>
      <c r="AIN49" s="81"/>
      <c r="AIO49" s="81"/>
      <c r="AIP49" s="81"/>
      <c r="AIQ49" s="81"/>
      <c r="AIR49" s="81"/>
      <c r="AIS49" s="81"/>
      <c r="AIT49" s="81"/>
      <c r="AIU49" s="81"/>
      <c r="AIV49" s="81"/>
      <c r="AIW49" s="81"/>
      <c r="AIX49" s="81"/>
      <c r="AIY49" s="81"/>
      <c r="AIZ49" s="81"/>
      <c r="AJA49" s="81"/>
      <c r="AJB49" s="81"/>
      <c r="AJC49" s="81"/>
      <c r="AJD49" s="81"/>
      <c r="AJE49" s="81"/>
      <c r="AJF49" s="81"/>
      <c r="AJG49" s="81"/>
      <c r="AJH49" s="81"/>
      <c r="AJI49" s="81"/>
      <c r="AJJ49" s="81"/>
      <c r="AJK49" s="81"/>
      <c r="AJL49" s="81"/>
      <c r="AJM49" s="81"/>
      <c r="AJN49" s="81"/>
      <c r="AJO49" s="81"/>
      <c r="AJP49" s="81"/>
      <c r="AJQ49" s="81"/>
      <c r="AJR49" s="81"/>
      <c r="AJS49" s="81"/>
      <c r="AJT49" s="81"/>
      <c r="AJU49" s="81"/>
      <c r="AJV49" s="81"/>
      <c r="AJW49" s="81"/>
      <c r="AJX49" s="81"/>
      <c r="AJY49" s="81"/>
      <c r="AJZ49" s="81"/>
      <c r="AKA49" s="81"/>
      <c r="AKB49" s="81"/>
      <c r="AKC49" s="81"/>
      <c r="AKD49" s="81"/>
      <c r="AKE49" s="81"/>
      <c r="AKF49" s="81"/>
      <c r="AKG49" s="81"/>
      <c r="AKH49" s="81"/>
      <c r="AKI49" s="81"/>
      <c r="AKJ49" s="81"/>
      <c r="AKK49" s="81"/>
      <c r="AKL49" s="81"/>
      <c r="AKM49" s="81"/>
      <c r="AKN49" s="81"/>
      <c r="AKO49" s="81"/>
      <c r="AKP49" s="81"/>
      <c r="AKQ49" s="81"/>
      <c r="AKR49" s="81"/>
      <c r="AKS49" s="81"/>
      <c r="AKT49" s="81"/>
      <c r="AKU49" s="81"/>
      <c r="AKV49" s="81"/>
      <c r="AKW49" s="81"/>
      <c r="AKX49" s="81"/>
      <c r="AKY49" s="81"/>
      <c r="AKZ49" s="81"/>
      <c r="ALA49" s="81"/>
      <c r="ALB49" s="81"/>
      <c r="ALC49" s="81"/>
      <c r="ALD49" s="81"/>
      <c r="ALE49" s="81"/>
      <c r="ALF49" s="81"/>
      <c r="ALG49" s="81"/>
      <c r="ALH49" s="81"/>
      <c r="ALI49" s="81"/>
      <c r="ALJ49" s="81"/>
      <c r="ALK49" s="81"/>
      <c r="ALL49" s="81"/>
      <c r="ALM49" s="81"/>
      <c r="ALN49" s="81"/>
      <c r="ALO49" s="81"/>
      <c r="ALP49" s="81"/>
      <c r="ALQ49" s="81"/>
      <c r="ALR49" s="81"/>
      <c r="ALS49" s="81"/>
      <c r="ALT49" s="81"/>
      <c r="ALU49" s="81"/>
      <c r="ALV49" s="81"/>
      <c r="ALW49" s="81"/>
      <c r="ALX49" s="81"/>
      <c r="ALY49" s="81"/>
      <c r="ALZ49" s="81"/>
      <c r="AMA49" s="81"/>
      <c r="AMB49" s="81"/>
      <c r="AMC49" s="81"/>
      <c r="AMD49" s="81"/>
      <c r="AME49" s="81"/>
      <c r="AMF49" s="81"/>
      <c r="AMG49" s="81"/>
      <c r="AMH49" s="81"/>
      <c r="AMI49" s="81"/>
      <c r="AMJ49" s="81"/>
      <c r="AMK49" s="81"/>
      <c r="AML49" s="81"/>
      <c r="AMM49" s="81"/>
      <c r="AMN49" s="81"/>
      <c r="AMO49" s="81"/>
      <c r="AMP49" s="81"/>
      <c r="AMQ49" s="81"/>
      <c r="AMR49" s="81"/>
      <c r="AMS49" s="81"/>
      <c r="AMT49" s="81"/>
      <c r="AMU49" s="81"/>
      <c r="AMV49" s="81"/>
      <c r="AMW49" s="81"/>
      <c r="AMX49" s="81"/>
      <c r="AMY49" s="81"/>
      <c r="AMZ49" s="81"/>
      <c r="ANA49" s="81"/>
      <c r="ANB49" s="81"/>
      <c r="ANC49" s="81"/>
      <c r="AND49" s="81"/>
      <c r="ANE49" s="81"/>
      <c r="ANF49" s="81"/>
      <c r="ANG49" s="81"/>
      <c r="ANH49" s="81"/>
      <c r="ANI49" s="81"/>
      <c r="ANJ49" s="81"/>
      <c r="ANK49" s="81"/>
      <c r="ANL49" s="81"/>
      <c r="ANM49" s="81"/>
      <c r="ANN49" s="81"/>
      <c r="ANO49" s="81"/>
      <c r="ANP49" s="81"/>
      <c r="ANQ49" s="81"/>
      <c r="ANR49" s="81"/>
      <c r="ANS49" s="81"/>
      <c r="ANT49" s="81"/>
      <c r="ANU49" s="81"/>
      <c r="ANV49" s="81"/>
      <c r="ANW49" s="81"/>
      <c r="ANX49" s="81"/>
      <c r="ANY49" s="81"/>
      <c r="ANZ49" s="81"/>
      <c r="AOA49" s="81"/>
      <c r="AOB49" s="81"/>
      <c r="AOC49" s="81"/>
      <c r="AOD49" s="81"/>
      <c r="AOE49" s="81"/>
      <c r="AOF49" s="81"/>
      <c r="AOG49" s="81"/>
      <c r="AOH49" s="81"/>
      <c r="AOI49" s="81"/>
      <c r="AOJ49" s="81"/>
      <c r="AOK49" s="81"/>
      <c r="AOL49" s="81"/>
      <c r="AOM49" s="81"/>
      <c r="AON49" s="81"/>
      <c r="AOO49" s="81"/>
      <c r="AOP49" s="81"/>
      <c r="AOQ49" s="81"/>
      <c r="AOR49" s="81"/>
      <c r="AOS49" s="81"/>
      <c r="AOT49" s="81"/>
      <c r="AOU49" s="81"/>
      <c r="AOV49" s="81"/>
      <c r="AOW49" s="81"/>
      <c r="AOX49" s="81"/>
      <c r="AOY49" s="81"/>
      <c r="AOZ49" s="81"/>
      <c r="APA49" s="81"/>
      <c r="APB49" s="81"/>
      <c r="APC49" s="81"/>
      <c r="APD49" s="81"/>
      <c r="APE49" s="81"/>
      <c r="APF49" s="81"/>
      <c r="APG49" s="81"/>
      <c r="APH49" s="81"/>
      <c r="API49" s="81"/>
      <c r="APJ49" s="81"/>
      <c r="APK49" s="81"/>
      <c r="APL49" s="81"/>
      <c r="APM49" s="81"/>
      <c r="APN49" s="81"/>
      <c r="APO49" s="81"/>
      <c r="APP49" s="81"/>
      <c r="APQ49" s="81"/>
      <c r="APR49" s="81"/>
      <c r="APS49" s="81"/>
      <c r="APT49" s="81"/>
      <c r="APU49" s="81"/>
      <c r="APV49" s="81"/>
      <c r="APW49" s="81"/>
      <c r="APX49" s="81"/>
      <c r="APY49" s="81"/>
      <c r="APZ49" s="81"/>
      <c r="AQA49" s="81"/>
      <c r="AQB49" s="81"/>
      <c r="AQC49" s="81"/>
      <c r="AQD49" s="81"/>
      <c r="AQE49" s="81"/>
      <c r="AQF49" s="81"/>
      <c r="AQG49" s="81"/>
      <c r="AQH49" s="81"/>
      <c r="AQI49" s="81"/>
      <c r="AQJ49" s="81"/>
      <c r="AQK49" s="81"/>
      <c r="AQL49" s="81"/>
      <c r="AQM49" s="81"/>
      <c r="AQN49" s="81"/>
      <c r="AQO49" s="81"/>
      <c r="AQP49" s="81"/>
      <c r="AQQ49" s="81"/>
      <c r="AQR49" s="81"/>
      <c r="AQS49" s="81"/>
      <c r="AQT49" s="81"/>
      <c r="AQU49" s="81"/>
      <c r="AQV49" s="81"/>
      <c r="AQW49" s="81"/>
      <c r="AQX49" s="81"/>
      <c r="AQY49" s="81"/>
      <c r="AQZ49" s="81"/>
      <c r="ARA49" s="81"/>
      <c r="ARB49" s="81"/>
      <c r="ARC49" s="81"/>
      <c r="ARD49" s="81"/>
      <c r="ARE49" s="81"/>
      <c r="ARF49" s="81"/>
      <c r="ARG49" s="81"/>
      <c r="ARH49" s="81"/>
      <c r="ARI49" s="81"/>
      <c r="ARJ49" s="81"/>
      <c r="ARK49" s="81"/>
      <c r="ARL49" s="81"/>
      <c r="ARM49" s="81"/>
      <c r="ARN49" s="81"/>
      <c r="ARO49" s="81"/>
      <c r="ARP49" s="81"/>
      <c r="ARQ49" s="81"/>
      <c r="ARR49" s="81"/>
      <c r="ARS49" s="81"/>
      <c r="ART49" s="81"/>
      <c r="ARU49" s="81"/>
      <c r="ARV49" s="81"/>
      <c r="ARW49" s="81"/>
      <c r="ARX49" s="81"/>
      <c r="ARY49" s="81"/>
      <c r="ARZ49" s="81"/>
      <c r="ASA49" s="81"/>
      <c r="ASB49" s="81"/>
      <c r="ASC49" s="81"/>
      <c r="ASD49" s="81"/>
      <c r="ASE49" s="81"/>
      <c r="ASF49" s="81"/>
      <c r="ASG49" s="81"/>
      <c r="ASH49" s="81"/>
      <c r="ASI49" s="81"/>
      <c r="ASJ49" s="81"/>
      <c r="ASK49" s="81"/>
      <c r="ASL49" s="81"/>
      <c r="ASM49" s="81"/>
      <c r="ASN49" s="81"/>
      <c r="ASO49" s="81"/>
      <c r="ASP49" s="81"/>
      <c r="ASQ49" s="81"/>
      <c r="ASR49" s="81"/>
      <c r="ASS49" s="81"/>
      <c r="AST49" s="81"/>
      <c r="ASU49" s="81"/>
      <c r="ASV49" s="81"/>
      <c r="ASW49" s="81"/>
      <c r="ASX49" s="81"/>
      <c r="ASY49" s="81"/>
      <c r="ASZ49" s="81"/>
      <c r="ATA49" s="81"/>
      <c r="ATB49" s="81"/>
      <c r="ATC49" s="81"/>
      <c r="ATD49" s="81"/>
      <c r="ATE49" s="81"/>
      <c r="ATF49" s="81"/>
      <c r="ATG49" s="81"/>
      <c r="ATH49" s="81"/>
      <c r="ATI49" s="81"/>
      <c r="ATJ49" s="81"/>
      <c r="ATK49" s="81"/>
      <c r="ATL49" s="81"/>
      <c r="ATM49" s="81"/>
      <c r="ATN49" s="81"/>
      <c r="ATO49" s="81"/>
      <c r="ATP49" s="81"/>
      <c r="ATQ49" s="81"/>
      <c r="ATR49" s="81"/>
      <c r="ATS49" s="81"/>
      <c r="ATT49" s="81"/>
      <c r="ATU49" s="81"/>
      <c r="ATV49" s="81"/>
      <c r="ATW49" s="81"/>
      <c r="ATX49" s="81"/>
      <c r="ATY49" s="81"/>
      <c r="ATZ49" s="81"/>
      <c r="AUA49" s="81"/>
      <c r="AUB49" s="81"/>
      <c r="AUC49" s="81"/>
      <c r="AUD49" s="81"/>
      <c r="AUE49" s="81"/>
      <c r="AUF49" s="81"/>
      <c r="AUG49" s="81"/>
      <c r="AUH49" s="81"/>
      <c r="AUI49" s="81"/>
      <c r="AUJ49" s="81"/>
      <c r="AUK49" s="81"/>
      <c r="AUL49" s="81"/>
      <c r="AUM49" s="81"/>
      <c r="AUN49" s="81"/>
      <c r="AUO49" s="81"/>
      <c r="AUP49" s="81"/>
      <c r="AUQ49" s="81"/>
      <c r="AUR49" s="81"/>
      <c r="AUS49" s="81"/>
      <c r="AUT49" s="81"/>
      <c r="AUU49" s="81"/>
      <c r="AUV49" s="81"/>
      <c r="AUW49" s="81"/>
      <c r="AUX49" s="81"/>
      <c r="AUY49" s="81"/>
      <c r="AUZ49" s="81"/>
      <c r="AVA49" s="81"/>
      <c r="AVB49" s="81"/>
      <c r="AVC49" s="81"/>
      <c r="AVD49" s="81"/>
      <c r="AVE49" s="81"/>
      <c r="AVF49" s="81"/>
      <c r="AVG49" s="81"/>
      <c r="AVH49" s="81"/>
      <c r="AVI49" s="81"/>
      <c r="AVJ49" s="81"/>
      <c r="AVK49" s="81"/>
      <c r="AVL49" s="81"/>
      <c r="AVM49" s="81"/>
      <c r="AVN49" s="81"/>
      <c r="AVO49" s="81"/>
      <c r="AVP49" s="81"/>
      <c r="AVQ49" s="81"/>
      <c r="AVR49" s="81"/>
      <c r="AVS49" s="81"/>
      <c r="AVT49" s="81"/>
      <c r="AVU49" s="81"/>
      <c r="AVV49" s="81"/>
      <c r="AVW49" s="81"/>
      <c r="AVX49" s="81"/>
      <c r="AVY49" s="81"/>
      <c r="AVZ49" s="81"/>
      <c r="AWA49" s="81"/>
      <c r="AWB49" s="81"/>
      <c r="AWC49" s="81"/>
      <c r="AWD49" s="81"/>
      <c r="AWE49" s="81"/>
      <c r="AWF49" s="81"/>
      <c r="AWG49" s="81"/>
      <c r="AWH49" s="81"/>
      <c r="AWI49" s="81"/>
      <c r="AWJ49" s="81"/>
      <c r="AWK49" s="81"/>
      <c r="AWL49" s="81"/>
      <c r="AWM49" s="81"/>
      <c r="AWN49" s="81"/>
      <c r="AWO49" s="81"/>
      <c r="AWP49" s="81"/>
      <c r="AWQ49" s="81"/>
      <c r="AWR49" s="81"/>
      <c r="AWS49" s="81"/>
      <c r="AWT49" s="81"/>
      <c r="AWU49" s="81"/>
      <c r="AWV49" s="81"/>
      <c r="AWW49" s="81"/>
      <c r="AWX49" s="81"/>
      <c r="AWY49" s="81"/>
      <c r="AWZ49" s="81"/>
      <c r="AXA49" s="81"/>
      <c r="AXB49" s="81"/>
      <c r="AXC49" s="81"/>
      <c r="AXD49" s="81"/>
      <c r="AXE49" s="81"/>
      <c r="AXF49" s="81"/>
      <c r="AXG49" s="81"/>
      <c r="AXH49" s="81"/>
      <c r="AXI49" s="81"/>
      <c r="AXJ49" s="81"/>
      <c r="AXK49" s="81"/>
      <c r="AXL49" s="81"/>
      <c r="AXM49" s="81"/>
      <c r="AXN49" s="81"/>
      <c r="AXO49" s="81"/>
      <c r="AXP49" s="81"/>
      <c r="AXQ49" s="81"/>
      <c r="AXR49" s="81"/>
      <c r="AXS49" s="81"/>
      <c r="AXT49" s="81"/>
      <c r="AXU49" s="81"/>
      <c r="AXV49" s="81"/>
      <c r="AXW49" s="81"/>
      <c r="AXX49" s="81"/>
      <c r="AXY49" s="81"/>
      <c r="AXZ49" s="81"/>
      <c r="AYA49" s="81"/>
      <c r="AYB49" s="81"/>
      <c r="AYC49" s="81"/>
      <c r="AYD49" s="81"/>
      <c r="AYE49" s="81"/>
      <c r="AYF49" s="81"/>
      <c r="AYG49" s="81"/>
      <c r="AYH49" s="81"/>
      <c r="AYI49" s="81"/>
      <c r="AYJ49" s="81"/>
      <c r="AYK49" s="81"/>
      <c r="AYL49" s="81"/>
      <c r="AYM49" s="81"/>
      <c r="AYN49" s="81"/>
      <c r="AYO49" s="81"/>
      <c r="AYP49" s="81"/>
      <c r="AYQ49" s="81"/>
      <c r="AYR49" s="81"/>
      <c r="AYS49" s="81"/>
      <c r="AYT49" s="81"/>
      <c r="AYU49" s="81"/>
      <c r="AYV49" s="81"/>
      <c r="AYW49" s="81"/>
      <c r="AYX49" s="81"/>
      <c r="AYY49" s="81"/>
      <c r="AYZ49" s="81"/>
      <c r="AZA49" s="81"/>
      <c r="AZB49" s="81"/>
      <c r="AZC49" s="81"/>
      <c r="AZD49" s="81"/>
      <c r="AZE49" s="81"/>
      <c r="AZF49" s="81"/>
      <c r="AZG49" s="81"/>
      <c r="AZH49" s="81"/>
      <c r="AZI49" s="81"/>
      <c r="AZJ49" s="81"/>
      <c r="AZK49" s="81"/>
      <c r="AZL49" s="81"/>
      <c r="AZM49" s="81"/>
      <c r="AZN49" s="81"/>
      <c r="AZO49" s="81"/>
      <c r="AZP49" s="81"/>
      <c r="AZQ49" s="81"/>
      <c r="AZR49" s="81"/>
      <c r="AZS49" s="81"/>
      <c r="AZT49" s="81"/>
      <c r="AZU49" s="81"/>
      <c r="AZV49" s="81"/>
      <c r="AZW49" s="81"/>
      <c r="AZX49" s="81"/>
      <c r="AZY49" s="81"/>
      <c r="AZZ49" s="81"/>
      <c r="BAA49" s="81"/>
      <c r="BAB49" s="81"/>
      <c r="BAC49" s="81"/>
      <c r="BAD49" s="81"/>
      <c r="BAE49" s="81"/>
      <c r="BAF49" s="81"/>
      <c r="BAG49" s="81"/>
      <c r="BAH49" s="81"/>
      <c r="BAI49" s="81"/>
      <c r="BAJ49" s="81"/>
      <c r="BAK49" s="81"/>
      <c r="BAL49" s="81"/>
      <c r="BAM49" s="81"/>
      <c r="BAN49" s="81"/>
      <c r="BAO49" s="81"/>
      <c r="BAP49" s="81"/>
      <c r="BAQ49" s="81"/>
      <c r="BAR49" s="81"/>
      <c r="BAS49" s="81"/>
      <c r="BAT49" s="81"/>
      <c r="BAU49" s="81"/>
      <c r="BAV49" s="81"/>
      <c r="BAW49" s="81"/>
      <c r="BAX49" s="81"/>
      <c r="BAY49" s="81"/>
      <c r="BAZ49" s="81"/>
      <c r="BBA49" s="81"/>
      <c r="BBB49" s="81"/>
      <c r="BBC49" s="81"/>
      <c r="BBD49" s="81"/>
      <c r="BBE49" s="81"/>
      <c r="BBF49" s="81"/>
      <c r="BBG49" s="81"/>
      <c r="BBH49" s="81"/>
      <c r="BBI49" s="81"/>
      <c r="BBJ49" s="81"/>
      <c r="BBK49" s="81"/>
      <c r="BBL49" s="81"/>
      <c r="BBM49" s="81"/>
      <c r="BBN49" s="81"/>
      <c r="BBO49" s="81"/>
      <c r="BBP49" s="81"/>
      <c r="BBQ49" s="81"/>
      <c r="BBR49" s="81"/>
      <c r="BBS49" s="81"/>
      <c r="BBT49" s="81"/>
      <c r="BBU49" s="81"/>
      <c r="BBV49" s="81"/>
      <c r="BBW49" s="81"/>
      <c r="BBX49" s="81"/>
      <c r="BBY49" s="81"/>
      <c r="BBZ49" s="81"/>
      <c r="BCA49" s="81"/>
      <c r="BCB49" s="81"/>
      <c r="BCC49" s="81"/>
      <c r="BCD49" s="81"/>
      <c r="BCE49" s="81"/>
      <c r="BCF49" s="81"/>
      <c r="BCG49" s="81"/>
      <c r="BCH49" s="81"/>
      <c r="BCI49" s="81"/>
      <c r="BCJ49" s="81"/>
      <c r="BCK49" s="81"/>
      <c r="BCL49" s="81"/>
      <c r="BCM49" s="81"/>
      <c r="BCN49" s="81"/>
      <c r="BCO49" s="81"/>
      <c r="BCP49" s="81"/>
      <c r="BCQ49" s="81"/>
      <c r="BCR49" s="81"/>
      <c r="BCS49" s="81"/>
      <c r="BCT49" s="81"/>
      <c r="BCU49" s="81"/>
      <c r="BCV49" s="81"/>
      <c r="BCW49" s="81"/>
      <c r="BCX49" s="81"/>
      <c r="BCY49" s="81"/>
      <c r="BCZ49" s="81"/>
      <c r="BDA49" s="81"/>
      <c r="BDB49" s="81"/>
      <c r="BDC49" s="81"/>
      <c r="BDD49" s="81"/>
      <c r="BDE49" s="81"/>
      <c r="BDF49" s="81"/>
      <c r="BDG49" s="81"/>
      <c r="BDH49" s="81"/>
      <c r="BDI49" s="81"/>
      <c r="BDJ49" s="81"/>
      <c r="BDK49" s="81"/>
      <c r="BDL49" s="81"/>
      <c r="BDM49" s="81"/>
      <c r="BDN49" s="81"/>
      <c r="BDO49" s="81"/>
      <c r="BDP49" s="81"/>
      <c r="BDQ49" s="81"/>
      <c r="BDR49" s="81"/>
      <c r="BDS49" s="81"/>
      <c r="BDT49" s="81"/>
      <c r="BDU49" s="81"/>
      <c r="BDV49" s="81"/>
      <c r="BDW49" s="81"/>
      <c r="BDX49" s="81"/>
      <c r="BDY49" s="81"/>
      <c r="BDZ49" s="81"/>
      <c r="BEA49" s="81"/>
      <c r="BEB49" s="81"/>
      <c r="BEC49" s="81"/>
      <c r="BED49" s="81"/>
      <c r="BEE49" s="81"/>
      <c r="BEF49" s="81"/>
      <c r="BEG49" s="81"/>
      <c r="BEH49" s="81"/>
      <c r="BEI49" s="81"/>
      <c r="BEJ49" s="81"/>
      <c r="BEK49" s="81"/>
      <c r="BEL49" s="81"/>
      <c r="BEM49" s="81"/>
      <c r="BEN49" s="81"/>
      <c r="BEO49" s="81"/>
      <c r="BEP49" s="81"/>
      <c r="BEQ49" s="81"/>
      <c r="BER49" s="81"/>
      <c r="BES49" s="81"/>
      <c r="BET49" s="81"/>
      <c r="BEU49" s="81"/>
      <c r="BEV49" s="81"/>
      <c r="BEW49" s="81"/>
      <c r="BEX49" s="81"/>
      <c r="BEY49" s="81"/>
      <c r="BEZ49" s="81"/>
      <c r="BFA49" s="81"/>
      <c r="BFB49" s="81"/>
      <c r="BFC49" s="81"/>
      <c r="BFD49" s="81"/>
      <c r="BFE49" s="81"/>
      <c r="BFF49" s="81"/>
      <c r="BFG49" s="81"/>
      <c r="BFH49" s="81"/>
      <c r="BFI49" s="81"/>
      <c r="BFJ49" s="81"/>
      <c r="BFK49" s="81"/>
      <c r="BFL49" s="81"/>
      <c r="BFM49" s="81"/>
      <c r="BFN49" s="81"/>
      <c r="BFO49" s="81"/>
      <c r="BFP49" s="81"/>
      <c r="BFQ49" s="81"/>
      <c r="BFR49" s="81"/>
      <c r="BFS49" s="81"/>
      <c r="BFT49" s="81"/>
      <c r="BFU49" s="81"/>
      <c r="BFV49" s="81"/>
      <c r="BFW49" s="81"/>
      <c r="BFX49" s="81"/>
      <c r="BFY49" s="81"/>
      <c r="BFZ49" s="81"/>
      <c r="BGA49" s="81"/>
      <c r="BGB49" s="81"/>
      <c r="BGC49" s="81"/>
      <c r="BGD49" s="81"/>
      <c r="BGE49" s="81"/>
      <c r="BGF49" s="81"/>
      <c r="BGG49" s="81"/>
      <c r="BGH49" s="81"/>
      <c r="BGI49" s="81"/>
      <c r="BGJ49" s="81"/>
      <c r="BGK49" s="81"/>
      <c r="BGL49" s="81"/>
      <c r="BGM49" s="81"/>
      <c r="BGN49" s="81"/>
      <c r="BGO49" s="81"/>
      <c r="BGP49" s="81"/>
      <c r="BGQ49" s="81"/>
      <c r="BGR49" s="81"/>
      <c r="BGS49" s="81"/>
      <c r="BGT49" s="81"/>
      <c r="BGU49" s="81"/>
      <c r="BGV49" s="81"/>
      <c r="BGW49" s="81"/>
      <c r="BGX49" s="81"/>
      <c r="BGY49" s="81"/>
      <c r="BGZ49" s="81"/>
      <c r="BHA49" s="81"/>
      <c r="BHB49" s="81"/>
      <c r="BHC49" s="81"/>
      <c r="BHD49" s="81"/>
      <c r="BHE49" s="81"/>
      <c r="BHF49" s="81"/>
      <c r="BHG49" s="81"/>
      <c r="BHH49" s="81"/>
      <c r="BHI49" s="81"/>
      <c r="BHJ49" s="81"/>
      <c r="BHK49" s="81"/>
      <c r="BHL49" s="81"/>
      <c r="BHM49" s="81"/>
      <c r="BHN49" s="81"/>
      <c r="BHO49" s="81"/>
      <c r="BHP49" s="81"/>
      <c r="BHQ49" s="81"/>
      <c r="BHR49" s="81"/>
      <c r="BHS49" s="81"/>
      <c r="BHT49" s="81"/>
      <c r="BHU49" s="81"/>
      <c r="BHV49" s="81"/>
      <c r="BHW49" s="81"/>
      <c r="BHX49" s="81"/>
      <c r="BHY49" s="81"/>
      <c r="BHZ49" s="81"/>
      <c r="BIA49" s="81"/>
      <c r="BIB49" s="81"/>
      <c r="BIC49" s="81"/>
      <c r="BID49" s="81"/>
      <c r="BIE49" s="81"/>
      <c r="BIF49" s="81"/>
      <c r="BIG49" s="81"/>
      <c r="BIH49" s="81"/>
      <c r="BII49" s="81"/>
      <c r="BIJ49" s="81"/>
      <c r="BIK49" s="81"/>
      <c r="BIL49" s="81"/>
      <c r="BIM49" s="81"/>
      <c r="BIN49" s="81"/>
      <c r="BIO49" s="81"/>
      <c r="BIP49" s="81"/>
      <c r="BIQ49" s="81"/>
      <c r="BIR49" s="81"/>
      <c r="BIS49" s="81"/>
      <c r="BIT49" s="81"/>
      <c r="BIU49" s="81"/>
      <c r="BIV49" s="81"/>
      <c r="BIW49" s="81"/>
      <c r="BIX49" s="81"/>
      <c r="BIY49" s="81"/>
      <c r="BIZ49" s="81"/>
      <c r="BJA49" s="81"/>
      <c r="BJB49" s="81"/>
      <c r="BJC49" s="81"/>
      <c r="BJD49" s="81"/>
      <c r="BJE49" s="81"/>
      <c r="BJF49" s="81"/>
      <c r="BJG49" s="81"/>
      <c r="BJH49" s="81"/>
      <c r="BJI49" s="81"/>
      <c r="BJJ49" s="81"/>
      <c r="BJK49" s="81"/>
      <c r="BJL49" s="81"/>
      <c r="BJM49" s="81"/>
      <c r="BJN49" s="81"/>
      <c r="BJO49" s="81"/>
      <c r="BJP49" s="81"/>
      <c r="BJQ49" s="81"/>
      <c r="BJR49" s="81"/>
      <c r="BJS49" s="81"/>
      <c r="BJT49" s="81"/>
      <c r="BJU49" s="81"/>
      <c r="BJV49" s="81"/>
      <c r="BJW49" s="81"/>
      <c r="BJX49" s="81"/>
      <c r="BJY49" s="81"/>
      <c r="BJZ49" s="81"/>
      <c r="BKA49" s="81"/>
      <c r="BKB49" s="81"/>
      <c r="BKC49" s="81"/>
      <c r="BKD49" s="81"/>
      <c r="BKE49" s="81"/>
      <c r="BKF49" s="81"/>
      <c r="BKG49" s="81"/>
      <c r="BKH49" s="81"/>
      <c r="BKI49" s="81"/>
      <c r="BKJ49" s="81"/>
      <c r="BKK49" s="81"/>
      <c r="BKL49" s="81"/>
      <c r="BKM49" s="81"/>
      <c r="BKN49" s="81"/>
      <c r="BKO49" s="81"/>
      <c r="BKP49" s="81"/>
      <c r="BKQ49" s="81"/>
      <c r="BKR49" s="81"/>
      <c r="BKS49" s="81"/>
      <c r="BKT49" s="81"/>
      <c r="BKU49" s="81"/>
      <c r="BKV49" s="81"/>
      <c r="BKW49" s="81"/>
      <c r="BKX49" s="81"/>
      <c r="BKY49" s="81"/>
      <c r="BKZ49" s="81"/>
      <c r="BLA49" s="81"/>
      <c r="BLB49" s="81"/>
      <c r="BLC49" s="81"/>
      <c r="BLD49" s="81"/>
      <c r="BLE49" s="81"/>
      <c r="BLF49" s="81"/>
      <c r="BLG49" s="81"/>
      <c r="BLH49" s="81"/>
      <c r="BLI49" s="81"/>
      <c r="BLJ49" s="81"/>
      <c r="BLK49" s="81"/>
      <c r="BLL49" s="81"/>
      <c r="BLM49" s="81"/>
      <c r="BLN49" s="81"/>
      <c r="BLO49" s="81"/>
      <c r="BLP49" s="81"/>
      <c r="BLQ49" s="81"/>
      <c r="BLR49" s="81"/>
      <c r="BLS49" s="81"/>
      <c r="BLT49" s="81"/>
      <c r="BLU49" s="81"/>
      <c r="BLV49" s="81"/>
      <c r="BLW49" s="81"/>
      <c r="BLX49" s="81"/>
      <c r="BLY49" s="81"/>
      <c r="BLZ49" s="81"/>
      <c r="BMA49" s="81"/>
      <c r="BMB49" s="81"/>
      <c r="BMC49" s="81"/>
      <c r="BMD49" s="81"/>
      <c r="BME49" s="81"/>
      <c r="BMF49" s="81"/>
      <c r="BMG49" s="81"/>
      <c r="BMH49" s="81"/>
      <c r="BMI49" s="81"/>
      <c r="BMJ49" s="81"/>
      <c r="BMK49" s="81"/>
      <c r="BML49" s="81"/>
      <c r="BMM49" s="81"/>
      <c r="BMN49" s="81"/>
      <c r="BMO49" s="81"/>
      <c r="BMP49" s="81"/>
      <c r="BMQ49" s="81"/>
      <c r="BMR49" s="81"/>
      <c r="BMS49" s="81"/>
      <c r="BMT49" s="81"/>
      <c r="BMU49" s="81"/>
      <c r="BMV49" s="81"/>
      <c r="BMW49" s="81"/>
      <c r="BMX49" s="81"/>
      <c r="BMY49" s="81"/>
      <c r="BMZ49" s="81"/>
      <c r="BNA49" s="81"/>
      <c r="BNB49" s="81"/>
      <c r="BNC49" s="81"/>
      <c r="BND49" s="81"/>
      <c r="BNE49" s="81"/>
      <c r="BNF49" s="81"/>
      <c r="BNG49" s="81"/>
      <c r="BNH49" s="81"/>
      <c r="BNI49" s="81"/>
      <c r="BNJ49" s="81"/>
      <c r="BNK49" s="81"/>
      <c r="BNL49" s="81"/>
      <c r="BNM49" s="81"/>
      <c r="BNN49" s="81"/>
      <c r="BNO49" s="81"/>
      <c r="BNP49" s="81"/>
      <c r="BNQ49" s="81"/>
      <c r="BNR49" s="81"/>
      <c r="BNS49" s="81"/>
      <c r="BNT49" s="81"/>
      <c r="BNU49" s="81"/>
      <c r="BNV49" s="81"/>
      <c r="BNW49" s="81"/>
      <c r="BNX49" s="81"/>
      <c r="BNY49" s="81"/>
      <c r="BNZ49" s="81"/>
      <c r="BOA49" s="81"/>
      <c r="BOB49" s="81"/>
      <c r="BOC49" s="81"/>
      <c r="BOD49" s="81"/>
      <c r="BOE49" s="81"/>
      <c r="BOF49" s="81"/>
      <c r="BOG49" s="81"/>
      <c r="BOH49" s="81"/>
      <c r="BOI49" s="81"/>
      <c r="BOJ49" s="81"/>
      <c r="BOK49" s="81"/>
      <c r="BOL49" s="81"/>
      <c r="BOM49" s="81"/>
      <c r="BON49" s="81"/>
      <c r="BOO49" s="81"/>
      <c r="BOP49" s="81"/>
      <c r="BOQ49" s="81"/>
      <c r="BOR49" s="81"/>
      <c r="BOS49" s="81"/>
      <c r="BOT49" s="81"/>
      <c r="BOU49" s="81"/>
      <c r="BOV49" s="81"/>
      <c r="BOW49" s="81"/>
      <c r="BOX49" s="81"/>
      <c r="BOY49" s="81"/>
      <c r="BOZ49" s="81"/>
      <c r="BPA49" s="81"/>
      <c r="BPB49" s="81"/>
      <c r="BPC49" s="81"/>
      <c r="BPD49" s="81"/>
      <c r="BPE49" s="81"/>
      <c r="BPF49" s="81"/>
      <c r="BPG49" s="81"/>
      <c r="BPH49" s="81"/>
      <c r="BPI49" s="81"/>
      <c r="BPJ49" s="81"/>
      <c r="BPK49" s="81"/>
      <c r="BPL49" s="81"/>
      <c r="BPM49" s="81"/>
      <c r="BPN49" s="81"/>
      <c r="BPO49" s="81"/>
      <c r="BPP49" s="81"/>
      <c r="BPQ49" s="81"/>
      <c r="BPR49" s="81"/>
      <c r="BPS49" s="81"/>
      <c r="BPT49" s="81"/>
      <c r="BPU49" s="81"/>
      <c r="BPV49" s="81"/>
      <c r="BPW49" s="81"/>
      <c r="BPX49" s="81"/>
      <c r="BPY49" s="81"/>
      <c r="BPZ49" s="81"/>
      <c r="BQA49" s="81"/>
      <c r="BQB49" s="81"/>
      <c r="BQC49" s="81"/>
      <c r="BQD49" s="81"/>
      <c r="BQE49" s="81"/>
      <c r="BQF49" s="81"/>
      <c r="BQG49" s="81"/>
      <c r="BQH49" s="81"/>
      <c r="BQI49" s="81"/>
      <c r="BQJ49" s="81"/>
      <c r="BQK49" s="81"/>
      <c r="BQL49" s="81"/>
      <c r="BQM49" s="81"/>
      <c r="BQN49" s="81"/>
      <c r="BQO49" s="81"/>
      <c r="BQP49" s="81"/>
      <c r="BQQ49" s="81"/>
      <c r="BQR49" s="81"/>
      <c r="BQS49" s="81"/>
      <c r="BQT49" s="81"/>
      <c r="BQU49" s="81"/>
      <c r="BQV49" s="81"/>
      <c r="BQW49" s="81"/>
      <c r="BQX49" s="81"/>
      <c r="BQY49" s="81"/>
      <c r="BQZ49" s="81"/>
      <c r="BRA49" s="81"/>
      <c r="BRB49" s="81"/>
      <c r="BRC49" s="81"/>
      <c r="BRD49" s="81"/>
      <c r="BRE49" s="81"/>
      <c r="BRF49" s="81"/>
      <c r="BRG49" s="81"/>
      <c r="BRH49" s="81"/>
      <c r="BRI49" s="81"/>
      <c r="BRJ49" s="81"/>
      <c r="BRK49" s="81"/>
      <c r="BRL49" s="81"/>
      <c r="BRM49" s="81"/>
      <c r="BRN49" s="81"/>
      <c r="BRO49" s="81"/>
      <c r="BRP49" s="81"/>
      <c r="BRQ49" s="81"/>
      <c r="BRR49" s="81"/>
      <c r="BRS49" s="81"/>
      <c r="BRT49" s="81"/>
      <c r="BRU49" s="81"/>
      <c r="BRV49" s="81"/>
      <c r="BRW49" s="81"/>
      <c r="BRX49" s="81"/>
      <c r="BRY49" s="81"/>
      <c r="BRZ49" s="81"/>
      <c r="BSA49" s="81"/>
      <c r="BSB49" s="81"/>
      <c r="BSC49" s="81"/>
      <c r="BSD49" s="81"/>
      <c r="BSE49" s="81"/>
      <c r="BSF49" s="81"/>
      <c r="BSG49" s="81"/>
      <c r="BSH49" s="81"/>
      <c r="BSI49" s="81"/>
      <c r="BSJ49" s="81"/>
      <c r="BSK49" s="81"/>
      <c r="BSL49" s="81"/>
      <c r="BSM49" s="81"/>
      <c r="BSN49" s="81"/>
      <c r="BSO49" s="81"/>
      <c r="BSP49" s="81"/>
      <c r="BSQ49" s="81"/>
      <c r="BSR49" s="81"/>
      <c r="BSS49" s="81"/>
      <c r="BST49" s="81"/>
      <c r="BSU49" s="81"/>
      <c r="BSV49" s="81"/>
      <c r="BSW49" s="81"/>
      <c r="BSX49" s="81"/>
      <c r="BSY49" s="81"/>
      <c r="BSZ49" s="81"/>
      <c r="BTA49" s="81"/>
      <c r="BTB49" s="81"/>
      <c r="BTC49" s="81"/>
      <c r="BTD49" s="81"/>
      <c r="BTE49" s="81"/>
      <c r="BTF49" s="81"/>
      <c r="BTG49" s="81"/>
      <c r="BTH49" s="81"/>
      <c r="BTI49" s="81"/>
      <c r="BTJ49" s="81"/>
      <c r="BTK49" s="81"/>
      <c r="BTL49" s="81"/>
      <c r="BTM49" s="81"/>
      <c r="BTN49" s="81"/>
      <c r="BTO49" s="81"/>
      <c r="BTP49" s="81"/>
      <c r="BTQ49" s="81"/>
      <c r="BTR49" s="81"/>
      <c r="BTS49" s="81"/>
      <c r="BTT49" s="81"/>
      <c r="BTU49" s="81"/>
      <c r="BTV49" s="81"/>
      <c r="BTW49" s="81"/>
      <c r="BTX49" s="81"/>
      <c r="BTY49" s="81"/>
      <c r="BTZ49" s="81"/>
      <c r="BUA49" s="81"/>
      <c r="BUB49" s="81"/>
      <c r="BUC49" s="81"/>
      <c r="BUD49" s="81"/>
      <c r="BUE49" s="81"/>
      <c r="BUF49" s="81"/>
      <c r="BUG49" s="81"/>
      <c r="BUH49" s="81"/>
      <c r="BUI49" s="81"/>
      <c r="BUJ49" s="81"/>
      <c r="BUK49" s="81"/>
      <c r="BUL49" s="81"/>
      <c r="BUM49" s="81"/>
      <c r="BUN49" s="81"/>
      <c r="BUO49" s="81"/>
      <c r="BUP49" s="81"/>
      <c r="BUQ49" s="81"/>
      <c r="BUR49" s="81"/>
      <c r="BUS49" s="81"/>
      <c r="BUT49" s="81"/>
      <c r="BUU49" s="81"/>
      <c r="BUV49" s="81"/>
      <c r="BUW49" s="81"/>
      <c r="BUX49" s="81"/>
      <c r="BUY49" s="81"/>
      <c r="BUZ49" s="81"/>
      <c r="BVA49" s="81"/>
      <c r="BVB49" s="81"/>
      <c r="BVC49" s="81"/>
      <c r="BVD49" s="81"/>
      <c r="BVE49" s="81"/>
      <c r="BVF49" s="81"/>
      <c r="BVG49" s="81"/>
      <c r="BVH49" s="81"/>
      <c r="BVI49" s="81"/>
      <c r="BVJ49" s="81"/>
      <c r="BVK49" s="81"/>
      <c r="BVL49" s="81"/>
      <c r="BVM49" s="81"/>
      <c r="BVN49" s="81"/>
      <c r="BVO49" s="81"/>
      <c r="BVP49" s="81"/>
      <c r="BVQ49" s="81"/>
      <c r="BVR49" s="81"/>
      <c r="BVS49" s="81"/>
      <c r="BVT49" s="81"/>
      <c r="BVU49" s="81"/>
      <c r="BVV49" s="81"/>
      <c r="BVW49" s="81"/>
      <c r="BVX49" s="81"/>
      <c r="BVY49" s="81"/>
      <c r="BVZ49" s="81"/>
      <c r="BWA49" s="81"/>
      <c r="BWB49" s="81"/>
      <c r="BWC49" s="81"/>
      <c r="BWD49" s="81"/>
      <c r="BWE49" s="81"/>
      <c r="BWF49" s="81"/>
      <c r="BWG49" s="81"/>
      <c r="BWH49" s="81"/>
      <c r="BWI49" s="81"/>
      <c r="BWJ49" s="81"/>
      <c r="BWK49" s="81"/>
      <c r="BWL49" s="81"/>
      <c r="BWM49" s="81"/>
      <c r="BWN49" s="81"/>
      <c r="BWO49" s="81"/>
      <c r="BWP49" s="81"/>
      <c r="BWQ49" s="81"/>
      <c r="BWR49" s="81"/>
      <c r="BWS49" s="81"/>
      <c r="BWT49" s="81"/>
      <c r="BWU49" s="81"/>
      <c r="BWV49" s="81"/>
      <c r="BWW49" s="81"/>
      <c r="BWX49" s="81"/>
      <c r="BWY49" s="81"/>
      <c r="BWZ49" s="81"/>
      <c r="BXA49" s="81"/>
      <c r="BXB49" s="81"/>
      <c r="BXC49" s="81"/>
      <c r="BXD49" s="81"/>
      <c r="BXE49" s="81"/>
      <c r="BXF49" s="81"/>
      <c r="BXG49" s="81"/>
      <c r="BXH49" s="81"/>
      <c r="BXI49" s="81"/>
      <c r="BXJ49" s="81"/>
      <c r="BXK49" s="81"/>
      <c r="BXL49" s="81"/>
      <c r="BXM49" s="81"/>
      <c r="BXN49" s="81"/>
      <c r="BXO49" s="81"/>
      <c r="BXP49" s="81"/>
      <c r="BXQ49" s="81"/>
      <c r="BXR49" s="81"/>
      <c r="BXS49" s="81"/>
      <c r="BXT49" s="81"/>
      <c r="BXU49" s="81"/>
      <c r="BXV49" s="81"/>
      <c r="BXW49" s="81"/>
      <c r="BXX49" s="81"/>
      <c r="BXY49" s="81"/>
      <c r="BXZ49" s="81"/>
      <c r="BYA49" s="81"/>
      <c r="BYB49" s="81"/>
      <c r="BYC49" s="81"/>
      <c r="BYD49" s="81"/>
      <c r="BYE49" s="81"/>
      <c r="BYF49" s="81"/>
      <c r="BYG49" s="81"/>
      <c r="BYH49" s="81"/>
      <c r="BYI49" s="81"/>
      <c r="BYJ49" s="81"/>
      <c r="BYK49" s="81"/>
      <c r="BYL49" s="81"/>
      <c r="BYM49" s="81"/>
      <c r="BYN49" s="81"/>
      <c r="BYO49" s="81"/>
      <c r="BYP49" s="81"/>
      <c r="BYQ49" s="81"/>
      <c r="BYR49" s="81"/>
      <c r="BYS49" s="81"/>
      <c r="BYT49" s="81"/>
      <c r="BYU49" s="81"/>
      <c r="BYV49" s="81"/>
      <c r="BYW49" s="81"/>
      <c r="BYX49" s="81"/>
      <c r="BYY49" s="81"/>
      <c r="BYZ49" s="81"/>
      <c r="BZA49" s="81"/>
      <c r="BZB49" s="81"/>
      <c r="BZC49" s="81"/>
      <c r="BZD49" s="81"/>
      <c r="BZE49" s="81"/>
      <c r="BZF49" s="81"/>
      <c r="BZG49" s="81"/>
      <c r="BZH49" s="81"/>
      <c r="BZI49" s="81"/>
      <c r="BZJ49" s="81"/>
      <c r="BZK49" s="81"/>
      <c r="BZL49" s="81"/>
      <c r="BZM49" s="81"/>
      <c r="BZN49" s="81"/>
      <c r="BZO49" s="81"/>
      <c r="BZP49" s="81"/>
      <c r="BZQ49" s="81"/>
      <c r="BZR49" s="81"/>
      <c r="BZS49" s="81"/>
      <c r="BZT49" s="81"/>
      <c r="BZU49" s="81"/>
      <c r="BZV49" s="81"/>
      <c r="BZW49" s="81"/>
      <c r="BZX49" s="81"/>
      <c r="BZY49" s="81"/>
      <c r="BZZ49" s="81"/>
      <c r="CAA49" s="81"/>
      <c r="CAB49" s="81"/>
      <c r="CAC49" s="81"/>
      <c r="CAD49" s="81"/>
      <c r="CAE49" s="81"/>
      <c r="CAF49" s="81"/>
      <c r="CAG49" s="81"/>
      <c r="CAH49" s="81"/>
      <c r="CAI49" s="81"/>
      <c r="CAJ49" s="81"/>
      <c r="CAK49" s="81"/>
      <c r="CAL49" s="81"/>
      <c r="CAM49" s="81"/>
      <c r="CAN49" s="81"/>
      <c r="CAO49" s="81"/>
      <c r="CAP49" s="81"/>
      <c r="CAQ49" s="81"/>
      <c r="CAR49" s="81"/>
      <c r="CAS49" s="81"/>
      <c r="CAT49" s="81"/>
      <c r="CAU49" s="81"/>
      <c r="CAV49" s="81"/>
      <c r="CAW49" s="81"/>
      <c r="CAX49" s="81"/>
      <c r="CAY49" s="81"/>
      <c r="CAZ49" s="81"/>
      <c r="CBA49" s="81"/>
      <c r="CBB49" s="81"/>
      <c r="CBC49" s="81"/>
      <c r="CBD49" s="81"/>
      <c r="CBE49" s="81"/>
      <c r="CBF49" s="81"/>
      <c r="CBG49" s="81"/>
      <c r="CBH49" s="81"/>
      <c r="CBI49" s="81"/>
      <c r="CBJ49" s="81"/>
      <c r="CBK49" s="81"/>
      <c r="CBL49" s="81"/>
      <c r="CBM49" s="81"/>
      <c r="CBN49" s="81"/>
      <c r="CBO49" s="81"/>
      <c r="CBP49" s="81"/>
      <c r="CBQ49" s="81"/>
      <c r="CBR49" s="81"/>
      <c r="CBS49" s="81"/>
      <c r="CBT49" s="81"/>
      <c r="CBU49" s="81"/>
      <c r="CBV49" s="81"/>
      <c r="CBW49" s="81"/>
      <c r="CBX49" s="81"/>
      <c r="CBY49" s="81"/>
      <c r="CBZ49" s="81"/>
      <c r="CCA49" s="81"/>
      <c r="CCB49" s="81"/>
      <c r="CCC49" s="81"/>
      <c r="CCD49" s="81"/>
      <c r="CCE49" s="81"/>
      <c r="CCF49" s="81"/>
      <c r="CCG49" s="81"/>
      <c r="CCH49" s="81"/>
      <c r="CCI49" s="81"/>
      <c r="CCJ49" s="81"/>
      <c r="CCK49" s="81"/>
      <c r="CCL49" s="81"/>
      <c r="CCM49" s="81"/>
      <c r="CCN49" s="81"/>
      <c r="CCO49" s="81"/>
      <c r="CCP49" s="81"/>
      <c r="CCQ49" s="81"/>
      <c r="CCR49" s="81"/>
      <c r="CCS49" s="81"/>
      <c r="CCT49" s="81"/>
      <c r="CCU49" s="81"/>
      <c r="CCV49" s="81"/>
      <c r="CCW49" s="81"/>
      <c r="CCX49" s="81"/>
      <c r="CCY49" s="81"/>
      <c r="CCZ49" s="81"/>
      <c r="CDA49" s="81"/>
      <c r="CDB49" s="81"/>
      <c r="CDC49" s="81"/>
      <c r="CDD49" s="81"/>
      <c r="CDE49" s="81"/>
      <c r="CDF49" s="81"/>
      <c r="CDG49" s="81"/>
      <c r="CDH49" s="81"/>
      <c r="CDI49" s="81"/>
      <c r="CDJ49" s="81"/>
      <c r="CDK49" s="81"/>
      <c r="CDL49" s="81"/>
      <c r="CDM49" s="81"/>
      <c r="CDN49" s="81"/>
      <c r="CDO49" s="81"/>
      <c r="CDP49" s="81"/>
      <c r="CDQ49" s="81"/>
      <c r="CDR49" s="81"/>
      <c r="CDS49" s="81"/>
      <c r="CDT49" s="81"/>
      <c r="CDU49" s="81"/>
      <c r="CDV49" s="81"/>
      <c r="CDW49" s="81"/>
      <c r="CDX49" s="81"/>
      <c r="CDY49" s="81"/>
      <c r="CDZ49" s="81"/>
      <c r="CEA49" s="81"/>
      <c r="CEB49" s="81"/>
      <c r="CEC49" s="81"/>
      <c r="CED49" s="81"/>
      <c r="CEE49" s="81"/>
      <c r="CEF49" s="81"/>
      <c r="CEG49" s="81"/>
      <c r="CEH49" s="81"/>
      <c r="CEI49" s="81"/>
      <c r="CEJ49" s="81"/>
      <c r="CEK49" s="81"/>
      <c r="CEL49" s="81"/>
      <c r="CEM49" s="81"/>
      <c r="CEN49" s="81"/>
      <c r="CEO49" s="81"/>
      <c r="CEP49" s="81"/>
      <c r="CEQ49" s="81"/>
      <c r="CER49" s="81"/>
      <c r="CES49" s="81"/>
      <c r="CET49" s="81"/>
      <c r="CEU49" s="81"/>
      <c r="CEV49" s="81"/>
      <c r="CEW49" s="81"/>
      <c r="CEX49" s="81"/>
      <c r="CEY49" s="81"/>
      <c r="CEZ49" s="81"/>
      <c r="CFA49" s="81"/>
      <c r="CFB49" s="81"/>
      <c r="CFC49" s="81"/>
      <c r="CFD49" s="81"/>
      <c r="CFE49" s="81"/>
      <c r="CFF49" s="81"/>
      <c r="CFG49" s="81"/>
      <c r="CFH49" s="81"/>
      <c r="CFI49" s="81"/>
      <c r="CFJ49" s="81"/>
      <c r="CFK49" s="81"/>
      <c r="CFL49" s="81"/>
      <c r="CFM49" s="81"/>
      <c r="CFN49" s="81"/>
      <c r="CFO49" s="81"/>
      <c r="CFP49" s="81"/>
      <c r="CFQ49" s="81"/>
      <c r="CFR49" s="81"/>
      <c r="CFS49" s="81"/>
      <c r="CFT49" s="81"/>
      <c r="CFU49" s="81"/>
      <c r="CFV49" s="81"/>
      <c r="CFW49" s="81"/>
      <c r="CFX49" s="81"/>
      <c r="CFY49" s="81"/>
      <c r="CFZ49" s="81"/>
      <c r="CGA49" s="81"/>
      <c r="CGB49" s="81"/>
      <c r="CGC49" s="81"/>
      <c r="CGD49" s="81"/>
      <c r="CGE49" s="81"/>
      <c r="CGF49" s="81"/>
      <c r="CGG49" s="81"/>
      <c r="CGH49" s="81"/>
      <c r="CGI49" s="81"/>
      <c r="CGJ49" s="81"/>
      <c r="CGK49" s="81"/>
      <c r="CGL49" s="81"/>
      <c r="CGM49" s="81"/>
      <c r="CGN49" s="81"/>
      <c r="CGO49" s="81"/>
      <c r="CGP49" s="81"/>
      <c r="CGQ49" s="81"/>
      <c r="CGR49" s="81"/>
      <c r="CGS49" s="81"/>
      <c r="CGT49" s="81"/>
      <c r="CGU49" s="81"/>
      <c r="CGV49" s="81"/>
      <c r="CGW49" s="81"/>
      <c r="CGX49" s="81"/>
      <c r="CGY49" s="81"/>
      <c r="CGZ49" s="81"/>
      <c r="CHA49" s="81"/>
      <c r="CHB49" s="81"/>
      <c r="CHC49" s="81"/>
      <c r="CHD49" s="81"/>
      <c r="CHE49" s="81"/>
      <c r="CHF49" s="81"/>
      <c r="CHG49" s="81"/>
      <c r="CHH49" s="81"/>
      <c r="CHI49" s="81"/>
      <c r="CHJ49" s="81"/>
      <c r="CHK49" s="81"/>
      <c r="CHL49" s="81"/>
      <c r="CHM49" s="81"/>
      <c r="CHN49" s="81"/>
      <c r="CHO49" s="81"/>
      <c r="CHP49" s="81"/>
      <c r="CHQ49" s="81"/>
      <c r="CHR49" s="81"/>
      <c r="CHS49" s="81"/>
      <c r="CHT49" s="81"/>
      <c r="CHU49" s="81"/>
      <c r="CHV49" s="81"/>
      <c r="CHW49" s="81"/>
      <c r="CHX49" s="81"/>
      <c r="CHY49" s="81"/>
      <c r="CHZ49" s="81"/>
      <c r="CIA49" s="81"/>
      <c r="CIB49" s="81"/>
      <c r="CIC49" s="81"/>
      <c r="CID49" s="81"/>
      <c r="CIE49" s="81"/>
      <c r="CIF49" s="81"/>
      <c r="CIG49" s="81"/>
      <c r="CIH49" s="81"/>
      <c r="CII49" s="81"/>
      <c r="CIJ49" s="81"/>
      <c r="CIK49" s="81"/>
      <c r="CIL49" s="81"/>
      <c r="CIM49" s="81"/>
      <c r="CIN49" s="81"/>
      <c r="CIO49" s="81"/>
      <c r="CIP49" s="81"/>
      <c r="CIQ49" s="81"/>
      <c r="CIR49" s="81"/>
      <c r="CIS49" s="81"/>
      <c r="CIT49" s="81"/>
      <c r="CIU49" s="81"/>
      <c r="CIV49" s="81"/>
      <c r="CIW49" s="81"/>
      <c r="CIX49" s="81"/>
      <c r="CIY49" s="81"/>
      <c r="CIZ49" s="81"/>
      <c r="CJA49" s="81"/>
      <c r="CJB49" s="81"/>
      <c r="CJC49" s="81"/>
      <c r="CJD49" s="81"/>
      <c r="CJE49" s="81"/>
      <c r="CJF49" s="81"/>
      <c r="CJG49" s="81"/>
      <c r="CJH49" s="81"/>
      <c r="CJI49" s="81"/>
      <c r="CJJ49" s="81"/>
      <c r="CJK49" s="81"/>
      <c r="CJL49" s="81"/>
      <c r="CJM49" s="81"/>
      <c r="CJN49" s="81"/>
      <c r="CJO49" s="81"/>
      <c r="CJP49" s="81"/>
      <c r="CJQ49" s="81"/>
      <c r="CJR49" s="81"/>
      <c r="CJS49" s="81"/>
      <c r="CJT49" s="81"/>
      <c r="CJU49" s="81"/>
      <c r="CJV49" s="81"/>
      <c r="CJW49" s="81"/>
      <c r="CJX49" s="81"/>
      <c r="CJY49" s="81"/>
      <c r="CJZ49" s="81"/>
      <c r="CKA49" s="81"/>
      <c r="CKB49" s="81"/>
      <c r="CKC49" s="81"/>
      <c r="CKD49" s="81"/>
      <c r="CKE49" s="81"/>
      <c r="CKF49" s="81"/>
      <c r="CKG49" s="81"/>
      <c r="CKH49" s="81"/>
      <c r="CKI49" s="81"/>
      <c r="CKJ49" s="81"/>
      <c r="CKK49" s="81"/>
      <c r="CKL49" s="81"/>
      <c r="CKM49" s="81"/>
      <c r="CKN49" s="81"/>
      <c r="CKO49" s="81"/>
      <c r="CKP49" s="81"/>
      <c r="CKQ49" s="81"/>
      <c r="CKR49" s="81"/>
      <c r="CKS49" s="81"/>
      <c r="CKT49" s="81"/>
      <c r="CKU49" s="81"/>
      <c r="CKV49" s="81"/>
      <c r="CKW49" s="81"/>
      <c r="CKX49" s="81"/>
      <c r="CKY49" s="81"/>
      <c r="CKZ49" s="81"/>
      <c r="CLA49" s="81"/>
      <c r="CLB49" s="81"/>
      <c r="CLC49" s="81"/>
      <c r="CLD49" s="81"/>
      <c r="CLE49" s="81"/>
      <c r="CLF49" s="81"/>
      <c r="CLG49" s="81"/>
      <c r="CLH49" s="81"/>
      <c r="CLI49" s="81"/>
      <c r="CLJ49" s="81"/>
      <c r="CLK49" s="81"/>
      <c r="CLL49" s="81"/>
      <c r="CLM49" s="81"/>
      <c r="CLN49" s="81"/>
      <c r="CLO49" s="81"/>
      <c r="CLP49" s="81"/>
      <c r="CLQ49" s="81"/>
      <c r="CLR49" s="81"/>
      <c r="CLS49" s="81"/>
      <c r="CLT49" s="81"/>
      <c r="CLU49" s="81"/>
      <c r="CLV49" s="81"/>
      <c r="CLW49" s="81"/>
      <c r="CLX49" s="81"/>
      <c r="CLY49" s="81"/>
      <c r="CLZ49" s="81"/>
      <c r="CMA49" s="81"/>
      <c r="CMB49" s="81"/>
      <c r="CMC49" s="81"/>
      <c r="CMD49" s="81"/>
      <c r="CME49" s="81"/>
      <c r="CMF49" s="81"/>
      <c r="CMG49" s="81"/>
      <c r="CMH49" s="81"/>
      <c r="CMI49" s="81"/>
      <c r="CMJ49" s="81"/>
      <c r="CMK49" s="81"/>
      <c r="CML49" s="81"/>
      <c r="CMM49" s="81"/>
      <c r="CMN49" s="81"/>
      <c r="CMO49" s="81"/>
      <c r="CMP49" s="81"/>
      <c r="CMQ49" s="81"/>
      <c r="CMR49" s="81"/>
      <c r="CMS49" s="81"/>
      <c r="CMT49" s="81"/>
      <c r="CMU49" s="81"/>
      <c r="CMV49" s="81"/>
      <c r="CMW49" s="81"/>
      <c r="CMX49" s="81"/>
      <c r="CMY49" s="81"/>
      <c r="CMZ49" s="81"/>
      <c r="CNA49" s="81"/>
      <c r="CNB49" s="81"/>
      <c r="CNC49" s="81"/>
      <c r="CND49" s="81"/>
      <c r="CNE49" s="81"/>
      <c r="CNF49" s="81"/>
      <c r="CNG49" s="81"/>
      <c r="CNH49" s="81"/>
      <c r="CNI49" s="81"/>
      <c r="CNJ49" s="81"/>
      <c r="CNK49" s="81"/>
      <c r="CNL49" s="81"/>
      <c r="CNM49" s="81"/>
      <c r="CNN49" s="81"/>
      <c r="CNO49" s="81"/>
      <c r="CNP49" s="81"/>
      <c r="CNQ49" s="81"/>
      <c r="CNR49" s="81"/>
      <c r="CNS49" s="81"/>
      <c r="CNT49" s="81"/>
      <c r="CNU49" s="81"/>
      <c r="CNV49" s="81"/>
      <c r="CNW49" s="81"/>
      <c r="CNX49" s="81"/>
      <c r="CNY49" s="81"/>
      <c r="CNZ49" s="81"/>
      <c r="COA49" s="81"/>
      <c r="COB49" s="81"/>
      <c r="COC49" s="81"/>
      <c r="COD49" s="81"/>
      <c r="COE49" s="81"/>
      <c r="COF49" s="81"/>
      <c r="COG49" s="81"/>
      <c r="COH49" s="81"/>
      <c r="COI49" s="81"/>
      <c r="COJ49" s="81"/>
      <c r="COK49" s="81"/>
      <c r="COL49" s="81"/>
      <c r="COM49" s="81"/>
      <c r="CON49" s="81"/>
      <c r="COO49" s="81"/>
      <c r="COP49" s="81"/>
      <c r="COQ49" s="81"/>
      <c r="COR49" s="81"/>
      <c r="COS49" s="81"/>
      <c r="COT49" s="81"/>
      <c r="COU49" s="81"/>
      <c r="COV49" s="81"/>
      <c r="COW49" s="81"/>
      <c r="COX49" s="81"/>
      <c r="COY49" s="81"/>
      <c r="COZ49" s="81"/>
      <c r="CPA49" s="81"/>
      <c r="CPB49" s="81"/>
      <c r="CPC49" s="81"/>
      <c r="CPD49" s="81"/>
      <c r="CPE49" s="81"/>
      <c r="CPF49" s="81"/>
      <c r="CPG49" s="81"/>
      <c r="CPH49" s="81"/>
      <c r="CPI49" s="81"/>
      <c r="CPJ49" s="81"/>
      <c r="CPK49" s="81"/>
      <c r="CPL49" s="81"/>
      <c r="CPM49" s="81"/>
      <c r="CPN49" s="81"/>
      <c r="CPO49" s="81"/>
      <c r="CPP49" s="81"/>
      <c r="CPQ49" s="81"/>
      <c r="CPR49" s="81"/>
      <c r="CPS49" s="81"/>
      <c r="CPT49" s="81"/>
      <c r="CPU49" s="81"/>
      <c r="CPV49" s="81"/>
      <c r="CPW49" s="81"/>
      <c r="CPX49" s="81"/>
      <c r="CPY49" s="81"/>
      <c r="CPZ49" s="81"/>
      <c r="CQA49" s="81"/>
      <c r="CQB49" s="81"/>
      <c r="CQC49" s="81"/>
      <c r="CQD49" s="81"/>
      <c r="CQE49" s="81"/>
      <c r="CQF49" s="81"/>
      <c r="CQG49" s="81"/>
      <c r="CQH49" s="81"/>
      <c r="CQI49" s="81"/>
      <c r="CQJ49" s="81"/>
      <c r="CQK49" s="81"/>
      <c r="CQL49" s="81"/>
      <c r="CQM49" s="81"/>
      <c r="CQN49" s="81"/>
      <c r="CQO49" s="81"/>
      <c r="CQP49" s="81"/>
      <c r="CQQ49" s="81"/>
      <c r="CQR49" s="81"/>
      <c r="CQS49" s="81"/>
      <c r="CQT49" s="81"/>
      <c r="CQU49" s="81"/>
      <c r="CQV49" s="81"/>
      <c r="CQW49" s="81"/>
      <c r="CQX49" s="81"/>
      <c r="CQY49" s="81"/>
      <c r="CQZ49" s="81"/>
      <c r="CRA49" s="81"/>
      <c r="CRB49" s="81"/>
      <c r="CRC49" s="81"/>
      <c r="CRD49" s="81"/>
      <c r="CRE49" s="81"/>
      <c r="CRF49" s="81"/>
      <c r="CRG49" s="81"/>
      <c r="CRH49" s="81"/>
      <c r="CRI49" s="81"/>
      <c r="CRJ49" s="81"/>
      <c r="CRK49" s="81"/>
      <c r="CRL49" s="81"/>
      <c r="CRM49" s="81"/>
      <c r="CRN49" s="81"/>
      <c r="CRO49" s="81"/>
      <c r="CRP49" s="81"/>
      <c r="CRQ49" s="81"/>
      <c r="CRR49" s="81"/>
      <c r="CRS49" s="81"/>
      <c r="CRT49" s="81"/>
      <c r="CRU49" s="81"/>
      <c r="CRV49" s="81"/>
      <c r="CRW49" s="81"/>
      <c r="CRX49" s="81"/>
      <c r="CRY49" s="81"/>
      <c r="CRZ49" s="81"/>
      <c r="CSA49" s="81"/>
      <c r="CSB49" s="81"/>
      <c r="CSC49" s="81"/>
      <c r="CSD49" s="81"/>
      <c r="CSE49" s="81"/>
      <c r="CSF49" s="81"/>
      <c r="CSG49" s="81"/>
      <c r="CSH49" s="81"/>
      <c r="CSI49" s="81"/>
      <c r="CSJ49" s="81"/>
      <c r="CSK49" s="81"/>
      <c r="CSL49" s="81"/>
      <c r="CSM49" s="81"/>
      <c r="CSN49" s="81"/>
      <c r="CSO49" s="81"/>
      <c r="CSP49" s="81"/>
      <c r="CSQ49" s="81"/>
      <c r="CSR49" s="81"/>
      <c r="CSS49" s="81"/>
      <c r="CST49" s="81"/>
      <c r="CSU49" s="81"/>
      <c r="CSV49" s="81"/>
      <c r="CSW49" s="81"/>
      <c r="CSX49" s="81"/>
      <c r="CSY49" s="81"/>
      <c r="CSZ49" s="81"/>
      <c r="CTA49" s="81"/>
      <c r="CTB49" s="81"/>
      <c r="CTC49" s="81"/>
      <c r="CTD49" s="81"/>
      <c r="CTE49" s="81"/>
      <c r="CTF49" s="81"/>
      <c r="CTG49" s="81"/>
      <c r="CTH49" s="81"/>
      <c r="CTI49" s="81"/>
      <c r="CTJ49" s="81"/>
      <c r="CTK49" s="81"/>
      <c r="CTL49" s="81"/>
      <c r="CTM49" s="81"/>
      <c r="CTN49" s="81"/>
      <c r="CTO49" s="81"/>
      <c r="CTP49" s="81"/>
      <c r="CTQ49" s="81"/>
      <c r="CTR49" s="81"/>
      <c r="CTS49" s="81"/>
      <c r="CTT49" s="81"/>
      <c r="CTU49" s="81"/>
      <c r="CTV49" s="81"/>
      <c r="CTW49" s="81"/>
      <c r="CTX49" s="81"/>
      <c r="CTY49" s="81"/>
      <c r="CTZ49" s="81"/>
      <c r="CUA49" s="81"/>
      <c r="CUB49" s="81"/>
      <c r="CUC49" s="81"/>
      <c r="CUD49" s="81"/>
      <c r="CUE49" s="81"/>
      <c r="CUF49" s="81"/>
      <c r="CUG49" s="81"/>
      <c r="CUH49" s="81"/>
      <c r="CUI49" s="81"/>
      <c r="CUJ49" s="81"/>
      <c r="CUK49" s="81"/>
      <c r="CUL49" s="81"/>
      <c r="CUM49" s="81"/>
      <c r="CUN49" s="81"/>
      <c r="CUO49" s="81"/>
      <c r="CUP49" s="81"/>
      <c r="CUQ49" s="81"/>
      <c r="CUR49" s="81"/>
      <c r="CUS49" s="81"/>
      <c r="CUT49" s="81"/>
      <c r="CUU49" s="81"/>
      <c r="CUV49" s="81"/>
      <c r="CUW49" s="81"/>
      <c r="CUX49" s="81"/>
      <c r="CUY49" s="81"/>
      <c r="CUZ49" s="81"/>
      <c r="CVA49" s="81"/>
      <c r="CVB49" s="81"/>
      <c r="CVC49" s="81"/>
      <c r="CVD49" s="81"/>
      <c r="CVE49" s="81"/>
      <c r="CVF49" s="81"/>
      <c r="CVG49" s="81"/>
      <c r="CVH49" s="81"/>
      <c r="CVI49" s="81"/>
      <c r="CVJ49" s="81"/>
      <c r="CVK49" s="81"/>
      <c r="CVL49" s="81"/>
      <c r="CVM49" s="81"/>
      <c r="CVN49" s="81"/>
      <c r="CVO49" s="81"/>
      <c r="CVP49" s="81"/>
      <c r="CVQ49" s="81"/>
      <c r="CVR49" s="81"/>
      <c r="CVS49" s="81"/>
      <c r="CVT49" s="81"/>
      <c r="CVU49" s="81"/>
      <c r="CVV49" s="81"/>
      <c r="CVW49" s="81"/>
      <c r="CVX49" s="81"/>
      <c r="CVY49" s="81"/>
      <c r="CVZ49" s="81"/>
      <c r="CWA49" s="81"/>
      <c r="CWB49" s="81"/>
      <c r="CWC49" s="81"/>
      <c r="CWD49" s="81"/>
      <c r="CWE49" s="81"/>
      <c r="CWF49" s="81"/>
      <c r="CWG49" s="81"/>
      <c r="CWH49" s="81"/>
      <c r="CWI49" s="81"/>
      <c r="CWJ49" s="81"/>
      <c r="CWK49" s="81"/>
      <c r="CWL49" s="81"/>
      <c r="CWM49" s="81"/>
      <c r="CWN49" s="81"/>
      <c r="CWO49" s="81"/>
      <c r="CWP49" s="81"/>
      <c r="CWQ49" s="81"/>
      <c r="CWR49" s="81"/>
      <c r="CWS49" s="81"/>
      <c r="CWT49" s="81"/>
      <c r="CWU49" s="81"/>
      <c r="CWV49" s="81"/>
      <c r="CWW49" s="81"/>
      <c r="CWX49" s="81"/>
      <c r="CWY49" s="81"/>
      <c r="CWZ49" s="81"/>
      <c r="CXA49" s="81"/>
      <c r="CXB49" s="81"/>
      <c r="CXC49" s="81"/>
      <c r="CXD49" s="81"/>
      <c r="CXE49" s="81"/>
      <c r="CXF49" s="81"/>
      <c r="CXG49" s="81"/>
      <c r="CXH49" s="81"/>
      <c r="CXI49" s="81"/>
      <c r="CXJ49" s="81"/>
      <c r="CXK49" s="81"/>
      <c r="CXL49" s="81"/>
      <c r="CXM49" s="81"/>
      <c r="CXN49" s="81"/>
      <c r="CXO49" s="81"/>
      <c r="CXP49" s="81"/>
      <c r="CXQ49" s="81"/>
      <c r="CXR49" s="81"/>
      <c r="CXS49" s="81"/>
      <c r="CXT49" s="81"/>
      <c r="CXU49" s="81"/>
      <c r="CXV49" s="81"/>
      <c r="CXW49" s="81"/>
      <c r="CXX49" s="81"/>
      <c r="CXY49" s="81"/>
      <c r="CXZ49" s="81"/>
      <c r="CYA49" s="81"/>
      <c r="CYB49" s="81"/>
      <c r="CYC49" s="81"/>
      <c r="CYD49" s="81"/>
      <c r="CYE49" s="81"/>
      <c r="CYF49" s="81"/>
      <c r="CYG49" s="81"/>
      <c r="CYH49" s="81"/>
      <c r="CYI49" s="81"/>
      <c r="CYJ49" s="81"/>
      <c r="CYK49" s="81"/>
      <c r="CYL49" s="81"/>
      <c r="CYM49" s="81"/>
      <c r="CYN49" s="81"/>
      <c r="CYO49" s="81"/>
      <c r="CYP49" s="81"/>
      <c r="CYQ49" s="81"/>
      <c r="CYR49" s="81"/>
      <c r="CYS49" s="81"/>
      <c r="CYT49" s="81"/>
      <c r="CYU49" s="81"/>
      <c r="CYV49" s="81"/>
      <c r="CYW49" s="81"/>
      <c r="CYX49" s="81"/>
      <c r="CYY49" s="81"/>
      <c r="CYZ49" s="81"/>
      <c r="CZA49" s="81"/>
      <c r="CZB49" s="81"/>
      <c r="CZC49" s="81"/>
      <c r="CZD49" s="81"/>
      <c r="CZE49" s="81"/>
      <c r="CZF49" s="81"/>
      <c r="CZG49" s="81"/>
      <c r="CZH49" s="81"/>
      <c r="CZI49" s="81"/>
      <c r="CZJ49" s="81"/>
      <c r="CZK49" s="81"/>
      <c r="CZL49" s="81"/>
      <c r="CZM49" s="81"/>
      <c r="CZN49" s="81"/>
      <c r="CZO49" s="81"/>
      <c r="CZP49" s="81"/>
      <c r="CZQ49" s="81"/>
      <c r="CZR49" s="81"/>
      <c r="CZS49" s="81"/>
      <c r="CZT49" s="81"/>
      <c r="CZU49" s="81"/>
      <c r="CZV49" s="81"/>
      <c r="CZW49" s="81"/>
      <c r="CZX49" s="81"/>
      <c r="CZY49" s="81"/>
      <c r="CZZ49" s="81"/>
      <c r="DAA49" s="81"/>
      <c r="DAB49" s="81"/>
      <c r="DAC49" s="81"/>
      <c r="DAD49" s="81"/>
      <c r="DAE49" s="81"/>
      <c r="DAF49" s="81"/>
      <c r="DAG49" s="81"/>
      <c r="DAH49" s="81"/>
      <c r="DAI49" s="81"/>
      <c r="DAJ49" s="81"/>
      <c r="DAK49" s="81"/>
      <c r="DAL49" s="81"/>
      <c r="DAM49" s="81"/>
      <c r="DAN49" s="81"/>
      <c r="DAO49" s="81"/>
      <c r="DAP49" s="81"/>
      <c r="DAQ49" s="81"/>
      <c r="DAR49" s="81"/>
      <c r="DAS49" s="81"/>
      <c r="DAT49" s="81"/>
      <c r="DAU49" s="81"/>
      <c r="DAV49" s="81"/>
      <c r="DAW49" s="81"/>
      <c r="DAX49" s="81"/>
      <c r="DAY49" s="81"/>
      <c r="DAZ49" s="81"/>
      <c r="DBA49" s="81"/>
      <c r="DBB49" s="81"/>
      <c r="DBC49" s="81"/>
      <c r="DBD49" s="81"/>
      <c r="DBE49" s="81"/>
      <c r="DBF49" s="81"/>
      <c r="DBG49" s="81"/>
      <c r="DBH49" s="81"/>
      <c r="DBI49" s="81"/>
      <c r="DBJ49" s="81"/>
      <c r="DBK49" s="81"/>
      <c r="DBL49" s="81"/>
      <c r="DBM49" s="81"/>
      <c r="DBN49" s="81"/>
      <c r="DBO49" s="81"/>
      <c r="DBP49" s="81"/>
      <c r="DBQ49" s="81"/>
      <c r="DBR49" s="81"/>
      <c r="DBS49" s="81"/>
      <c r="DBT49" s="81"/>
      <c r="DBU49" s="81"/>
      <c r="DBV49" s="81"/>
      <c r="DBW49" s="81"/>
      <c r="DBX49" s="81"/>
      <c r="DBY49" s="81"/>
      <c r="DBZ49" s="81"/>
      <c r="DCA49" s="81"/>
      <c r="DCB49" s="81"/>
      <c r="DCC49" s="81"/>
      <c r="DCD49" s="81"/>
      <c r="DCE49" s="81"/>
      <c r="DCF49" s="81"/>
      <c r="DCG49" s="81"/>
      <c r="DCH49" s="81"/>
      <c r="DCI49" s="81"/>
      <c r="DCJ49" s="81"/>
      <c r="DCK49" s="81"/>
      <c r="DCL49" s="81"/>
      <c r="DCM49" s="81"/>
      <c r="DCN49" s="81"/>
      <c r="DCO49" s="81"/>
      <c r="DCP49" s="81"/>
      <c r="DCQ49" s="81"/>
      <c r="DCR49" s="81"/>
      <c r="DCS49" s="81"/>
      <c r="DCT49" s="81"/>
      <c r="DCU49" s="81"/>
      <c r="DCV49" s="81"/>
      <c r="DCW49" s="81"/>
      <c r="DCX49" s="81"/>
      <c r="DCY49" s="81"/>
      <c r="DCZ49" s="81"/>
      <c r="DDA49" s="81"/>
      <c r="DDB49" s="81"/>
      <c r="DDC49" s="81"/>
      <c r="DDD49" s="81"/>
      <c r="DDE49" s="81"/>
      <c r="DDF49" s="81"/>
      <c r="DDG49" s="81"/>
      <c r="DDH49" s="81"/>
      <c r="DDI49" s="81"/>
      <c r="DDJ49" s="81"/>
      <c r="DDK49" s="81"/>
      <c r="DDL49" s="81"/>
      <c r="DDM49" s="81"/>
      <c r="DDN49" s="81"/>
      <c r="DDO49" s="81"/>
      <c r="DDP49" s="81"/>
      <c r="DDQ49" s="81"/>
      <c r="DDR49" s="81"/>
      <c r="DDS49" s="81"/>
      <c r="DDT49" s="81"/>
      <c r="DDU49" s="81"/>
      <c r="DDV49" s="81"/>
      <c r="DDW49" s="81"/>
      <c r="DDX49" s="81"/>
      <c r="DDY49" s="81"/>
      <c r="DDZ49" s="81"/>
      <c r="DEA49" s="81"/>
      <c r="DEB49" s="81"/>
      <c r="DEC49" s="81"/>
      <c r="DED49" s="81"/>
      <c r="DEE49" s="81"/>
      <c r="DEF49" s="81"/>
      <c r="DEG49" s="81"/>
      <c r="DEH49" s="81"/>
      <c r="DEI49" s="81"/>
      <c r="DEJ49" s="81"/>
      <c r="DEK49" s="81"/>
      <c r="DEL49" s="81"/>
      <c r="DEM49" s="81"/>
      <c r="DEN49" s="81"/>
      <c r="DEO49" s="81"/>
      <c r="DEP49" s="81"/>
      <c r="DEQ49" s="81"/>
      <c r="DER49" s="81"/>
      <c r="DES49" s="81"/>
      <c r="DET49" s="81"/>
      <c r="DEU49" s="81"/>
      <c r="DEV49" s="81"/>
      <c r="DEW49" s="81"/>
      <c r="DEX49" s="81"/>
      <c r="DEY49" s="81"/>
      <c r="DEZ49" s="81"/>
      <c r="DFA49" s="81"/>
      <c r="DFB49" s="81"/>
      <c r="DFC49" s="81"/>
      <c r="DFD49" s="81"/>
      <c r="DFE49" s="81"/>
      <c r="DFF49" s="81"/>
      <c r="DFG49" s="81"/>
      <c r="DFH49" s="81"/>
      <c r="DFI49" s="81"/>
      <c r="DFJ49" s="81"/>
      <c r="DFK49" s="81"/>
      <c r="DFL49" s="81"/>
      <c r="DFM49" s="81"/>
      <c r="DFN49" s="81"/>
      <c r="DFO49" s="81"/>
      <c r="DFP49" s="81"/>
      <c r="DFQ49" s="81"/>
      <c r="DFR49" s="81"/>
      <c r="DFS49" s="81"/>
      <c r="DFT49" s="81"/>
      <c r="DFU49" s="81"/>
      <c r="DFV49" s="81"/>
      <c r="DFW49" s="81"/>
      <c r="DFX49" s="81"/>
      <c r="DFY49" s="81"/>
      <c r="DFZ49" s="81"/>
      <c r="DGA49" s="81"/>
      <c r="DGB49" s="81"/>
      <c r="DGC49" s="81"/>
      <c r="DGD49" s="81"/>
      <c r="DGE49" s="81"/>
      <c r="DGF49" s="81"/>
      <c r="DGG49" s="81"/>
      <c r="DGH49" s="81"/>
      <c r="DGI49" s="81"/>
      <c r="DGJ49" s="81"/>
      <c r="DGK49" s="81"/>
      <c r="DGL49" s="81"/>
      <c r="DGM49" s="81"/>
      <c r="DGN49" s="81"/>
      <c r="DGO49" s="81"/>
      <c r="DGP49" s="81"/>
      <c r="DGQ49" s="81"/>
      <c r="DGR49" s="81"/>
      <c r="DGS49" s="81"/>
      <c r="DGT49" s="81"/>
      <c r="DGU49" s="81"/>
      <c r="DGV49" s="81"/>
      <c r="DGW49" s="81"/>
      <c r="DGX49" s="81"/>
      <c r="DGY49" s="81"/>
      <c r="DGZ49" s="81"/>
      <c r="DHA49" s="81"/>
      <c r="DHB49" s="81"/>
      <c r="DHC49" s="81"/>
      <c r="DHD49" s="81"/>
      <c r="DHE49" s="81"/>
      <c r="DHF49" s="81"/>
      <c r="DHG49" s="81"/>
      <c r="DHH49" s="81"/>
      <c r="DHI49" s="81"/>
      <c r="DHJ49" s="81"/>
      <c r="DHK49" s="81"/>
      <c r="DHL49" s="81"/>
      <c r="DHM49" s="81"/>
      <c r="DHN49" s="81"/>
      <c r="DHO49" s="81"/>
      <c r="DHP49" s="81"/>
      <c r="DHQ49" s="81"/>
      <c r="DHR49" s="81"/>
      <c r="DHS49" s="81"/>
      <c r="DHT49" s="81"/>
      <c r="DHU49" s="81"/>
      <c r="DHV49" s="81"/>
      <c r="DHW49" s="81"/>
      <c r="DHX49" s="81"/>
      <c r="DHY49" s="81"/>
      <c r="DHZ49" s="81"/>
      <c r="DIA49" s="81"/>
      <c r="DIB49" s="81"/>
      <c r="DIC49" s="81"/>
      <c r="DID49" s="81"/>
      <c r="DIE49" s="81"/>
      <c r="DIF49" s="81"/>
      <c r="DIG49" s="81"/>
      <c r="DIH49" s="81"/>
      <c r="DII49" s="81"/>
      <c r="DIJ49" s="81"/>
      <c r="DIK49" s="81"/>
      <c r="DIL49" s="81"/>
      <c r="DIM49" s="81"/>
      <c r="DIN49" s="81"/>
      <c r="DIO49" s="81"/>
      <c r="DIP49" s="81"/>
      <c r="DIQ49" s="81"/>
      <c r="DIR49" s="81"/>
      <c r="DIS49" s="81"/>
      <c r="DIT49" s="81"/>
      <c r="DIU49" s="81"/>
      <c r="DIV49" s="81"/>
      <c r="DIW49" s="81"/>
      <c r="DIX49" s="81"/>
      <c r="DIY49" s="81"/>
      <c r="DIZ49" s="81"/>
      <c r="DJA49" s="81"/>
      <c r="DJB49" s="81"/>
      <c r="DJC49" s="81"/>
      <c r="DJD49" s="81"/>
      <c r="DJE49" s="81"/>
      <c r="DJF49" s="81"/>
      <c r="DJG49" s="81"/>
      <c r="DJH49" s="81"/>
      <c r="DJI49" s="81"/>
      <c r="DJJ49" s="81"/>
      <c r="DJK49" s="81"/>
      <c r="DJL49" s="81"/>
      <c r="DJM49" s="81"/>
      <c r="DJN49" s="81"/>
      <c r="DJO49" s="81"/>
      <c r="DJP49" s="81"/>
      <c r="DJQ49" s="81"/>
      <c r="DJR49" s="81"/>
      <c r="DJS49" s="81"/>
      <c r="DJT49" s="81"/>
      <c r="DJU49" s="81"/>
      <c r="DJV49" s="81"/>
      <c r="DJW49" s="81"/>
      <c r="DJX49" s="81"/>
      <c r="DJY49" s="81"/>
      <c r="DJZ49" s="81"/>
      <c r="DKA49" s="81"/>
      <c r="DKB49" s="81"/>
      <c r="DKC49" s="81"/>
      <c r="DKD49" s="81"/>
      <c r="DKE49" s="81"/>
      <c r="DKF49" s="81"/>
      <c r="DKG49" s="81"/>
      <c r="DKH49" s="81"/>
      <c r="DKI49" s="81"/>
      <c r="DKJ49" s="81"/>
      <c r="DKK49" s="81"/>
      <c r="DKL49" s="81"/>
      <c r="DKM49" s="81"/>
      <c r="DKN49" s="81"/>
      <c r="DKO49" s="81"/>
      <c r="DKP49" s="81"/>
      <c r="DKQ49" s="81"/>
      <c r="DKR49" s="81"/>
      <c r="DKS49" s="81"/>
      <c r="DKT49" s="81"/>
      <c r="DKU49" s="81"/>
      <c r="DKV49" s="81"/>
      <c r="DKW49" s="81"/>
      <c r="DKX49" s="81"/>
      <c r="DKY49" s="81"/>
      <c r="DKZ49" s="81"/>
      <c r="DLA49" s="81"/>
      <c r="DLB49" s="81"/>
      <c r="DLC49" s="81"/>
      <c r="DLD49" s="81"/>
      <c r="DLE49" s="81"/>
      <c r="DLF49" s="81"/>
      <c r="DLG49" s="81"/>
      <c r="DLH49" s="81"/>
      <c r="DLI49" s="81"/>
      <c r="DLJ49" s="81"/>
      <c r="DLK49" s="81"/>
      <c r="DLL49" s="81"/>
      <c r="DLM49" s="81"/>
      <c r="DLN49" s="81"/>
      <c r="DLO49" s="81"/>
      <c r="DLP49" s="81"/>
      <c r="DLQ49" s="81"/>
      <c r="DLR49" s="81"/>
      <c r="DLS49" s="81"/>
      <c r="DLT49" s="81"/>
      <c r="DLU49" s="81"/>
      <c r="DLV49" s="81"/>
      <c r="DLW49" s="81"/>
      <c r="DLX49" s="81"/>
      <c r="DLY49" s="81"/>
      <c r="DLZ49" s="81"/>
      <c r="DMA49" s="81"/>
      <c r="DMB49" s="81"/>
      <c r="DMC49" s="81"/>
      <c r="DMD49" s="81"/>
      <c r="DME49" s="81"/>
      <c r="DMF49" s="81"/>
      <c r="DMG49" s="81"/>
      <c r="DMH49" s="81"/>
      <c r="DMI49" s="81"/>
      <c r="DMJ49" s="81"/>
      <c r="DMK49" s="81"/>
      <c r="DML49" s="81"/>
      <c r="DMM49" s="81"/>
      <c r="DMN49" s="81"/>
      <c r="DMO49" s="81"/>
      <c r="DMP49" s="81"/>
      <c r="DMQ49" s="81"/>
      <c r="DMR49" s="81"/>
      <c r="DMS49" s="81"/>
      <c r="DMT49" s="81"/>
      <c r="DMU49" s="81"/>
      <c r="DMV49" s="81"/>
      <c r="DMW49" s="81"/>
      <c r="DMX49" s="81"/>
      <c r="DMY49" s="81"/>
      <c r="DMZ49" s="81"/>
      <c r="DNA49" s="81"/>
      <c r="DNB49" s="81"/>
      <c r="DNC49" s="81"/>
      <c r="DND49" s="81"/>
      <c r="DNE49" s="81"/>
      <c r="DNF49" s="81"/>
      <c r="DNG49" s="81"/>
      <c r="DNH49" s="81"/>
      <c r="DNI49" s="81"/>
      <c r="DNJ49" s="81"/>
      <c r="DNK49" s="81"/>
      <c r="DNL49" s="81"/>
      <c r="DNM49" s="81"/>
      <c r="DNN49" s="81"/>
      <c r="DNO49" s="81"/>
      <c r="DNP49" s="81"/>
      <c r="DNQ49" s="81"/>
      <c r="DNR49" s="81"/>
      <c r="DNS49" s="81"/>
      <c r="DNT49" s="81"/>
      <c r="DNU49" s="81"/>
      <c r="DNV49" s="81"/>
      <c r="DNW49" s="81"/>
      <c r="DNX49" s="81"/>
      <c r="DNY49" s="81"/>
      <c r="DNZ49" s="81"/>
      <c r="DOA49" s="81"/>
      <c r="DOB49" s="81"/>
      <c r="DOC49" s="81"/>
      <c r="DOD49" s="81"/>
      <c r="DOE49" s="81"/>
      <c r="DOF49" s="81"/>
      <c r="DOG49" s="81"/>
      <c r="DOH49" s="81"/>
      <c r="DOI49" s="81"/>
      <c r="DOJ49" s="81"/>
      <c r="DOK49" s="81"/>
      <c r="DOL49" s="81"/>
      <c r="DOM49" s="81"/>
      <c r="DON49" s="81"/>
      <c r="DOO49" s="81"/>
      <c r="DOP49" s="81"/>
      <c r="DOQ49" s="81"/>
      <c r="DOR49" s="81"/>
      <c r="DOS49" s="81"/>
      <c r="DOT49" s="81"/>
      <c r="DOU49" s="81"/>
      <c r="DOV49" s="81"/>
      <c r="DOW49" s="81"/>
      <c r="DOX49" s="81"/>
      <c r="DOY49" s="81"/>
      <c r="DOZ49" s="81"/>
      <c r="DPA49" s="81"/>
      <c r="DPB49" s="81"/>
      <c r="DPC49" s="81"/>
      <c r="DPD49" s="81"/>
      <c r="DPE49" s="81"/>
      <c r="DPF49" s="81"/>
      <c r="DPG49" s="81"/>
      <c r="DPH49" s="81"/>
      <c r="DPI49" s="81"/>
      <c r="DPJ49" s="81"/>
      <c r="DPK49" s="81"/>
      <c r="DPL49" s="81"/>
      <c r="DPM49" s="81"/>
      <c r="DPN49" s="81"/>
      <c r="DPO49" s="81"/>
      <c r="DPP49" s="81"/>
      <c r="DPQ49" s="81"/>
      <c r="DPR49" s="81"/>
      <c r="DPS49" s="81"/>
      <c r="DPT49" s="81"/>
      <c r="DPU49" s="81"/>
      <c r="DPV49" s="81"/>
      <c r="DPW49" s="81"/>
      <c r="DPX49" s="81"/>
      <c r="DPY49" s="81"/>
      <c r="DPZ49" s="81"/>
      <c r="DQA49" s="81"/>
      <c r="DQB49" s="81"/>
      <c r="DQC49" s="81"/>
      <c r="DQD49" s="81"/>
      <c r="DQE49" s="81"/>
      <c r="DQF49" s="81"/>
      <c r="DQG49" s="81"/>
      <c r="DQH49" s="81"/>
      <c r="DQI49" s="81"/>
      <c r="DQJ49" s="81"/>
      <c r="DQK49" s="81"/>
      <c r="DQL49" s="81"/>
      <c r="DQM49" s="81"/>
      <c r="DQN49" s="81"/>
      <c r="DQO49" s="81"/>
      <c r="DQP49" s="81"/>
      <c r="DQQ49" s="81"/>
      <c r="DQR49" s="81"/>
      <c r="DQS49" s="81"/>
      <c r="DQT49" s="81"/>
      <c r="DQU49" s="81"/>
      <c r="DQV49" s="81"/>
      <c r="DQW49" s="81"/>
      <c r="DQX49" s="81"/>
      <c r="DQY49" s="81"/>
      <c r="DQZ49" s="81"/>
      <c r="DRA49" s="81"/>
      <c r="DRB49" s="81"/>
      <c r="DRC49" s="81"/>
      <c r="DRD49" s="81"/>
      <c r="DRE49" s="81"/>
      <c r="DRF49" s="81"/>
      <c r="DRG49" s="81"/>
      <c r="DRH49" s="81"/>
      <c r="DRI49" s="81"/>
      <c r="DRJ49" s="81"/>
      <c r="DRK49" s="81"/>
      <c r="DRL49" s="81"/>
      <c r="DRM49" s="81"/>
      <c r="DRN49" s="81"/>
      <c r="DRO49" s="81"/>
      <c r="DRP49" s="81"/>
      <c r="DRQ49" s="81"/>
      <c r="DRR49" s="81"/>
      <c r="DRS49" s="81"/>
      <c r="DRT49" s="81"/>
      <c r="DRU49" s="81"/>
      <c r="DRV49" s="81"/>
      <c r="DRW49" s="81"/>
      <c r="DRX49" s="81"/>
      <c r="DRY49" s="81"/>
      <c r="DRZ49" s="81"/>
      <c r="DSA49" s="81"/>
      <c r="DSB49" s="81"/>
      <c r="DSC49" s="81"/>
      <c r="DSD49" s="81"/>
      <c r="DSE49" s="81"/>
      <c r="DSF49" s="81"/>
      <c r="DSG49" s="81"/>
      <c r="DSH49" s="81"/>
      <c r="DSI49" s="81"/>
      <c r="DSJ49" s="81"/>
      <c r="DSK49" s="81"/>
      <c r="DSL49" s="81"/>
      <c r="DSM49" s="81"/>
      <c r="DSN49" s="81"/>
      <c r="DSO49" s="81"/>
      <c r="DSP49" s="81"/>
      <c r="DSQ49" s="81"/>
      <c r="DSR49" s="81"/>
      <c r="DSS49" s="81"/>
      <c r="DST49" s="81"/>
      <c r="DSU49" s="81"/>
      <c r="DSV49" s="81"/>
      <c r="DSW49" s="81"/>
      <c r="DSX49" s="81"/>
      <c r="DSY49" s="81"/>
      <c r="DSZ49" s="81"/>
      <c r="DTA49" s="81"/>
      <c r="DTB49" s="81"/>
      <c r="DTC49" s="81"/>
      <c r="DTD49" s="81"/>
      <c r="DTE49" s="81"/>
      <c r="DTF49" s="81"/>
      <c r="DTG49" s="81"/>
      <c r="DTH49" s="81"/>
      <c r="DTI49" s="81"/>
      <c r="DTJ49" s="81"/>
      <c r="DTK49" s="81"/>
      <c r="DTL49" s="81"/>
      <c r="DTM49" s="81"/>
      <c r="DTN49" s="81"/>
      <c r="DTO49" s="81"/>
      <c r="DTP49" s="81"/>
      <c r="DTQ49" s="81"/>
      <c r="DTR49" s="81"/>
      <c r="DTS49" s="81"/>
      <c r="DTT49" s="81"/>
      <c r="DTU49" s="81"/>
      <c r="DTV49" s="81"/>
      <c r="DTW49" s="81"/>
      <c r="DTX49" s="81"/>
      <c r="DTY49" s="81"/>
      <c r="DTZ49" s="81"/>
      <c r="DUA49" s="81"/>
      <c r="DUB49" s="81"/>
      <c r="DUC49" s="81"/>
      <c r="DUD49" s="81"/>
      <c r="DUE49" s="81"/>
      <c r="DUF49" s="81"/>
      <c r="DUG49" s="81"/>
      <c r="DUH49" s="81"/>
      <c r="DUI49" s="81"/>
      <c r="DUJ49" s="81"/>
      <c r="DUK49" s="81"/>
      <c r="DUL49" s="81"/>
      <c r="DUM49" s="81"/>
      <c r="DUN49" s="81"/>
      <c r="DUO49" s="81"/>
      <c r="DUP49" s="81"/>
      <c r="DUQ49" s="81"/>
      <c r="DUR49" s="81"/>
      <c r="DUS49" s="81"/>
      <c r="DUT49" s="81"/>
      <c r="DUU49" s="81"/>
      <c r="DUV49" s="81"/>
      <c r="DUW49" s="81"/>
      <c r="DUX49" s="81"/>
      <c r="DUY49" s="81"/>
      <c r="DUZ49" s="81"/>
      <c r="DVA49" s="81"/>
      <c r="DVB49" s="81"/>
      <c r="DVC49" s="81"/>
      <c r="DVD49" s="81"/>
      <c r="DVE49" s="81"/>
      <c r="DVF49" s="81"/>
      <c r="DVG49" s="81"/>
      <c r="DVH49" s="81"/>
      <c r="DVI49" s="81"/>
      <c r="DVJ49" s="81"/>
      <c r="DVK49" s="81"/>
      <c r="DVL49" s="81"/>
      <c r="DVM49" s="81"/>
      <c r="DVN49" s="81"/>
      <c r="DVO49" s="81"/>
      <c r="DVP49" s="81"/>
      <c r="DVQ49" s="81"/>
      <c r="DVR49" s="81"/>
      <c r="DVS49" s="81"/>
      <c r="DVT49" s="81"/>
      <c r="DVU49" s="81"/>
      <c r="DVV49" s="81"/>
      <c r="DVW49" s="81"/>
      <c r="DVX49" s="81"/>
      <c r="DVY49" s="81"/>
      <c r="DVZ49" s="81"/>
      <c r="DWA49" s="81"/>
      <c r="DWB49" s="81"/>
      <c r="DWC49" s="81"/>
      <c r="DWD49" s="81"/>
      <c r="DWE49" s="81"/>
      <c r="DWF49" s="81"/>
      <c r="DWG49" s="81"/>
      <c r="DWH49" s="81"/>
      <c r="DWI49" s="81"/>
      <c r="DWJ49" s="81"/>
      <c r="DWK49" s="81"/>
      <c r="DWL49" s="81"/>
      <c r="DWM49" s="81"/>
      <c r="DWN49" s="81"/>
      <c r="DWO49" s="81"/>
      <c r="DWP49" s="81"/>
      <c r="DWQ49" s="81"/>
      <c r="DWR49" s="81"/>
      <c r="DWS49" s="81"/>
      <c r="DWT49" s="81"/>
      <c r="DWU49" s="81"/>
      <c r="DWV49" s="81"/>
      <c r="DWW49" s="81"/>
      <c r="DWX49" s="81"/>
      <c r="DWY49" s="81"/>
      <c r="DWZ49" s="81"/>
      <c r="DXA49" s="81"/>
      <c r="DXB49" s="81"/>
      <c r="DXC49" s="81"/>
      <c r="DXD49" s="81"/>
      <c r="DXE49" s="81"/>
      <c r="DXF49" s="81"/>
      <c r="DXG49" s="81"/>
      <c r="DXH49" s="81"/>
      <c r="DXI49" s="81"/>
      <c r="DXJ49" s="81"/>
      <c r="DXK49" s="81"/>
      <c r="DXL49" s="81"/>
      <c r="DXM49" s="81"/>
      <c r="DXN49" s="81"/>
      <c r="DXO49" s="81"/>
      <c r="DXP49" s="81"/>
      <c r="DXQ49" s="81"/>
      <c r="DXR49" s="81"/>
      <c r="DXS49" s="81"/>
      <c r="DXT49" s="81"/>
      <c r="DXU49" s="81"/>
      <c r="DXV49" s="81"/>
      <c r="DXW49" s="81"/>
      <c r="DXX49" s="81"/>
      <c r="DXY49" s="81"/>
      <c r="DXZ49" s="81"/>
      <c r="DYA49" s="81"/>
      <c r="DYB49" s="81"/>
      <c r="DYC49" s="81"/>
      <c r="DYD49" s="81"/>
      <c r="DYE49" s="81"/>
      <c r="DYF49" s="81"/>
      <c r="DYG49" s="81"/>
      <c r="DYH49" s="81"/>
      <c r="DYI49" s="81"/>
      <c r="DYJ49" s="81"/>
      <c r="DYK49" s="81"/>
      <c r="DYL49" s="81"/>
      <c r="DYM49" s="81"/>
      <c r="DYN49" s="81"/>
      <c r="DYO49" s="81"/>
      <c r="DYP49" s="81"/>
      <c r="DYQ49" s="81"/>
      <c r="DYR49" s="81"/>
      <c r="DYS49" s="81"/>
      <c r="DYT49" s="81"/>
      <c r="DYU49" s="81"/>
      <c r="DYV49" s="81"/>
      <c r="DYW49" s="81"/>
      <c r="DYX49" s="81"/>
      <c r="DYY49" s="81"/>
      <c r="DYZ49" s="81"/>
      <c r="DZA49" s="81"/>
      <c r="DZB49" s="81"/>
      <c r="DZC49" s="81"/>
      <c r="DZD49" s="81"/>
      <c r="DZE49" s="81"/>
      <c r="DZF49" s="81"/>
      <c r="DZG49" s="81"/>
      <c r="DZH49" s="81"/>
      <c r="DZI49" s="81"/>
      <c r="DZJ49" s="81"/>
      <c r="DZK49" s="81"/>
      <c r="DZL49" s="81"/>
      <c r="DZM49" s="81"/>
      <c r="DZN49" s="81"/>
      <c r="DZO49" s="81"/>
      <c r="DZP49" s="81"/>
      <c r="DZQ49" s="81"/>
      <c r="DZR49" s="81"/>
      <c r="DZS49" s="81"/>
      <c r="DZT49" s="81"/>
      <c r="DZU49" s="81"/>
      <c r="DZV49" s="81"/>
      <c r="DZW49" s="81"/>
      <c r="DZX49" s="81"/>
      <c r="DZY49" s="81"/>
      <c r="DZZ49" s="81"/>
      <c r="EAA49" s="81"/>
      <c r="EAB49" s="81"/>
      <c r="EAC49" s="81"/>
      <c r="EAD49" s="81"/>
      <c r="EAE49" s="81"/>
      <c r="EAF49" s="81"/>
      <c r="EAG49" s="81"/>
      <c r="EAH49" s="81"/>
      <c r="EAI49" s="81"/>
      <c r="EAJ49" s="81"/>
      <c r="EAK49" s="81"/>
      <c r="EAL49" s="81"/>
      <c r="EAM49" s="81"/>
      <c r="EAN49" s="81"/>
      <c r="EAO49" s="81"/>
      <c r="EAP49" s="81"/>
      <c r="EAQ49" s="81"/>
      <c r="EAR49" s="81"/>
      <c r="EAS49" s="81"/>
      <c r="EAT49" s="81"/>
      <c r="EAU49" s="81"/>
      <c r="EAV49" s="81"/>
      <c r="EAW49" s="81"/>
      <c r="EAX49" s="81"/>
      <c r="EAY49" s="81"/>
      <c r="EAZ49" s="81"/>
      <c r="EBA49" s="81"/>
      <c r="EBB49" s="81"/>
      <c r="EBC49" s="81"/>
      <c r="EBD49" s="81"/>
      <c r="EBE49" s="81"/>
      <c r="EBF49" s="81"/>
      <c r="EBG49" s="81"/>
      <c r="EBH49" s="81"/>
      <c r="EBI49" s="81"/>
      <c r="EBJ49" s="81"/>
      <c r="EBK49" s="81"/>
      <c r="EBL49" s="81"/>
      <c r="EBM49" s="81"/>
      <c r="EBN49" s="81"/>
      <c r="EBO49" s="81"/>
      <c r="EBP49" s="81"/>
      <c r="EBQ49" s="81"/>
      <c r="EBR49" s="81"/>
      <c r="EBS49" s="81"/>
      <c r="EBT49" s="81"/>
      <c r="EBU49" s="81"/>
      <c r="EBV49" s="81"/>
      <c r="EBW49" s="81"/>
      <c r="EBX49" s="81"/>
      <c r="EBY49" s="81"/>
      <c r="EBZ49" s="81"/>
      <c r="ECA49" s="81"/>
      <c r="ECB49" s="81"/>
      <c r="ECC49" s="81"/>
      <c r="ECD49" s="81"/>
      <c r="ECE49" s="81"/>
      <c r="ECF49" s="81"/>
      <c r="ECG49" s="81"/>
      <c r="ECH49" s="81"/>
      <c r="ECI49" s="81"/>
      <c r="ECJ49" s="81"/>
      <c r="ECK49" s="81"/>
      <c r="ECL49" s="81"/>
      <c r="ECM49" s="81"/>
      <c r="ECN49" s="81"/>
      <c r="ECO49" s="81"/>
      <c r="ECP49" s="81"/>
      <c r="ECQ49" s="81"/>
      <c r="ECR49" s="81"/>
      <c r="ECS49" s="81"/>
      <c r="ECT49" s="81"/>
      <c r="ECU49" s="81"/>
      <c r="ECV49" s="81"/>
      <c r="ECW49" s="81"/>
      <c r="ECX49" s="81"/>
      <c r="ECY49" s="81"/>
      <c r="ECZ49" s="81"/>
      <c r="EDA49" s="81"/>
      <c r="EDB49" s="81"/>
      <c r="EDC49" s="81"/>
      <c r="EDD49" s="81"/>
      <c r="EDE49" s="81"/>
      <c r="EDF49" s="81"/>
      <c r="EDG49" s="81"/>
      <c r="EDH49" s="81"/>
      <c r="EDI49" s="81"/>
      <c r="EDJ49" s="81"/>
      <c r="EDK49" s="81"/>
      <c r="EDL49" s="81"/>
      <c r="EDM49" s="81"/>
      <c r="EDN49" s="81"/>
      <c r="EDO49" s="81"/>
      <c r="EDP49" s="81"/>
      <c r="EDQ49" s="81"/>
      <c r="EDR49" s="81"/>
      <c r="EDS49" s="81"/>
      <c r="EDT49" s="81"/>
      <c r="EDU49" s="81"/>
      <c r="EDV49" s="81"/>
      <c r="EDW49" s="81"/>
      <c r="EDX49" s="81"/>
      <c r="EDY49" s="81"/>
      <c r="EDZ49" s="81"/>
      <c r="EEA49" s="81"/>
      <c r="EEB49" s="81"/>
      <c r="EEC49" s="81"/>
      <c r="EED49" s="81"/>
      <c r="EEE49" s="81"/>
      <c r="EEF49" s="81"/>
      <c r="EEG49" s="81"/>
      <c r="EEH49" s="81"/>
      <c r="EEI49" s="81"/>
      <c r="EEJ49" s="81"/>
      <c r="EEK49" s="81"/>
      <c r="EEL49" s="81"/>
      <c r="EEM49" s="81"/>
      <c r="EEN49" s="81"/>
      <c r="EEO49" s="81"/>
      <c r="EEP49" s="81"/>
      <c r="EEQ49" s="81"/>
      <c r="EER49" s="81"/>
      <c r="EES49" s="81"/>
      <c r="EET49" s="81"/>
      <c r="EEU49" s="81"/>
      <c r="EEV49" s="81"/>
      <c r="EEW49" s="81"/>
      <c r="EEX49" s="81"/>
      <c r="EEY49" s="81"/>
      <c r="EEZ49" s="81"/>
      <c r="EFA49" s="81"/>
      <c r="EFB49" s="81"/>
      <c r="EFC49" s="81"/>
      <c r="EFD49" s="81"/>
      <c r="EFE49" s="81"/>
      <c r="EFF49" s="81"/>
      <c r="EFG49" s="81"/>
      <c r="EFH49" s="81"/>
      <c r="EFI49" s="81"/>
      <c r="EFJ49" s="81"/>
      <c r="EFK49" s="81"/>
      <c r="EFL49" s="81"/>
      <c r="EFM49" s="81"/>
      <c r="EFN49" s="81"/>
      <c r="EFO49" s="81"/>
      <c r="EFP49" s="81"/>
      <c r="EFQ49" s="81"/>
      <c r="EFR49" s="81"/>
      <c r="EFS49" s="81"/>
      <c r="EFT49" s="81"/>
      <c r="EFU49" s="81"/>
      <c r="EFV49" s="81"/>
      <c r="EFW49" s="81"/>
      <c r="EFX49" s="81"/>
      <c r="EFY49" s="81"/>
      <c r="EFZ49" s="81"/>
      <c r="EGA49" s="81"/>
      <c r="EGB49" s="81"/>
      <c r="EGC49" s="81"/>
      <c r="EGD49" s="81"/>
      <c r="EGE49" s="81"/>
      <c r="EGF49" s="81"/>
      <c r="EGG49" s="81"/>
      <c r="EGH49" s="81"/>
      <c r="EGI49" s="81"/>
      <c r="EGJ49" s="81"/>
      <c r="EGK49" s="81"/>
      <c r="EGL49" s="81"/>
      <c r="EGM49" s="81"/>
      <c r="EGN49" s="81"/>
      <c r="EGO49" s="81"/>
      <c r="EGP49" s="81"/>
      <c r="EGQ49" s="81"/>
      <c r="EGR49" s="81"/>
      <c r="EGS49" s="81"/>
      <c r="EGT49" s="81"/>
      <c r="EGU49" s="81"/>
      <c r="EGV49" s="81"/>
      <c r="EGW49" s="81"/>
      <c r="EGX49" s="81"/>
      <c r="EGY49" s="81"/>
      <c r="EGZ49" s="81"/>
      <c r="EHA49" s="81"/>
      <c r="EHB49" s="81"/>
      <c r="EHC49" s="81"/>
      <c r="EHD49" s="81"/>
      <c r="EHE49" s="81"/>
      <c r="EHF49" s="81"/>
      <c r="EHG49" s="81"/>
      <c r="EHH49" s="81"/>
      <c r="EHI49" s="81"/>
      <c r="EHJ49" s="81"/>
      <c r="EHK49" s="81"/>
      <c r="EHL49" s="81"/>
      <c r="EHM49" s="81"/>
      <c r="EHN49" s="81"/>
      <c r="EHO49" s="81"/>
      <c r="EHP49" s="81"/>
      <c r="EHQ49" s="81"/>
      <c r="EHR49" s="81"/>
      <c r="EHS49" s="81"/>
      <c r="EHT49" s="81"/>
      <c r="EHU49" s="81"/>
      <c r="EHV49" s="81"/>
      <c r="EHW49" s="81"/>
      <c r="EHX49" s="81"/>
      <c r="EHY49" s="81"/>
      <c r="EHZ49" s="81"/>
      <c r="EIA49" s="81"/>
      <c r="EIB49" s="81"/>
      <c r="EIC49" s="81"/>
      <c r="EID49" s="81"/>
      <c r="EIE49" s="81"/>
      <c r="EIF49" s="81"/>
      <c r="EIG49" s="81"/>
      <c r="EIH49" s="81"/>
      <c r="EII49" s="81"/>
      <c r="EIJ49" s="81"/>
      <c r="EIK49" s="81"/>
      <c r="EIL49" s="81"/>
      <c r="EIM49" s="81"/>
      <c r="EIN49" s="81"/>
      <c r="EIO49" s="81"/>
      <c r="EIP49" s="81"/>
      <c r="EIQ49" s="81"/>
      <c r="EIR49" s="81"/>
      <c r="EIS49" s="81"/>
      <c r="EIT49" s="81"/>
      <c r="EIU49" s="81"/>
      <c r="EIV49" s="81"/>
      <c r="EIW49" s="81"/>
      <c r="EIX49" s="81"/>
      <c r="EIY49" s="81"/>
      <c r="EIZ49" s="81"/>
      <c r="EJA49" s="81"/>
      <c r="EJB49" s="81"/>
      <c r="EJC49" s="81"/>
      <c r="EJD49" s="81"/>
      <c r="EJE49" s="81"/>
      <c r="EJF49" s="81"/>
      <c r="EJG49" s="81"/>
      <c r="EJH49" s="81"/>
      <c r="EJI49" s="81"/>
      <c r="EJJ49" s="81"/>
      <c r="EJK49" s="81"/>
      <c r="EJL49" s="81"/>
      <c r="EJM49" s="81"/>
      <c r="EJN49" s="81"/>
      <c r="EJO49" s="81"/>
      <c r="EJP49" s="81"/>
      <c r="EJQ49" s="81"/>
      <c r="EJR49" s="81"/>
      <c r="EJS49" s="81"/>
      <c r="EJT49" s="81"/>
      <c r="EJU49" s="81"/>
      <c r="EJV49" s="81"/>
      <c r="EJW49" s="81"/>
      <c r="EJX49" s="81"/>
      <c r="EJY49" s="81"/>
      <c r="EJZ49" s="81"/>
      <c r="EKA49" s="81"/>
      <c r="EKB49" s="81"/>
      <c r="EKC49" s="81"/>
      <c r="EKD49" s="81"/>
      <c r="EKE49" s="81"/>
      <c r="EKF49" s="81"/>
      <c r="EKG49" s="81"/>
      <c r="EKH49" s="81"/>
      <c r="EKI49" s="81"/>
      <c r="EKJ49" s="81"/>
      <c r="EKK49" s="81"/>
      <c r="EKL49" s="81"/>
      <c r="EKM49" s="81"/>
      <c r="EKN49" s="81"/>
      <c r="EKO49" s="81"/>
      <c r="EKP49" s="81"/>
      <c r="EKQ49" s="81"/>
      <c r="EKR49" s="81"/>
      <c r="EKS49" s="81"/>
      <c r="EKT49" s="81"/>
      <c r="EKU49" s="81"/>
      <c r="EKV49" s="81"/>
      <c r="EKW49" s="81"/>
      <c r="EKX49" s="81"/>
      <c r="EKY49" s="81"/>
      <c r="EKZ49" s="81"/>
      <c r="ELA49" s="81"/>
      <c r="ELB49" s="81"/>
      <c r="ELC49" s="81"/>
      <c r="ELD49" s="81"/>
      <c r="ELE49" s="81"/>
      <c r="ELF49" s="81"/>
      <c r="ELG49" s="81"/>
      <c r="ELH49" s="81"/>
      <c r="ELI49" s="81"/>
      <c r="ELJ49" s="81"/>
      <c r="ELK49" s="81"/>
      <c r="ELL49" s="81"/>
      <c r="ELM49" s="81"/>
      <c r="ELN49" s="81"/>
      <c r="ELO49" s="81"/>
      <c r="ELP49" s="81"/>
      <c r="ELQ49" s="81"/>
      <c r="ELR49" s="81"/>
      <c r="ELS49" s="81"/>
      <c r="ELT49" s="81"/>
      <c r="ELU49" s="81"/>
      <c r="ELV49" s="81"/>
      <c r="ELW49" s="81"/>
      <c r="ELX49" s="81"/>
      <c r="ELY49" s="81"/>
      <c r="ELZ49" s="81"/>
      <c r="EMA49" s="81"/>
      <c r="EMB49" s="81"/>
      <c r="EMC49" s="81"/>
      <c r="EMD49" s="81"/>
      <c r="EME49" s="81"/>
      <c r="EMF49" s="81"/>
      <c r="EMG49" s="81"/>
      <c r="EMH49" s="81"/>
      <c r="EMI49" s="81"/>
      <c r="EMJ49" s="81"/>
      <c r="EMK49" s="81"/>
      <c r="EML49" s="81"/>
      <c r="EMM49" s="81"/>
      <c r="EMN49" s="81"/>
      <c r="EMO49" s="81"/>
      <c r="EMP49" s="81"/>
      <c r="EMQ49" s="81"/>
      <c r="EMR49" s="81"/>
      <c r="EMS49" s="81"/>
      <c r="EMT49" s="81"/>
      <c r="EMU49" s="81"/>
      <c r="EMV49" s="81"/>
      <c r="EMW49" s="81"/>
      <c r="EMX49" s="81"/>
      <c r="EMY49" s="81"/>
      <c r="EMZ49" s="81"/>
      <c r="ENA49" s="81"/>
      <c r="ENB49" s="81"/>
      <c r="ENC49" s="81"/>
      <c r="END49" s="81"/>
      <c r="ENE49" s="81"/>
      <c r="ENF49" s="81"/>
      <c r="ENG49" s="81"/>
      <c r="ENH49" s="81"/>
      <c r="ENI49" s="81"/>
      <c r="ENJ49" s="81"/>
      <c r="ENK49" s="81"/>
      <c r="ENL49" s="81"/>
      <c r="ENM49" s="81"/>
      <c r="ENN49" s="81"/>
      <c r="ENO49" s="81"/>
      <c r="ENP49" s="81"/>
      <c r="ENQ49" s="81"/>
      <c r="ENR49" s="81"/>
      <c r="ENS49" s="81"/>
      <c r="ENT49" s="81"/>
      <c r="ENU49" s="81"/>
      <c r="ENV49" s="81"/>
      <c r="ENW49" s="81"/>
      <c r="ENX49" s="81"/>
      <c r="ENY49" s="81"/>
      <c r="ENZ49" s="81"/>
      <c r="EOA49" s="81"/>
      <c r="EOB49" s="81"/>
      <c r="EOC49" s="81"/>
      <c r="EOD49" s="81"/>
      <c r="EOE49" s="81"/>
      <c r="EOF49" s="81"/>
      <c r="EOG49" s="81"/>
      <c r="EOH49" s="81"/>
      <c r="EOI49" s="81"/>
      <c r="EOJ49" s="81"/>
      <c r="EOK49" s="81"/>
      <c r="EOL49" s="81"/>
      <c r="EOM49" s="81"/>
      <c r="EON49" s="81"/>
      <c r="EOO49" s="81"/>
      <c r="EOP49" s="81"/>
      <c r="EOQ49" s="81"/>
      <c r="EOR49" s="81"/>
      <c r="EOS49" s="81"/>
      <c r="EOT49" s="81"/>
      <c r="EOU49" s="81"/>
      <c r="EOV49" s="81"/>
      <c r="EOW49" s="81"/>
      <c r="EOX49" s="81"/>
      <c r="EOY49" s="81"/>
      <c r="EOZ49" s="81"/>
      <c r="EPA49" s="81"/>
      <c r="EPB49" s="81"/>
      <c r="EPC49" s="81"/>
      <c r="EPD49" s="81"/>
      <c r="EPE49" s="81"/>
      <c r="EPF49" s="81"/>
      <c r="EPG49" s="81"/>
      <c r="EPH49" s="81"/>
      <c r="EPI49" s="81"/>
      <c r="EPJ49" s="81"/>
      <c r="EPK49" s="81"/>
      <c r="EPL49" s="81"/>
      <c r="EPM49" s="81"/>
      <c r="EPN49" s="81"/>
      <c r="EPO49" s="81"/>
      <c r="EPP49" s="81"/>
      <c r="EPQ49" s="81"/>
      <c r="EPR49" s="81"/>
      <c r="EPS49" s="81"/>
      <c r="EPT49" s="81"/>
      <c r="EPU49" s="81"/>
      <c r="EPV49" s="81"/>
      <c r="EPW49" s="81"/>
      <c r="EPX49" s="81"/>
      <c r="EPY49" s="81"/>
      <c r="EPZ49" s="81"/>
      <c r="EQA49" s="81"/>
      <c r="EQB49" s="81"/>
      <c r="EQC49" s="81"/>
      <c r="EQD49" s="81"/>
      <c r="EQE49" s="81"/>
      <c r="EQF49" s="81"/>
      <c r="EQG49" s="81"/>
      <c r="EQH49" s="81"/>
      <c r="EQI49" s="81"/>
      <c r="EQJ49" s="81"/>
      <c r="EQK49" s="81"/>
      <c r="EQL49" s="81"/>
      <c r="EQM49" s="81"/>
      <c r="EQN49" s="81"/>
      <c r="EQO49" s="81"/>
      <c r="EQP49" s="81"/>
      <c r="EQQ49" s="81"/>
      <c r="EQR49" s="81"/>
      <c r="EQS49" s="81"/>
      <c r="EQT49" s="81"/>
      <c r="EQU49" s="81"/>
      <c r="EQV49" s="81"/>
      <c r="EQW49" s="81"/>
      <c r="EQX49" s="81"/>
      <c r="EQY49" s="81"/>
      <c r="EQZ49" s="81"/>
      <c r="ERA49" s="81"/>
      <c r="ERB49" s="81"/>
      <c r="ERC49" s="81"/>
      <c r="ERD49" s="81"/>
      <c r="ERE49" s="81"/>
      <c r="ERF49" s="81"/>
      <c r="ERG49" s="81"/>
      <c r="ERH49" s="81"/>
      <c r="ERI49" s="81"/>
      <c r="ERJ49" s="81"/>
      <c r="ERK49" s="81"/>
      <c r="ERL49" s="81"/>
      <c r="ERM49" s="81"/>
      <c r="ERN49" s="81"/>
      <c r="ERO49" s="81"/>
      <c r="ERP49" s="81"/>
      <c r="ERQ49" s="81"/>
      <c r="ERR49" s="81"/>
      <c r="ERS49" s="81"/>
      <c r="ERT49" s="81"/>
      <c r="ERU49" s="81"/>
      <c r="ERV49" s="81"/>
      <c r="ERW49" s="81"/>
      <c r="ERX49" s="81"/>
      <c r="ERY49" s="81"/>
      <c r="ERZ49" s="81"/>
      <c r="ESA49" s="81"/>
      <c r="ESB49" s="81"/>
      <c r="ESC49" s="81"/>
      <c r="ESD49" s="81"/>
      <c r="ESE49" s="81"/>
      <c r="ESF49" s="81"/>
      <c r="ESG49" s="81"/>
      <c r="ESH49" s="81"/>
      <c r="ESI49" s="81"/>
      <c r="ESJ49" s="81"/>
      <c r="ESK49" s="81"/>
      <c r="ESL49" s="81"/>
      <c r="ESM49" s="81"/>
      <c r="ESN49" s="81"/>
      <c r="ESO49" s="81"/>
      <c r="ESP49" s="81"/>
      <c r="ESQ49" s="81"/>
      <c r="ESR49" s="81"/>
      <c r="ESS49" s="81"/>
      <c r="EST49" s="81"/>
      <c r="ESU49" s="81"/>
      <c r="ESV49" s="81"/>
      <c r="ESW49" s="81"/>
      <c r="ESX49" s="81"/>
      <c r="ESY49" s="81"/>
      <c r="ESZ49" s="81"/>
      <c r="ETA49" s="81"/>
      <c r="ETB49" s="81"/>
      <c r="ETC49" s="81"/>
      <c r="ETD49" s="81"/>
      <c r="ETE49" s="81"/>
      <c r="ETF49" s="81"/>
      <c r="ETG49" s="81"/>
      <c r="ETH49" s="81"/>
      <c r="ETI49" s="81"/>
      <c r="ETJ49" s="81"/>
      <c r="ETK49" s="81"/>
      <c r="ETL49" s="81"/>
      <c r="ETM49" s="81"/>
      <c r="ETN49" s="81"/>
      <c r="ETO49" s="81"/>
      <c r="ETP49" s="81"/>
      <c r="ETQ49" s="81"/>
      <c r="ETR49" s="81"/>
      <c r="ETS49" s="81"/>
      <c r="ETT49" s="81"/>
      <c r="ETU49" s="81"/>
      <c r="ETV49" s="81"/>
      <c r="ETW49" s="81"/>
      <c r="ETX49" s="81"/>
      <c r="ETY49" s="81"/>
      <c r="ETZ49" s="81"/>
      <c r="EUA49" s="81"/>
      <c r="EUB49" s="81"/>
      <c r="EUC49" s="81"/>
      <c r="EUD49" s="81"/>
      <c r="EUE49" s="81"/>
      <c r="EUF49" s="81"/>
      <c r="EUG49" s="81"/>
      <c r="EUH49" s="81"/>
      <c r="EUI49" s="81"/>
      <c r="EUJ49" s="81"/>
      <c r="EUK49" s="81"/>
      <c r="EUL49" s="81"/>
      <c r="EUM49" s="81"/>
      <c r="EUN49" s="81"/>
      <c r="EUO49" s="81"/>
      <c r="EUP49" s="81"/>
      <c r="EUQ49" s="81"/>
      <c r="EUR49" s="81"/>
      <c r="EUS49" s="81"/>
      <c r="EUT49" s="81"/>
      <c r="EUU49" s="81"/>
      <c r="EUV49" s="81"/>
      <c r="EUW49" s="81"/>
      <c r="EUX49" s="81"/>
      <c r="EUY49" s="81"/>
      <c r="EUZ49" s="81"/>
      <c r="EVA49" s="81"/>
      <c r="EVB49" s="81"/>
      <c r="EVC49" s="81"/>
      <c r="EVD49" s="81"/>
      <c r="EVE49" s="81"/>
      <c r="EVF49" s="81"/>
      <c r="EVG49" s="81"/>
      <c r="EVH49" s="81"/>
      <c r="EVI49" s="81"/>
      <c r="EVJ49" s="81"/>
      <c r="EVK49" s="81"/>
      <c r="EVL49" s="81"/>
      <c r="EVM49" s="81"/>
      <c r="EVN49" s="81"/>
      <c r="EVO49" s="81"/>
      <c r="EVP49" s="81"/>
      <c r="EVQ49" s="81"/>
      <c r="EVR49" s="81"/>
      <c r="EVS49" s="81"/>
      <c r="EVT49" s="81"/>
      <c r="EVU49" s="81"/>
      <c r="EVV49" s="81"/>
      <c r="EVW49" s="81"/>
      <c r="EVX49" s="81"/>
      <c r="EVY49" s="81"/>
      <c r="EVZ49" s="81"/>
      <c r="EWA49" s="81"/>
      <c r="EWB49" s="81"/>
      <c r="EWC49" s="81"/>
      <c r="EWD49" s="81"/>
      <c r="EWE49" s="81"/>
      <c r="EWF49" s="81"/>
      <c r="EWG49" s="81"/>
      <c r="EWH49" s="81"/>
      <c r="EWI49" s="81"/>
      <c r="EWJ49" s="81"/>
      <c r="EWK49" s="81"/>
      <c r="EWL49" s="81"/>
      <c r="EWM49" s="81"/>
      <c r="EWN49" s="81"/>
      <c r="EWO49" s="81"/>
      <c r="EWP49" s="81"/>
      <c r="EWQ49" s="81"/>
      <c r="EWR49" s="81"/>
      <c r="EWS49" s="81"/>
      <c r="EWT49" s="81"/>
      <c r="EWU49" s="81"/>
      <c r="EWV49" s="81"/>
      <c r="EWW49" s="81"/>
      <c r="EWX49" s="81"/>
      <c r="EWY49" s="81"/>
      <c r="EWZ49" s="81"/>
      <c r="EXA49" s="81"/>
      <c r="EXB49" s="81"/>
      <c r="EXC49" s="81"/>
      <c r="EXD49" s="81"/>
      <c r="EXE49" s="81"/>
      <c r="EXF49" s="81"/>
      <c r="EXG49" s="81"/>
      <c r="EXH49" s="81"/>
      <c r="EXI49" s="81"/>
      <c r="EXJ49" s="81"/>
      <c r="EXK49" s="81"/>
      <c r="EXL49" s="81"/>
      <c r="EXM49" s="81"/>
      <c r="EXN49" s="81"/>
      <c r="EXO49" s="81"/>
      <c r="EXP49" s="81"/>
      <c r="EXQ49" s="81"/>
      <c r="EXR49" s="81"/>
      <c r="EXS49" s="81"/>
      <c r="EXT49" s="81"/>
      <c r="EXU49" s="81"/>
      <c r="EXV49" s="81"/>
      <c r="EXW49" s="81"/>
      <c r="EXX49" s="81"/>
      <c r="EXY49" s="81"/>
      <c r="EXZ49" s="81"/>
      <c r="EYA49" s="81"/>
      <c r="EYB49" s="81"/>
      <c r="EYC49" s="81"/>
      <c r="EYD49" s="81"/>
      <c r="EYE49" s="81"/>
      <c r="EYF49" s="81"/>
      <c r="EYG49" s="81"/>
      <c r="EYH49" s="81"/>
      <c r="EYI49" s="81"/>
      <c r="EYJ49" s="81"/>
      <c r="EYK49" s="81"/>
      <c r="EYL49" s="81"/>
      <c r="EYM49" s="81"/>
      <c r="EYN49" s="81"/>
      <c r="EYO49" s="81"/>
      <c r="EYP49" s="81"/>
      <c r="EYQ49" s="81"/>
      <c r="EYR49" s="81"/>
      <c r="EYS49" s="81"/>
      <c r="EYT49" s="81"/>
      <c r="EYU49" s="81"/>
      <c r="EYV49" s="81"/>
      <c r="EYW49" s="81"/>
      <c r="EYX49" s="81"/>
      <c r="EYY49" s="81"/>
      <c r="EYZ49" s="81"/>
      <c r="EZA49" s="81"/>
      <c r="EZB49" s="81"/>
      <c r="EZC49" s="81"/>
      <c r="EZD49" s="81"/>
      <c r="EZE49" s="81"/>
      <c r="EZF49" s="81"/>
      <c r="EZG49" s="81"/>
      <c r="EZH49" s="81"/>
      <c r="EZI49" s="81"/>
      <c r="EZJ49" s="81"/>
      <c r="EZK49" s="81"/>
      <c r="EZL49" s="81"/>
      <c r="EZM49" s="81"/>
      <c r="EZN49" s="81"/>
      <c r="EZO49" s="81"/>
      <c r="EZP49" s="81"/>
      <c r="EZQ49" s="81"/>
      <c r="EZR49" s="81"/>
      <c r="EZS49" s="81"/>
      <c r="EZT49" s="81"/>
      <c r="EZU49" s="81"/>
      <c r="EZV49" s="81"/>
      <c r="EZW49" s="81"/>
      <c r="EZX49" s="81"/>
      <c r="EZY49" s="81"/>
      <c r="EZZ49" s="81"/>
      <c r="FAA49" s="81"/>
      <c r="FAB49" s="81"/>
      <c r="FAC49" s="81"/>
      <c r="FAD49" s="81"/>
      <c r="FAE49" s="81"/>
      <c r="FAF49" s="81"/>
      <c r="FAG49" s="81"/>
      <c r="FAH49" s="81"/>
      <c r="FAI49" s="81"/>
      <c r="FAJ49" s="81"/>
      <c r="FAK49" s="81"/>
      <c r="FAL49" s="81"/>
      <c r="FAM49" s="81"/>
      <c r="FAN49" s="81"/>
      <c r="FAO49" s="81"/>
      <c r="FAP49" s="81"/>
      <c r="FAQ49" s="81"/>
      <c r="FAR49" s="81"/>
      <c r="FAS49" s="81"/>
      <c r="FAT49" s="81"/>
      <c r="FAU49" s="81"/>
      <c r="FAV49" s="81"/>
      <c r="FAW49" s="81"/>
      <c r="FAX49" s="81"/>
      <c r="FAY49" s="81"/>
      <c r="FAZ49" s="81"/>
      <c r="FBA49" s="81"/>
      <c r="FBB49" s="81"/>
      <c r="FBC49" s="81"/>
      <c r="FBD49" s="81"/>
      <c r="FBE49" s="81"/>
      <c r="FBF49" s="81"/>
      <c r="FBG49" s="81"/>
      <c r="FBH49" s="81"/>
      <c r="FBI49" s="81"/>
      <c r="FBJ49" s="81"/>
      <c r="FBK49" s="81"/>
      <c r="FBL49" s="81"/>
      <c r="FBM49" s="81"/>
      <c r="FBN49" s="81"/>
      <c r="FBO49" s="81"/>
      <c r="FBP49" s="81"/>
      <c r="FBQ49" s="81"/>
      <c r="FBR49" s="81"/>
      <c r="FBS49" s="81"/>
      <c r="FBT49" s="81"/>
      <c r="FBU49" s="81"/>
      <c r="FBV49" s="81"/>
      <c r="FBW49" s="81"/>
      <c r="FBX49" s="81"/>
      <c r="FBY49" s="81"/>
      <c r="FBZ49" s="81"/>
      <c r="FCA49" s="81"/>
      <c r="FCB49" s="81"/>
      <c r="FCC49" s="81"/>
      <c r="FCD49" s="81"/>
      <c r="FCE49" s="81"/>
      <c r="FCF49" s="81"/>
      <c r="FCG49" s="81"/>
      <c r="FCH49" s="81"/>
      <c r="FCI49" s="81"/>
      <c r="FCJ49" s="81"/>
      <c r="FCK49" s="81"/>
      <c r="FCL49" s="81"/>
      <c r="FCM49" s="81"/>
      <c r="FCN49" s="81"/>
      <c r="FCO49" s="81"/>
      <c r="FCP49" s="81"/>
      <c r="FCQ49" s="81"/>
      <c r="FCR49" s="81"/>
      <c r="FCS49" s="81"/>
      <c r="FCT49" s="81"/>
      <c r="FCU49" s="81"/>
      <c r="FCV49" s="81"/>
      <c r="FCW49" s="81"/>
      <c r="FCX49" s="81"/>
      <c r="FCY49" s="81"/>
      <c r="FCZ49" s="81"/>
      <c r="FDA49" s="81"/>
      <c r="FDB49" s="81"/>
      <c r="FDC49" s="81"/>
      <c r="FDD49" s="81"/>
      <c r="FDE49" s="81"/>
      <c r="FDF49" s="81"/>
      <c r="FDG49" s="81"/>
      <c r="FDH49" s="81"/>
      <c r="FDI49" s="81"/>
      <c r="FDJ49" s="81"/>
      <c r="FDK49" s="81"/>
      <c r="FDL49" s="81"/>
      <c r="FDM49" s="81"/>
      <c r="FDN49" s="81"/>
      <c r="FDO49" s="81"/>
      <c r="FDP49" s="81"/>
      <c r="FDQ49" s="81"/>
      <c r="FDR49" s="81"/>
      <c r="FDS49" s="81"/>
      <c r="FDT49" s="81"/>
      <c r="FDU49" s="81"/>
      <c r="FDV49" s="81"/>
      <c r="FDW49" s="81"/>
      <c r="FDX49" s="81"/>
      <c r="FDY49" s="81"/>
      <c r="FDZ49" s="81"/>
      <c r="FEA49" s="81"/>
      <c r="FEB49" s="81"/>
      <c r="FEC49" s="81"/>
      <c r="FED49" s="81"/>
      <c r="FEE49" s="81"/>
      <c r="FEF49" s="81"/>
      <c r="FEG49" s="81"/>
      <c r="FEH49" s="81"/>
      <c r="FEI49" s="81"/>
      <c r="FEJ49" s="81"/>
      <c r="FEK49" s="81"/>
      <c r="FEL49" s="81"/>
      <c r="FEM49" s="81"/>
      <c r="FEN49" s="81"/>
      <c r="FEO49" s="81"/>
      <c r="FEP49" s="81"/>
      <c r="FEQ49" s="81"/>
      <c r="FER49" s="81"/>
      <c r="FES49" s="81"/>
      <c r="FET49" s="81"/>
      <c r="FEU49" s="81"/>
      <c r="FEV49" s="81"/>
      <c r="FEW49" s="81"/>
      <c r="FEX49" s="81"/>
      <c r="FEY49" s="81"/>
      <c r="FEZ49" s="81"/>
      <c r="FFA49" s="81"/>
      <c r="FFB49" s="81"/>
      <c r="FFC49" s="81"/>
      <c r="FFD49" s="81"/>
      <c r="FFE49" s="81"/>
      <c r="FFF49" s="81"/>
      <c r="FFG49" s="81"/>
      <c r="FFH49" s="81"/>
      <c r="FFI49" s="81"/>
      <c r="FFJ49" s="81"/>
      <c r="FFK49" s="81"/>
      <c r="FFL49" s="81"/>
      <c r="FFM49" s="81"/>
      <c r="FFN49" s="81"/>
      <c r="FFO49" s="81"/>
      <c r="FFP49" s="81"/>
      <c r="FFQ49" s="81"/>
      <c r="FFR49" s="81"/>
      <c r="FFS49" s="81"/>
      <c r="FFT49" s="81"/>
      <c r="FFU49" s="81"/>
      <c r="FFV49" s="81"/>
      <c r="FFW49" s="81"/>
      <c r="FFX49" s="81"/>
      <c r="FFY49" s="81"/>
      <c r="FFZ49" s="81"/>
      <c r="FGA49" s="81"/>
      <c r="FGB49" s="81"/>
      <c r="FGC49" s="81"/>
      <c r="FGD49" s="81"/>
      <c r="FGE49" s="81"/>
      <c r="FGF49" s="81"/>
      <c r="FGG49" s="81"/>
      <c r="FGH49" s="81"/>
      <c r="FGI49" s="81"/>
      <c r="FGJ49" s="81"/>
      <c r="FGK49" s="81"/>
      <c r="FGL49" s="81"/>
      <c r="FGM49" s="81"/>
      <c r="FGN49" s="81"/>
      <c r="FGO49" s="81"/>
      <c r="FGP49" s="81"/>
      <c r="FGQ49" s="81"/>
      <c r="FGR49" s="81"/>
      <c r="FGS49" s="81"/>
      <c r="FGT49" s="81"/>
      <c r="FGU49" s="81"/>
      <c r="FGV49" s="81"/>
      <c r="FGW49" s="81"/>
      <c r="FGX49" s="81"/>
      <c r="FGY49" s="81"/>
      <c r="FGZ49" s="81"/>
      <c r="FHA49" s="81"/>
      <c r="FHB49" s="81"/>
      <c r="FHC49" s="81"/>
      <c r="FHD49" s="81"/>
      <c r="FHE49" s="81"/>
      <c r="FHF49" s="81"/>
      <c r="FHG49" s="81"/>
      <c r="FHH49" s="81"/>
      <c r="FHI49" s="81"/>
      <c r="FHJ49" s="81"/>
      <c r="FHK49" s="81"/>
      <c r="FHL49" s="81"/>
      <c r="FHM49" s="81"/>
      <c r="FHN49" s="81"/>
      <c r="FHO49" s="81"/>
      <c r="FHP49" s="81"/>
      <c r="FHQ49" s="81"/>
      <c r="FHR49" s="81"/>
      <c r="FHS49" s="81"/>
      <c r="FHT49" s="81"/>
      <c r="FHU49" s="81"/>
      <c r="FHV49" s="81"/>
      <c r="FHW49" s="81"/>
      <c r="FHX49" s="81"/>
      <c r="FHY49" s="81"/>
      <c r="FHZ49" s="81"/>
      <c r="FIA49" s="81"/>
      <c r="FIB49" s="81"/>
      <c r="FIC49" s="81"/>
      <c r="FID49" s="81"/>
      <c r="FIE49" s="81"/>
      <c r="FIF49" s="81"/>
      <c r="FIG49" s="81"/>
      <c r="FIH49" s="81"/>
      <c r="FII49" s="81"/>
      <c r="FIJ49" s="81"/>
      <c r="FIK49" s="81"/>
      <c r="FIL49" s="81"/>
      <c r="FIM49" s="81"/>
      <c r="FIN49" s="81"/>
      <c r="FIO49" s="81"/>
      <c r="FIP49" s="81"/>
      <c r="FIQ49" s="81"/>
      <c r="FIR49" s="81"/>
      <c r="FIS49" s="81"/>
      <c r="FIT49" s="81"/>
      <c r="FIU49" s="81"/>
      <c r="FIV49" s="81"/>
      <c r="FIW49" s="81"/>
      <c r="FIX49" s="81"/>
      <c r="FIY49" s="81"/>
      <c r="FIZ49" s="81"/>
      <c r="FJA49" s="81"/>
      <c r="FJB49" s="81"/>
      <c r="FJC49" s="81"/>
      <c r="FJD49" s="81"/>
      <c r="FJE49" s="81"/>
      <c r="FJF49" s="81"/>
      <c r="FJG49" s="81"/>
      <c r="FJH49" s="81"/>
      <c r="FJI49" s="81"/>
      <c r="FJJ49" s="81"/>
      <c r="FJK49" s="81"/>
      <c r="FJL49" s="81"/>
      <c r="FJM49" s="81"/>
      <c r="FJN49" s="81"/>
      <c r="FJO49" s="81"/>
      <c r="FJP49" s="81"/>
      <c r="FJQ49" s="81"/>
      <c r="FJR49" s="81"/>
      <c r="FJS49" s="81"/>
      <c r="FJT49" s="81"/>
      <c r="FJU49" s="81"/>
      <c r="FJV49" s="81"/>
      <c r="FJW49" s="81"/>
      <c r="FJX49" s="81"/>
      <c r="FJY49" s="81"/>
      <c r="FJZ49" s="81"/>
      <c r="FKA49" s="81"/>
      <c r="FKB49" s="81"/>
      <c r="FKC49" s="81"/>
      <c r="FKD49" s="81"/>
      <c r="FKE49" s="81"/>
      <c r="FKF49" s="81"/>
      <c r="FKG49" s="81"/>
      <c r="FKH49" s="81"/>
      <c r="FKI49" s="81"/>
      <c r="FKJ49" s="81"/>
      <c r="FKK49" s="81"/>
      <c r="FKL49" s="81"/>
      <c r="FKM49" s="81"/>
      <c r="FKN49" s="81"/>
      <c r="FKO49" s="81"/>
      <c r="FKP49" s="81"/>
      <c r="FKQ49" s="81"/>
      <c r="FKR49" s="81"/>
      <c r="FKS49" s="81"/>
      <c r="FKT49" s="81"/>
      <c r="FKU49" s="81"/>
      <c r="FKV49" s="81"/>
      <c r="FKW49" s="81"/>
      <c r="FKX49" s="81"/>
      <c r="FKY49" s="81"/>
      <c r="FKZ49" s="81"/>
      <c r="FLA49" s="81"/>
      <c r="FLB49" s="81"/>
      <c r="FLC49" s="81"/>
      <c r="FLD49" s="81"/>
      <c r="FLE49" s="81"/>
      <c r="FLF49" s="81"/>
      <c r="FLG49" s="81"/>
      <c r="FLH49" s="81"/>
      <c r="FLI49" s="81"/>
      <c r="FLJ49" s="81"/>
      <c r="FLK49" s="81"/>
      <c r="FLL49" s="81"/>
      <c r="FLM49" s="81"/>
      <c r="FLN49" s="81"/>
      <c r="FLO49" s="81"/>
      <c r="FLP49" s="81"/>
      <c r="FLQ49" s="81"/>
      <c r="FLR49" s="81"/>
      <c r="FLS49" s="81"/>
      <c r="FLT49" s="81"/>
      <c r="FLU49" s="81"/>
      <c r="FLV49" s="81"/>
      <c r="FLW49" s="81"/>
      <c r="FLX49" s="81"/>
      <c r="FLY49" s="81"/>
      <c r="FLZ49" s="81"/>
      <c r="FMA49" s="81"/>
      <c r="FMB49" s="81"/>
      <c r="FMC49" s="81"/>
      <c r="FMD49" s="81"/>
      <c r="FME49" s="81"/>
      <c r="FMF49" s="81"/>
      <c r="FMG49" s="81"/>
      <c r="FMH49" s="81"/>
      <c r="FMI49" s="81"/>
      <c r="FMJ49" s="81"/>
      <c r="FMK49" s="81"/>
      <c r="FML49" s="81"/>
      <c r="FMM49" s="81"/>
      <c r="FMN49" s="81"/>
      <c r="FMO49" s="81"/>
      <c r="FMP49" s="81"/>
      <c r="FMQ49" s="81"/>
      <c r="FMR49" s="81"/>
      <c r="FMS49" s="81"/>
      <c r="FMT49" s="81"/>
      <c r="FMU49" s="81"/>
      <c r="FMV49" s="81"/>
      <c r="FMW49" s="81"/>
      <c r="FMX49" s="81"/>
      <c r="FMY49" s="81"/>
      <c r="FMZ49" s="81"/>
      <c r="FNA49" s="81"/>
      <c r="FNB49" s="81"/>
      <c r="FNC49" s="81"/>
      <c r="FND49" s="81"/>
      <c r="FNE49" s="81"/>
      <c r="FNF49" s="81"/>
      <c r="FNG49" s="81"/>
      <c r="FNH49" s="81"/>
      <c r="FNI49" s="81"/>
      <c r="FNJ49" s="81"/>
      <c r="FNK49" s="81"/>
      <c r="FNL49" s="81"/>
      <c r="FNM49" s="81"/>
      <c r="FNN49" s="81"/>
      <c r="FNO49" s="81"/>
      <c r="FNP49" s="81"/>
      <c r="FNQ49" s="81"/>
      <c r="FNR49" s="81"/>
      <c r="FNS49" s="81"/>
      <c r="FNT49" s="81"/>
      <c r="FNU49" s="81"/>
      <c r="FNV49" s="81"/>
      <c r="FNW49" s="81"/>
      <c r="FNX49" s="81"/>
      <c r="FNY49" s="81"/>
      <c r="FNZ49" s="81"/>
      <c r="FOA49" s="81"/>
      <c r="FOB49" s="81"/>
      <c r="FOC49" s="81"/>
      <c r="FOD49" s="81"/>
      <c r="FOE49" s="81"/>
      <c r="FOF49" s="81"/>
      <c r="FOG49" s="81"/>
      <c r="FOH49" s="81"/>
      <c r="FOI49" s="81"/>
      <c r="FOJ49" s="81"/>
      <c r="FOK49" s="81"/>
      <c r="FOL49" s="81"/>
      <c r="FOM49" s="81"/>
      <c r="FON49" s="81"/>
      <c r="FOO49" s="81"/>
      <c r="FOP49" s="81"/>
      <c r="FOQ49" s="81"/>
      <c r="FOR49" s="81"/>
      <c r="FOS49" s="81"/>
      <c r="FOT49" s="81"/>
      <c r="FOU49" s="81"/>
      <c r="FOV49" s="81"/>
      <c r="FOW49" s="81"/>
      <c r="FOX49" s="81"/>
      <c r="FOY49" s="81"/>
      <c r="FOZ49" s="81"/>
      <c r="FPA49" s="81"/>
      <c r="FPB49" s="81"/>
      <c r="FPC49" s="81"/>
      <c r="FPD49" s="81"/>
      <c r="FPE49" s="81"/>
      <c r="FPF49" s="81"/>
      <c r="FPG49" s="81"/>
      <c r="FPH49" s="81"/>
      <c r="FPI49" s="81"/>
      <c r="FPJ49" s="81"/>
      <c r="FPK49" s="81"/>
      <c r="FPL49" s="81"/>
      <c r="FPM49" s="81"/>
      <c r="FPN49" s="81"/>
      <c r="FPO49" s="81"/>
      <c r="FPP49" s="81"/>
      <c r="FPQ49" s="81"/>
      <c r="FPR49" s="81"/>
      <c r="FPS49" s="81"/>
      <c r="FPT49" s="81"/>
      <c r="FPU49" s="81"/>
      <c r="FPV49" s="81"/>
      <c r="FPW49" s="81"/>
      <c r="FPX49" s="81"/>
      <c r="FPY49" s="81"/>
      <c r="FPZ49" s="81"/>
      <c r="FQA49" s="81"/>
      <c r="FQB49" s="81"/>
      <c r="FQC49" s="81"/>
      <c r="FQD49" s="81"/>
      <c r="FQE49" s="81"/>
      <c r="FQF49" s="81"/>
      <c r="FQG49" s="81"/>
      <c r="FQH49" s="81"/>
      <c r="FQI49" s="81"/>
      <c r="FQJ49" s="81"/>
      <c r="FQK49" s="81"/>
      <c r="FQL49" s="81"/>
      <c r="FQM49" s="81"/>
      <c r="FQN49" s="81"/>
      <c r="FQO49" s="81"/>
      <c r="FQP49" s="81"/>
      <c r="FQQ49" s="81"/>
      <c r="FQR49" s="81"/>
      <c r="FQS49" s="81"/>
      <c r="FQT49" s="81"/>
      <c r="FQU49" s="81"/>
      <c r="FQV49" s="81"/>
      <c r="FQW49" s="81"/>
      <c r="FQX49" s="81"/>
      <c r="FQY49" s="81"/>
      <c r="FQZ49" s="81"/>
      <c r="FRA49" s="81"/>
      <c r="FRB49" s="81"/>
      <c r="FRC49" s="81"/>
      <c r="FRD49" s="81"/>
      <c r="FRE49" s="81"/>
      <c r="FRF49" s="81"/>
      <c r="FRG49" s="81"/>
      <c r="FRH49" s="81"/>
      <c r="FRI49" s="81"/>
      <c r="FRJ49" s="81"/>
      <c r="FRK49" s="81"/>
      <c r="FRL49" s="81"/>
      <c r="FRM49" s="81"/>
      <c r="FRN49" s="81"/>
      <c r="FRO49" s="81"/>
      <c r="FRP49" s="81"/>
      <c r="FRQ49" s="81"/>
      <c r="FRR49" s="81"/>
      <c r="FRS49" s="81"/>
      <c r="FRT49" s="81"/>
      <c r="FRU49" s="81"/>
      <c r="FRV49" s="81"/>
      <c r="FRW49" s="81"/>
      <c r="FRX49" s="81"/>
      <c r="FRY49" s="81"/>
      <c r="FRZ49" s="81"/>
      <c r="FSA49" s="81"/>
      <c r="FSB49" s="81"/>
      <c r="FSC49" s="81"/>
      <c r="FSD49" s="81"/>
      <c r="FSE49" s="81"/>
      <c r="FSF49" s="81"/>
      <c r="FSG49" s="81"/>
      <c r="FSH49" s="81"/>
      <c r="FSI49" s="81"/>
      <c r="FSJ49" s="81"/>
      <c r="FSK49" s="81"/>
      <c r="FSL49" s="81"/>
      <c r="FSM49" s="81"/>
      <c r="FSN49" s="81"/>
      <c r="FSO49" s="81"/>
      <c r="FSP49" s="81"/>
      <c r="FSQ49" s="81"/>
      <c r="FSR49" s="81"/>
      <c r="FSS49" s="81"/>
      <c r="FST49" s="81"/>
      <c r="FSU49" s="81"/>
      <c r="FSV49" s="81"/>
      <c r="FSW49" s="81"/>
      <c r="FSX49" s="81"/>
      <c r="FSY49" s="81"/>
      <c r="FSZ49" s="81"/>
      <c r="FTA49" s="81"/>
      <c r="FTB49" s="81"/>
      <c r="FTC49" s="81"/>
      <c r="FTD49" s="81"/>
      <c r="FTE49" s="81"/>
      <c r="FTF49" s="81"/>
      <c r="FTG49" s="81"/>
      <c r="FTH49" s="81"/>
      <c r="FTI49" s="81"/>
      <c r="FTJ49" s="81"/>
      <c r="FTK49" s="81"/>
      <c r="FTL49" s="81"/>
      <c r="FTM49" s="81"/>
      <c r="FTN49" s="81"/>
      <c r="FTO49" s="81"/>
      <c r="FTP49" s="81"/>
      <c r="FTQ49" s="81"/>
      <c r="FTR49" s="81"/>
      <c r="FTS49" s="81"/>
      <c r="FTT49" s="81"/>
      <c r="FTU49" s="81"/>
      <c r="FTV49" s="81"/>
      <c r="FTW49" s="81"/>
      <c r="FTX49" s="81"/>
      <c r="FTY49" s="81"/>
      <c r="FTZ49" s="81"/>
      <c r="FUA49" s="81"/>
      <c r="FUB49" s="81"/>
      <c r="FUC49" s="81"/>
      <c r="FUD49" s="81"/>
      <c r="FUE49" s="81"/>
      <c r="FUF49" s="81"/>
      <c r="FUG49" s="81"/>
      <c r="FUH49" s="81"/>
      <c r="FUI49" s="81"/>
      <c r="FUJ49" s="81"/>
      <c r="FUK49" s="81"/>
      <c r="FUL49" s="81"/>
      <c r="FUM49" s="81"/>
      <c r="FUN49" s="81"/>
      <c r="FUO49" s="81"/>
      <c r="FUP49" s="81"/>
      <c r="FUQ49" s="81"/>
      <c r="FUR49" s="81"/>
      <c r="FUS49" s="81"/>
      <c r="FUT49" s="81"/>
      <c r="FUU49" s="81"/>
      <c r="FUV49" s="81"/>
      <c r="FUW49" s="81"/>
      <c r="FUX49" s="81"/>
      <c r="FUY49" s="81"/>
      <c r="FUZ49" s="81"/>
      <c r="FVA49" s="81"/>
      <c r="FVB49" s="81"/>
      <c r="FVC49" s="81"/>
      <c r="FVD49" s="81"/>
      <c r="FVE49" s="81"/>
      <c r="FVF49" s="81"/>
      <c r="FVG49" s="81"/>
      <c r="FVH49" s="81"/>
      <c r="FVI49" s="81"/>
      <c r="FVJ49" s="81"/>
      <c r="FVK49" s="81"/>
      <c r="FVL49" s="81"/>
      <c r="FVM49" s="81"/>
      <c r="FVN49" s="81"/>
      <c r="FVO49" s="81"/>
      <c r="FVP49" s="81"/>
      <c r="FVQ49" s="81"/>
      <c r="FVR49" s="81"/>
      <c r="FVS49" s="81"/>
      <c r="FVT49" s="81"/>
      <c r="FVU49" s="81"/>
      <c r="FVV49" s="81"/>
      <c r="FVW49" s="81"/>
      <c r="FVX49" s="81"/>
      <c r="FVY49" s="81"/>
      <c r="FVZ49" s="81"/>
      <c r="FWA49" s="81"/>
      <c r="FWB49" s="81"/>
      <c r="FWC49" s="81"/>
      <c r="FWD49" s="81"/>
      <c r="FWE49" s="81"/>
      <c r="FWF49" s="81"/>
      <c r="FWG49" s="81"/>
      <c r="FWH49" s="81"/>
      <c r="FWI49" s="81"/>
      <c r="FWJ49" s="81"/>
      <c r="FWK49" s="81"/>
      <c r="FWL49" s="81"/>
      <c r="FWM49" s="81"/>
      <c r="FWN49" s="81"/>
      <c r="FWO49" s="81"/>
      <c r="FWP49" s="81"/>
      <c r="FWQ49" s="81"/>
      <c r="FWR49" s="81"/>
      <c r="FWS49" s="81"/>
      <c r="FWT49" s="81"/>
      <c r="FWU49" s="81"/>
      <c r="FWV49" s="81"/>
      <c r="FWW49" s="81"/>
      <c r="FWX49" s="81"/>
      <c r="FWY49" s="81"/>
      <c r="FWZ49" s="81"/>
      <c r="FXA49" s="81"/>
      <c r="FXB49" s="81"/>
      <c r="FXC49" s="81"/>
      <c r="FXD49" s="81"/>
      <c r="FXE49" s="81"/>
      <c r="FXF49" s="81"/>
      <c r="FXG49" s="81"/>
      <c r="FXH49" s="81"/>
      <c r="FXI49" s="81"/>
      <c r="FXJ49" s="81"/>
      <c r="FXK49" s="81"/>
      <c r="FXL49" s="81"/>
      <c r="FXM49" s="81"/>
      <c r="FXN49" s="81"/>
      <c r="FXO49" s="81"/>
      <c r="FXP49" s="81"/>
      <c r="FXQ49" s="81"/>
      <c r="FXR49" s="81"/>
      <c r="FXS49" s="81"/>
      <c r="FXT49" s="81"/>
      <c r="FXU49" s="81"/>
      <c r="FXV49" s="81"/>
      <c r="FXW49" s="81"/>
      <c r="FXX49" s="81"/>
      <c r="FXY49" s="81"/>
      <c r="FXZ49" s="81"/>
      <c r="FYA49" s="81"/>
      <c r="FYB49" s="81"/>
      <c r="FYC49" s="81"/>
      <c r="FYD49" s="81"/>
      <c r="FYE49" s="81"/>
      <c r="FYF49" s="81"/>
      <c r="FYG49" s="81"/>
      <c r="FYH49" s="81"/>
      <c r="FYI49" s="81"/>
      <c r="FYJ49" s="81"/>
      <c r="FYK49" s="81"/>
      <c r="FYL49" s="81"/>
      <c r="FYM49" s="81"/>
      <c r="FYN49" s="81"/>
      <c r="FYO49" s="81"/>
      <c r="FYP49" s="81"/>
      <c r="FYQ49" s="81"/>
      <c r="FYR49" s="81"/>
      <c r="FYS49" s="81"/>
      <c r="FYT49" s="81"/>
      <c r="FYU49" s="81"/>
      <c r="FYV49" s="81"/>
      <c r="FYW49" s="81"/>
      <c r="FYX49" s="81"/>
      <c r="FYY49" s="81"/>
      <c r="FYZ49" s="81"/>
      <c r="FZA49" s="81"/>
      <c r="FZB49" s="81"/>
      <c r="FZC49" s="81"/>
      <c r="FZD49" s="81"/>
      <c r="FZE49" s="81"/>
      <c r="FZF49" s="81"/>
      <c r="FZG49" s="81"/>
      <c r="FZH49" s="81"/>
      <c r="FZI49" s="81"/>
      <c r="FZJ49" s="81"/>
      <c r="FZK49" s="81"/>
      <c r="FZL49" s="81"/>
      <c r="FZM49" s="81"/>
      <c r="FZN49" s="81"/>
      <c r="FZO49" s="81"/>
      <c r="FZP49" s="81"/>
      <c r="FZQ49" s="81"/>
      <c r="FZR49" s="81"/>
      <c r="FZS49" s="81"/>
      <c r="FZT49" s="81"/>
      <c r="FZU49" s="81"/>
      <c r="FZV49" s="81"/>
      <c r="FZW49" s="81"/>
      <c r="FZX49" s="81"/>
      <c r="FZY49" s="81"/>
      <c r="FZZ49" s="81"/>
      <c r="GAA49" s="81"/>
      <c r="GAB49" s="81"/>
      <c r="GAC49" s="81"/>
      <c r="GAD49" s="81"/>
      <c r="GAE49" s="81"/>
      <c r="GAF49" s="81"/>
      <c r="GAG49" s="81"/>
      <c r="GAH49" s="81"/>
      <c r="GAI49" s="81"/>
      <c r="GAJ49" s="81"/>
      <c r="GAK49" s="81"/>
      <c r="GAL49" s="81"/>
      <c r="GAM49" s="81"/>
      <c r="GAN49" s="81"/>
      <c r="GAO49" s="81"/>
      <c r="GAP49" s="81"/>
      <c r="GAQ49" s="81"/>
      <c r="GAR49" s="81"/>
      <c r="GAS49" s="81"/>
      <c r="GAT49" s="81"/>
      <c r="GAU49" s="81"/>
      <c r="GAV49" s="81"/>
      <c r="GAW49" s="81"/>
      <c r="GAX49" s="81"/>
      <c r="GAY49" s="81"/>
      <c r="GAZ49" s="81"/>
      <c r="GBA49" s="81"/>
      <c r="GBB49" s="81"/>
      <c r="GBC49" s="81"/>
      <c r="GBD49" s="81"/>
      <c r="GBE49" s="81"/>
      <c r="GBF49" s="81"/>
      <c r="GBG49" s="81"/>
      <c r="GBH49" s="81"/>
      <c r="GBI49" s="81"/>
      <c r="GBJ49" s="81"/>
      <c r="GBK49" s="81"/>
      <c r="GBL49" s="81"/>
      <c r="GBM49" s="81"/>
      <c r="GBN49" s="81"/>
      <c r="GBO49" s="81"/>
      <c r="GBP49" s="81"/>
      <c r="GBQ49" s="81"/>
      <c r="GBR49" s="81"/>
      <c r="GBS49" s="81"/>
      <c r="GBT49" s="81"/>
      <c r="GBU49" s="81"/>
      <c r="GBV49" s="81"/>
      <c r="GBW49" s="81"/>
      <c r="GBX49" s="81"/>
      <c r="GBY49" s="81"/>
      <c r="GBZ49" s="81"/>
      <c r="GCA49" s="81"/>
      <c r="GCB49" s="81"/>
      <c r="GCC49" s="81"/>
      <c r="GCD49" s="81"/>
      <c r="GCE49" s="81"/>
      <c r="GCF49" s="81"/>
      <c r="GCG49" s="81"/>
      <c r="GCH49" s="81"/>
      <c r="GCI49" s="81"/>
      <c r="GCJ49" s="81"/>
      <c r="GCK49" s="81"/>
      <c r="GCL49" s="81"/>
      <c r="GCM49" s="81"/>
      <c r="GCN49" s="81"/>
      <c r="GCO49" s="81"/>
      <c r="GCP49" s="81"/>
      <c r="GCQ49" s="81"/>
      <c r="GCR49" s="81"/>
      <c r="GCS49" s="81"/>
      <c r="GCT49" s="81"/>
      <c r="GCU49" s="81"/>
      <c r="GCV49" s="81"/>
      <c r="GCW49" s="81"/>
      <c r="GCX49" s="81"/>
      <c r="GCY49" s="81"/>
      <c r="GCZ49" s="81"/>
      <c r="GDA49" s="81"/>
      <c r="GDB49" s="81"/>
      <c r="GDC49" s="81"/>
      <c r="GDD49" s="81"/>
      <c r="GDE49" s="81"/>
      <c r="GDF49" s="81"/>
      <c r="GDG49" s="81"/>
      <c r="GDH49" s="81"/>
      <c r="GDI49" s="81"/>
      <c r="GDJ49" s="81"/>
      <c r="GDK49" s="81"/>
      <c r="GDL49" s="81"/>
      <c r="GDM49" s="81"/>
      <c r="GDN49" s="81"/>
      <c r="GDO49" s="81"/>
      <c r="GDP49" s="81"/>
      <c r="GDQ49" s="81"/>
      <c r="GDR49" s="81"/>
      <c r="GDS49" s="81"/>
      <c r="GDT49" s="81"/>
      <c r="GDU49" s="81"/>
      <c r="GDV49" s="81"/>
      <c r="GDW49" s="81"/>
      <c r="GDX49" s="81"/>
      <c r="GDY49" s="81"/>
      <c r="GDZ49" s="81"/>
      <c r="GEA49" s="81"/>
      <c r="GEB49" s="81"/>
      <c r="GEC49" s="81"/>
      <c r="GED49" s="81"/>
      <c r="GEE49" s="81"/>
      <c r="GEF49" s="81"/>
      <c r="GEG49" s="81"/>
      <c r="GEH49" s="81"/>
      <c r="GEI49" s="81"/>
      <c r="GEJ49" s="81"/>
      <c r="GEK49" s="81"/>
      <c r="GEL49" s="81"/>
      <c r="GEM49" s="81"/>
      <c r="GEN49" s="81"/>
      <c r="GEO49" s="81"/>
      <c r="GEP49" s="81"/>
      <c r="GEQ49" s="81"/>
      <c r="GER49" s="81"/>
      <c r="GES49" s="81"/>
      <c r="GET49" s="81"/>
      <c r="GEU49" s="81"/>
      <c r="GEV49" s="81"/>
      <c r="GEW49" s="81"/>
      <c r="GEX49" s="81"/>
      <c r="GEY49" s="81"/>
      <c r="GEZ49" s="81"/>
      <c r="GFA49" s="81"/>
      <c r="GFB49" s="81"/>
      <c r="GFC49" s="81"/>
      <c r="GFD49" s="81"/>
      <c r="GFE49" s="81"/>
      <c r="GFF49" s="81"/>
      <c r="GFG49" s="81"/>
      <c r="GFH49" s="81"/>
      <c r="GFI49" s="81"/>
      <c r="GFJ49" s="81"/>
      <c r="GFK49" s="81"/>
      <c r="GFL49" s="81"/>
      <c r="GFM49" s="81"/>
      <c r="GFN49" s="81"/>
      <c r="GFO49" s="81"/>
      <c r="GFP49" s="81"/>
      <c r="GFQ49" s="81"/>
      <c r="GFR49" s="81"/>
      <c r="GFS49" s="81"/>
      <c r="GFT49" s="81"/>
      <c r="GFU49" s="81"/>
      <c r="GFV49" s="81"/>
      <c r="GFW49" s="81"/>
      <c r="GFX49" s="81"/>
      <c r="GFY49" s="81"/>
      <c r="GFZ49" s="81"/>
      <c r="GGA49" s="81"/>
      <c r="GGB49" s="81"/>
      <c r="GGC49" s="81"/>
      <c r="GGD49" s="81"/>
      <c r="GGE49" s="81"/>
      <c r="GGF49" s="81"/>
      <c r="GGG49" s="81"/>
      <c r="GGH49" s="81"/>
      <c r="GGI49" s="81"/>
      <c r="GGJ49" s="81"/>
      <c r="GGK49" s="81"/>
      <c r="GGL49" s="81"/>
      <c r="GGM49" s="81"/>
      <c r="GGN49" s="81"/>
      <c r="GGO49" s="81"/>
      <c r="GGP49" s="81"/>
      <c r="GGQ49" s="81"/>
      <c r="GGR49" s="81"/>
      <c r="GGS49" s="81"/>
      <c r="GGT49" s="81"/>
      <c r="GGU49" s="81"/>
      <c r="GGV49" s="81"/>
      <c r="GGW49" s="81"/>
      <c r="GGX49" s="81"/>
      <c r="GGY49" s="81"/>
      <c r="GGZ49" s="81"/>
      <c r="GHA49" s="81"/>
      <c r="GHB49" s="81"/>
      <c r="GHC49" s="81"/>
      <c r="GHD49" s="81"/>
      <c r="GHE49" s="81"/>
      <c r="GHF49" s="81"/>
      <c r="GHG49" s="81"/>
      <c r="GHH49" s="81"/>
      <c r="GHI49" s="81"/>
      <c r="GHJ49" s="81"/>
      <c r="GHK49" s="81"/>
      <c r="GHL49" s="81"/>
      <c r="GHM49" s="81"/>
      <c r="GHN49" s="81"/>
      <c r="GHO49" s="81"/>
      <c r="GHP49" s="81"/>
      <c r="GHQ49" s="81"/>
      <c r="GHR49" s="81"/>
      <c r="GHS49" s="81"/>
      <c r="GHT49" s="81"/>
      <c r="GHU49" s="81"/>
      <c r="GHV49" s="81"/>
      <c r="GHW49" s="81"/>
      <c r="GHX49" s="81"/>
      <c r="GHY49" s="81"/>
      <c r="GHZ49" s="81"/>
      <c r="GIA49" s="81"/>
      <c r="GIB49" s="81"/>
      <c r="GIC49" s="81"/>
      <c r="GID49" s="81"/>
      <c r="GIE49" s="81"/>
      <c r="GIF49" s="81"/>
      <c r="GIG49" s="81"/>
      <c r="GIH49" s="81"/>
      <c r="GII49" s="81"/>
      <c r="GIJ49" s="81"/>
      <c r="GIK49" s="81"/>
      <c r="GIL49" s="81"/>
      <c r="GIM49" s="81"/>
      <c r="GIN49" s="81"/>
      <c r="GIO49" s="81"/>
      <c r="GIP49" s="81"/>
      <c r="GIQ49" s="81"/>
      <c r="GIR49" s="81"/>
      <c r="GIS49" s="81"/>
      <c r="GIT49" s="81"/>
      <c r="GIU49" s="81"/>
      <c r="GIV49" s="81"/>
      <c r="GIW49" s="81"/>
      <c r="GIX49" s="81"/>
      <c r="GIY49" s="81"/>
      <c r="GIZ49" s="81"/>
      <c r="GJA49" s="81"/>
      <c r="GJB49" s="81"/>
      <c r="GJC49" s="81"/>
      <c r="GJD49" s="81"/>
      <c r="GJE49" s="81"/>
      <c r="GJF49" s="81"/>
      <c r="GJG49" s="81"/>
      <c r="GJH49" s="81"/>
      <c r="GJI49" s="81"/>
      <c r="GJJ49" s="81"/>
      <c r="GJK49" s="81"/>
      <c r="GJL49" s="81"/>
      <c r="GJM49" s="81"/>
      <c r="GJN49" s="81"/>
      <c r="GJO49" s="81"/>
      <c r="GJP49" s="81"/>
      <c r="GJQ49" s="81"/>
      <c r="GJR49" s="81"/>
      <c r="GJS49" s="81"/>
      <c r="GJT49" s="81"/>
      <c r="GJU49" s="81"/>
      <c r="GJV49" s="81"/>
      <c r="GJW49" s="81"/>
      <c r="GJX49" s="81"/>
      <c r="GJY49" s="81"/>
      <c r="GJZ49" s="81"/>
      <c r="GKA49" s="81"/>
      <c r="GKB49" s="81"/>
      <c r="GKC49" s="81"/>
      <c r="GKD49" s="81"/>
      <c r="GKE49" s="81"/>
      <c r="GKF49" s="81"/>
      <c r="GKG49" s="81"/>
      <c r="GKH49" s="81"/>
      <c r="GKI49" s="81"/>
      <c r="GKJ49" s="81"/>
      <c r="GKK49" s="81"/>
      <c r="GKL49" s="81"/>
      <c r="GKM49" s="81"/>
      <c r="GKN49" s="81"/>
      <c r="GKO49" s="81"/>
      <c r="GKP49" s="81"/>
      <c r="GKQ49" s="81"/>
      <c r="GKR49" s="81"/>
      <c r="GKS49" s="81"/>
      <c r="GKT49" s="81"/>
      <c r="GKU49" s="81"/>
      <c r="GKV49" s="81"/>
      <c r="GKW49" s="81"/>
      <c r="GKX49" s="81"/>
      <c r="GKY49" s="81"/>
      <c r="GKZ49" s="81"/>
      <c r="GLA49" s="81"/>
      <c r="GLB49" s="81"/>
      <c r="GLC49" s="81"/>
      <c r="GLD49" s="81"/>
      <c r="GLE49" s="81"/>
      <c r="GLF49" s="81"/>
      <c r="GLG49" s="81"/>
      <c r="GLH49" s="81"/>
      <c r="GLI49" s="81"/>
      <c r="GLJ49" s="81"/>
      <c r="GLK49" s="81"/>
      <c r="GLL49" s="81"/>
      <c r="GLM49" s="81"/>
      <c r="GLN49" s="81"/>
      <c r="GLO49" s="81"/>
      <c r="GLP49" s="81"/>
      <c r="GLQ49" s="81"/>
      <c r="GLR49" s="81"/>
      <c r="GLS49" s="81"/>
      <c r="GLT49" s="81"/>
      <c r="GLU49" s="81"/>
      <c r="GLV49" s="81"/>
      <c r="GLW49" s="81"/>
      <c r="GLX49" s="81"/>
      <c r="GLY49" s="81"/>
      <c r="GLZ49" s="81"/>
      <c r="GMA49" s="81"/>
      <c r="GMB49" s="81"/>
      <c r="GMC49" s="81"/>
      <c r="GMD49" s="81"/>
      <c r="GME49" s="81"/>
      <c r="GMF49" s="81"/>
      <c r="GMG49" s="81"/>
      <c r="GMH49" s="81"/>
      <c r="GMI49" s="81"/>
      <c r="GMJ49" s="81"/>
      <c r="GMK49" s="81"/>
      <c r="GML49" s="81"/>
      <c r="GMM49" s="81"/>
      <c r="GMN49" s="81"/>
      <c r="GMO49" s="81"/>
      <c r="GMP49" s="81"/>
      <c r="GMQ49" s="81"/>
      <c r="GMR49" s="81"/>
      <c r="GMS49" s="81"/>
      <c r="GMT49" s="81"/>
      <c r="GMU49" s="81"/>
      <c r="GMV49" s="81"/>
      <c r="GMW49" s="81"/>
      <c r="GMX49" s="81"/>
      <c r="GMY49" s="81"/>
      <c r="GMZ49" s="81"/>
      <c r="GNA49" s="81"/>
      <c r="GNB49" s="81"/>
      <c r="GNC49" s="81"/>
      <c r="GND49" s="81"/>
      <c r="GNE49" s="81"/>
      <c r="GNF49" s="81"/>
      <c r="GNG49" s="81"/>
      <c r="GNH49" s="81"/>
      <c r="GNI49" s="81"/>
      <c r="GNJ49" s="81"/>
      <c r="GNK49" s="81"/>
      <c r="GNL49" s="81"/>
      <c r="GNM49" s="81"/>
      <c r="GNN49" s="81"/>
      <c r="GNO49" s="81"/>
      <c r="GNP49" s="81"/>
      <c r="GNQ49" s="81"/>
      <c r="GNR49" s="81"/>
      <c r="GNS49" s="81"/>
      <c r="GNT49" s="81"/>
      <c r="GNU49" s="81"/>
      <c r="GNV49" s="81"/>
      <c r="GNW49" s="81"/>
      <c r="GNX49" s="81"/>
      <c r="GNY49" s="81"/>
      <c r="GNZ49" s="81"/>
      <c r="GOA49" s="81"/>
      <c r="GOB49" s="81"/>
      <c r="GOC49" s="81"/>
      <c r="GOD49" s="81"/>
      <c r="GOE49" s="81"/>
      <c r="GOF49" s="81"/>
      <c r="GOG49" s="81"/>
      <c r="GOH49" s="81"/>
      <c r="GOI49" s="81"/>
      <c r="GOJ49" s="81"/>
      <c r="GOK49" s="81"/>
      <c r="GOL49" s="81"/>
      <c r="GOM49" s="81"/>
      <c r="GON49" s="81"/>
      <c r="GOO49" s="81"/>
      <c r="GOP49" s="81"/>
      <c r="GOQ49" s="81"/>
      <c r="GOR49" s="81"/>
      <c r="GOS49" s="81"/>
      <c r="GOT49" s="81"/>
      <c r="GOU49" s="81"/>
      <c r="GOV49" s="81"/>
      <c r="GOW49" s="81"/>
      <c r="GOX49" s="81"/>
      <c r="GOY49" s="81"/>
      <c r="GOZ49" s="81"/>
      <c r="GPA49" s="81"/>
      <c r="GPB49" s="81"/>
      <c r="GPC49" s="81"/>
      <c r="GPD49" s="81"/>
      <c r="GPE49" s="81"/>
      <c r="GPF49" s="81"/>
      <c r="GPG49" s="81"/>
      <c r="GPH49" s="81"/>
      <c r="GPI49" s="81"/>
      <c r="GPJ49" s="81"/>
      <c r="GPK49" s="81"/>
      <c r="GPL49" s="81"/>
      <c r="GPM49" s="81"/>
      <c r="GPN49" s="81"/>
      <c r="GPO49" s="81"/>
      <c r="GPP49" s="81"/>
      <c r="GPQ49" s="81"/>
      <c r="GPR49" s="81"/>
      <c r="GPS49" s="81"/>
      <c r="GPT49" s="81"/>
      <c r="GPU49" s="81"/>
      <c r="GPV49" s="81"/>
      <c r="GPW49" s="81"/>
      <c r="GPX49" s="81"/>
      <c r="GPY49" s="81"/>
      <c r="GPZ49" s="81"/>
      <c r="GQA49" s="81"/>
      <c r="GQB49" s="81"/>
      <c r="GQC49" s="81"/>
      <c r="GQD49" s="81"/>
      <c r="GQE49" s="81"/>
      <c r="GQF49" s="81"/>
      <c r="GQG49" s="81"/>
      <c r="GQH49" s="81"/>
      <c r="GQI49" s="81"/>
      <c r="GQJ49" s="81"/>
      <c r="GQK49" s="81"/>
      <c r="GQL49" s="81"/>
      <c r="GQM49" s="81"/>
      <c r="GQN49" s="81"/>
      <c r="GQO49" s="81"/>
      <c r="GQP49" s="81"/>
      <c r="GQQ49" s="81"/>
      <c r="GQR49" s="81"/>
      <c r="GQS49" s="81"/>
      <c r="GQT49" s="81"/>
      <c r="GQU49" s="81"/>
      <c r="GQV49" s="81"/>
      <c r="GQW49" s="81"/>
      <c r="GQX49" s="81"/>
      <c r="GQY49" s="81"/>
      <c r="GQZ49" s="81"/>
      <c r="GRA49" s="81"/>
      <c r="GRB49" s="81"/>
      <c r="GRC49" s="81"/>
      <c r="GRD49" s="81"/>
      <c r="GRE49" s="81"/>
      <c r="GRF49" s="81"/>
      <c r="GRG49" s="81"/>
      <c r="GRH49" s="81"/>
      <c r="GRI49" s="81"/>
      <c r="GRJ49" s="81"/>
      <c r="GRK49" s="81"/>
      <c r="GRL49" s="81"/>
      <c r="GRM49" s="81"/>
      <c r="GRN49" s="81"/>
      <c r="GRO49" s="81"/>
      <c r="GRP49" s="81"/>
      <c r="GRQ49" s="81"/>
      <c r="GRR49" s="81"/>
      <c r="GRS49" s="81"/>
      <c r="GRT49" s="81"/>
      <c r="GRU49" s="81"/>
      <c r="GRV49" s="81"/>
      <c r="GRW49" s="81"/>
      <c r="GRX49" s="81"/>
      <c r="GRY49" s="81"/>
      <c r="GRZ49" s="81"/>
      <c r="GSA49" s="81"/>
      <c r="GSB49" s="81"/>
      <c r="GSC49" s="81"/>
      <c r="GSD49" s="81"/>
      <c r="GSE49" s="81"/>
      <c r="GSF49" s="81"/>
      <c r="GSG49" s="81"/>
      <c r="GSH49" s="81"/>
      <c r="GSI49" s="81"/>
      <c r="GSJ49" s="81"/>
      <c r="GSK49" s="81"/>
      <c r="GSL49" s="81"/>
      <c r="GSM49" s="81"/>
      <c r="GSN49" s="81"/>
      <c r="GSO49" s="81"/>
      <c r="GSP49" s="81"/>
      <c r="GSQ49" s="81"/>
      <c r="GSR49" s="81"/>
      <c r="GSS49" s="81"/>
      <c r="GST49" s="81"/>
      <c r="GSU49" s="81"/>
      <c r="GSV49" s="81"/>
      <c r="GSW49" s="81"/>
      <c r="GSX49" s="81"/>
      <c r="GSY49" s="81"/>
      <c r="GSZ49" s="81"/>
      <c r="GTA49" s="81"/>
      <c r="GTB49" s="81"/>
      <c r="GTC49" s="81"/>
      <c r="GTD49" s="81"/>
      <c r="GTE49" s="81"/>
      <c r="GTF49" s="81"/>
      <c r="GTG49" s="81"/>
      <c r="GTH49" s="81"/>
      <c r="GTI49" s="81"/>
      <c r="GTJ49" s="81"/>
      <c r="GTK49" s="81"/>
      <c r="GTL49" s="81"/>
      <c r="GTM49" s="81"/>
      <c r="GTN49" s="81"/>
      <c r="GTO49" s="81"/>
      <c r="GTP49" s="81"/>
      <c r="GTQ49" s="81"/>
      <c r="GTR49" s="81"/>
      <c r="GTS49" s="81"/>
      <c r="GTT49" s="81"/>
      <c r="GTU49" s="81"/>
      <c r="GTV49" s="81"/>
      <c r="GTW49" s="81"/>
      <c r="GTX49" s="81"/>
      <c r="GTY49" s="81"/>
      <c r="GTZ49" s="81"/>
      <c r="GUA49" s="81"/>
      <c r="GUB49" s="81"/>
      <c r="GUC49" s="81"/>
      <c r="GUD49" s="81"/>
      <c r="GUE49" s="81"/>
      <c r="GUF49" s="81"/>
      <c r="GUG49" s="81"/>
      <c r="GUH49" s="81"/>
      <c r="GUI49" s="81"/>
      <c r="GUJ49" s="81"/>
      <c r="GUK49" s="81"/>
      <c r="GUL49" s="81"/>
      <c r="GUM49" s="81"/>
      <c r="GUN49" s="81"/>
      <c r="GUO49" s="81"/>
      <c r="GUP49" s="81"/>
      <c r="GUQ49" s="81"/>
      <c r="GUR49" s="81"/>
      <c r="GUS49" s="81"/>
      <c r="GUT49" s="81"/>
      <c r="GUU49" s="81"/>
      <c r="GUV49" s="81"/>
      <c r="GUW49" s="81"/>
      <c r="GUX49" s="81"/>
      <c r="GUY49" s="81"/>
      <c r="GUZ49" s="81"/>
      <c r="GVA49" s="81"/>
      <c r="GVB49" s="81"/>
      <c r="GVC49" s="81"/>
      <c r="GVD49" s="81"/>
      <c r="GVE49" s="81"/>
      <c r="GVF49" s="81"/>
      <c r="GVG49" s="81"/>
      <c r="GVH49" s="81"/>
      <c r="GVI49" s="81"/>
      <c r="GVJ49" s="81"/>
      <c r="GVK49" s="81"/>
      <c r="GVL49" s="81"/>
      <c r="GVM49" s="81"/>
      <c r="GVN49" s="81"/>
      <c r="GVO49" s="81"/>
      <c r="GVP49" s="81"/>
      <c r="GVQ49" s="81"/>
      <c r="GVR49" s="81"/>
      <c r="GVS49" s="81"/>
      <c r="GVT49" s="81"/>
      <c r="GVU49" s="81"/>
      <c r="GVV49" s="81"/>
      <c r="GVW49" s="81"/>
      <c r="GVX49" s="81"/>
      <c r="GVY49" s="81"/>
      <c r="GVZ49" s="81"/>
      <c r="GWA49" s="81"/>
      <c r="GWB49" s="81"/>
      <c r="GWC49" s="81"/>
      <c r="GWD49" s="81"/>
      <c r="GWE49" s="81"/>
      <c r="GWF49" s="81"/>
      <c r="GWG49" s="81"/>
      <c r="GWH49" s="81"/>
      <c r="GWI49" s="81"/>
      <c r="GWJ49" s="81"/>
      <c r="GWK49" s="81"/>
      <c r="GWL49" s="81"/>
      <c r="GWM49" s="81"/>
      <c r="GWN49" s="81"/>
      <c r="GWO49" s="81"/>
      <c r="GWP49" s="81"/>
      <c r="GWQ49" s="81"/>
      <c r="GWR49" s="81"/>
      <c r="GWS49" s="81"/>
      <c r="GWT49" s="81"/>
      <c r="GWU49" s="81"/>
      <c r="GWV49" s="81"/>
      <c r="GWW49" s="81"/>
      <c r="GWX49" s="81"/>
      <c r="GWY49" s="81"/>
      <c r="GWZ49" s="81"/>
      <c r="GXA49" s="81"/>
      <c r="GXB49" s="81"/>
      <c r="GXC49" s="81"/>
      <c r="GXD49" s="81"/>
      <c r="GXE49" s="81"/>
      <c r="GXF49" s="81"/>
      <c r="GXG49" s="81"/>
      <c r="GXH49" s="81"/>
      <c r="GXI49" s="81"/>
      <c r="GXJ49" s="81"/>
      <c r="GXK49" s="81"/>
      <c r="GXL49" s="81"/>
      <c r="GXM49" s="81"/>
      <c r="GXN49" s="81"/>
      <c r="GXO49" s="81"/>
      <c r="GXP49" s="81"/>
      <c r="GXQ49" s="81"/>
      <c r="GXR49" s="81"/>
      <c r="GXS49" s="81"/>
      <c r="GXT49" s="81"/>
      <c r="GXU49" s="81"/>
      <c r="GXV49" s="81"/>
      <c r="GXW49" s="81"/>
      <c r="GXX49" s="81"/>
      <c r="GXY49" s="81"/>
      <c r="GXZ49" s="81"/>
      <c r="GYA49" s="81"/>
      <c r="GYB49" s="81"/>
      <c r="GYC49" s="81"/>
      <c r="GYD49" s="81"/>
      <c r="GYE49" s="81"/>
      <c r="GYF49" s="81"/>
      <c r="GYG49" s="81"/>
      <c r="GYH49" s="81"/>
      <c r="GYI49" s="81"/>
      <c r="GYJ49" s="81"/>
      <c r="GYK49" s="81"/>
      <c r="GYL49" s="81"/>
      <c r="GYM49" s="81"/>
      <c r="GYN49" s="81"/>
      <c r="GYO49" s="81"/>
      <c r="GYP49" s="81"/>
      <c r="GYQ49" s="81"/>
      <c r="GYR49" s="81"/>
      <c r="GYS49" s="81"/>
      <c r="GYT49" s="81"/>
      <c r="GYU49" s="81"/>
      <c r="GYV49" s="81"/>
      <c r="GYW49" s="81"/>
      <c r="GYX49" s="81"/>
      <c r="GYY49" s="81"/>
      <c r="GYZ49" s="81"/>
      <c r="GZA49" s="81"/>
      <c r="GZB49" s="81"/>
      <c r="GZC49" s="81"/>
      <c r="GZD49" s="81"/>
      <c r="GZE49" s="81"/>
      <c r="GZF49" s="81"/>
      <c r="GZG49" s="81"/>
      <c r="GZH49" s="81"/>
      <c r="GZI49" s="81"/>
      <c r="GZJ49" s="81"/>
      <c r="GZK49" s="81"/>
      <c r="GZL49" s="81"/>
      <c r="GZM49" s="81"/>
      <c r="GZN49" s="81"/>
      <c r="GZO49" s="81"/>
      <c r="GZP49" s="81"/>
      <c r="GZQ49" s="81"/>
      <c r="GZR49" s="81"/>
      <c r="GZS49" s="81"/>
      <c r="GZT49" s="81"/>
      <c r="GZU49" s="81"/>
      <c r="GZV49" s="81"/>
      <c r="GZW49" s="81"/>
      <c r="GZX49" s="81"/>
      <c r="GZY49" s="81"/>
      <c r="GZZ49" s="81"/>
      <c r="HAA49" s="81"/>
      <c r="HAB49" s="81"/>
      <c r="HAC49" s="81"/>
      <c r="HAD49" s="81"/>
      <c r="HAE49" s="81"/>
      <c r="HAF49" s="81"/>
      <c r="HAG49" s="81"/>
      <c r="HAH49" s="81"/>
      <c r="HAI49" s="81"/>
      <c r="HAJ49" s="81"/>
      <c r="HAK49" s="81"/>
      <c r="HAL49" s="81"/>
      <c r="HAM49" s="81"/>
      <c r="HAN49" s="81"/>
      <c r="HAO49" s="81"/>
      <c r="HAP49" s="81"/>
      <c r="HAQ49" s="81"/>
      <c r="HAR49" s="81"/>
      <c r="HAS49" s="81"/>
      <c r="HAT49" s="81"/>
      <c r="HAU49" s="81"/>
      <c r="HAV49" s="81"/>
      <c r="HAW49" s="81"/>
      <c r="HAX49" s="81"/>
      <c r="HAY49" s="81"/>
      <c r="HAZ49" s="81"/>
      <c r="HBA49" s="81"/>
      <c r="HBB49" s="81"/>
      <c r="HBC49" s="81"/>
      <c r="HBD49" s="81"/>
      <c r="HBE49" s="81"/>
      <c r="HBF49" s="81"/>
      <c r="HBG49" s="81"/>
      <c r="HBH49" s="81"/>
      <c r="HBI49" s="81"/>
      <c r="HBJ49" s="81"/>
      <c r="HBK49" s="81"/>
      <c r="HBL49" s="81"/>
      <c r="HBM49" s="81"/>
      <c r="HBN49" s="81"/>
      <c r="HBO49" s="81"/>
      <c r="HBP49" s="81"/>
      <c r="HBQ49" s="81"/>
      <c r="HBR49" s="81"/>
      <c r="HBS49" s="81"/>
      <c r="HBT49" s="81"/>
      <c r="HBU49" s="81"/>
      <c r="HBV49" s="81"/>
      <c r="HBW49" s="81"/>
      <c r="HBX49" s="81"/>
      <c r="HBY49" s="81"/>
      <c r="HBZ49" s="81"/>
      <c r="HCA49" s="81"/>
      <c r="HCB49" s="81"/>
      <c r="HCC49" s="81"/>
      <c r="HCD49" s="81"/>
      <c r="HCE49" s="81"/>
      <c r="HCF49" s="81"/>
      <c r="HCG49" s="81"/>
      <c r="HCH49" s="81"/>
      <c r="HCI49" s="81"/>
      <c r="HCJ49" s="81"/>
      <c r="HCK49" s="81"/>
      <c r="HCL49" s="81"/>
      <c r="HCM49" s="81"/>
      <c r="HCN49" s="81"/>
      <c r="HCO49" s="81"/>
      <c r="HCP49" s="81"/>
      <c r="HCQ49" s="81"/>
      <c r="HCR49" s="81"/>
      <c r="HCS49" s="81"/>
      <c r="HCT49" s="81"/>
      <c r="HCU49" s="81"/>
      <c r="HCV49" s="81"/>
      <c r="HCW49" s="81"/>
      <c r="HCX49" s="81"/>
      <c r="HCY49" s="81"/>
      <c r="HCZ49" s="81"/>
      <c r="HDA49" s="81"/>
      <c r="HDB49" s="81"/>
      <c r="HDC49" s="81"/>
      <c r="HDD49" s="81"/>
      <c r="HDE49" s="81"/>
      <c r="HDF49" s="81"/>
      <c r="HDG49" s="81"/>
      <c r="HDH49" s="81"/>
      <c r="HDI49" s="81"/>
      <c r="HDJ49" s="81"/>
      <c r="HDK49" s="81"/>
      <c r="HDL49" s="81"/>
      <c r="HDM49" s="81"/>
      <c r="HDN49" s="81"/>
      <c r="HDO49" s="81"/>
      <c r="HDP49" s="81"/>
      <c r="HDQ49" s="81"/>
      <c r="HDR49" s="81"/>
      <c r="HDS49" s="81"/>
      <c r="HDT49" s="81"/>
      <c r="HDU49" s="81"/>
      <c r="HDV49" s="81"/>
      <c r="HDW49" s="81"/>
      <c r="HDX49" s="81"/>
      <c r="HDY49" s="81"/>
      <c r="HDZ49" s="81"/>
      <c r="HEA49" s="81"/>
      <c r="HEB49" s="81"/>
      <c r="HEC49" s="81"/>
      <c r="HED49" s="81"/>
      <c r="HEE49" s="81"/>
      <c r="HEF49" s="81"/>
      <c r="HEG49" s="81"/>
      <c r="HEH49" s="81"/>
      <c r="HEI49" s="81"/>
      <c r="HEJ49" s="81"/>
      <c r="HEK49" s="81"/>
      <c r="HEL49" s="81"/>
      <c r="HEM49" s="81"/>
      <c r="HEN49" s="81"/>
      <c r="HEO49" s="81"/>
      <c r="HEP49" s="81"/>
      <c r="HEQ49" s="81"/>
      <c r="HER49" s="81"/>
      <c r="HES49" s="81"/>
      <c r="HET49" s="81"/>
      <c r="HEU49" s="81"/>
      <c r="HEV49" s="81"/>
      <c r="HEW49" s="81"/>
      <c r="HEX49" s="81"/>
      <c r="HEY49" s="81"/>
      <c r="HEZ49" s="81"/>
      <c r="HFA49" s="81"/>
      <c r="HFB49" s="81"/>
      <c r="HFC49" s="81"/>
      <c r="HFD49" s="81"/>
      <c r="HFE49" s="81"/>
      <c r="HFF49" s="81"/>
      <c r="HFG49" s="81"/>
      <c r="HFH49" s="81"/>
      <c r="HFI49" s="81"/>
      <c r="HFJ49" s="81"/>
      <c r="HFK49" s="81"/>
      <c r="HFL49" s="81"/>
      <c r="HFM49" s="81"/>
      <c r="HFN49" s="81"/>
      <c r="HFO49" s="81"/>
      <c r="HFP49" s="81"/>
      <c r="HFQ49" s="81"/>
      <c r="HFR49" s="81"/>
      <c r="HFS49" s="81"/>
      <c r="HFT49" s="81"/>
      <c r="HFU49" s="81"/>
      <c r="HFV49" s="81"/>
      <c r="HFW49" s="81"/>
      <c r="HFX49" s="81"/>
      <c r="HFY49" s="81"/>
      <c r="HFZ49" s="81"/>
      <c r="HGA49" s="81"/>
      <c r="HGB49" s="81"/>
      <c r="HGC49" s="81"/>
      <c r="HGD49" s="81"/>
      <c r="HGE49" s="81"/>
      <c r="HGF49" s="81"/>
      <c r="HGG49" s="81"/>
      <c r="HGH49" s="81"/>
      <c r="HGI49" s="81"/>
      <c r="HGJ49" s="81"/>
      <c r="HGK49" s="81"/>
      <c r="HGL49" s="81"/>
      <c r="HGM49" s="81"/>
      <c r="HGN49" s="81"/>
      <c r="HGO49" s="81"/>
      <c r="HGP49" s="81"/>
      <c r="HGQ49" s="81"/>
      <c r="HGR49" s="81"/>
      <c r="HGS49" s="81"/>
      <c r="HGT49" s="81"/>
      <c r="HGU49" s="81"/>
      <c r="HGV49" s="81"/>
      <c r="HGW49" s="81"/>
      <c r="HGX49" s="81"/>
      <c r="HGY49" s="81"/>
      <c r="HGZ49" s="81"/>
      <c r="HHA49" s="81"/>
      <c r="HHB49" s="81"/>
      <c r="HHC49" s="81"/>
      <c r="HHD49" s="81"/>
      <c r="HHE49" s="81"/>
      <c r="HHF49" s="81"/>
      <c r="HHG49" s="81"/>
      <c r="HHH49" s="81"/>
      <c r="HHI49" s="81"/>
      <c r="HHJ49" s="81"/>
      <c r="HHK49" s="81"/>
      <c r="HHL49" s="81"/>
      <c r="HHM49" s="81"/>
      <c r="HHN49" s="81"/>
      <c r="HHO49" s="81"/>
      <c r="HHP49" s="81"/>
      <c r="HHQ49" s="81"/>
      <c r="HHR49" s="81"/>
      <c r="HHS49" s="81"/>
      <c r="HHT49" s="81"/>
      <c r="HHU49" s="81"/>
      <c r="HHV49" s="81"/>
      <c r="HHW49" s="81"/>
      <c r="HHX49" s="81"/>
      <c r="HHY49" s="81"/>
      <c r="HHZ49" s="81"/>
      <c r="HIA49" s="81"/>
      <c r="HIB49" s="81"/>
      <c r="HIC49" s="81"/>
      <c r="HID49" s="81"/>
      <c r="HIE49" s="81"/>
      <c r="HIF49" s="81"/>
      <c r="HIG49" s="81"/>
      <c r="HIH49" s="81"/>
      <c r="HII49" s="81"/>
      <c r="HIJ49" s="81"/>
      <c r="HIK49" s="81"/>
      <c r="HIL49" s="81"/>
      <c r="HIM49" s="81"/>
      <c r="HIN49" s="81"/>
      <c r="HIO49" s="81"/>
      <c r="HIP49" s="81"/>
      <c r="HIQ49" s="81"/>
      <c r="HIR49" s="81"/>
      <c r="HIS49" s="81"/>
      <c r="HIT49" s="81"/>
      <c r="HIU49" s="81"/>
      <c r="HIV49" s="81"/>
      <c r="HIW49" s="81"/>
      <c r="HIX49" s="81"/>
      <c r="HIY49" s="81"/>
      <c r="HIZ49" s="81"/>
      <c r="HJA49" s="81"/>
      <c r="HJB49" s="81"/>
      <c r="HJC49" s="81"/>
      <c r="HJD49" s="81"/>
      <c r="HJE49" s="81"/>
      <c r="HJF49" s="81"/>
      <c r="HJG49" s="81"/>
      <c r="HJH49" s="81"/>
      <c r="HJI49" s="81"/>
      <c r="HJJ49" s="81"/>
      <c r="HJK49" s="81"/>
      <c r="HJL49" s="81"/>
      <c r="HJM49" s="81"/>
      <c r="HJN49" s="81"/>
      <c r="HJO49" s="81"/>
      <c r="HJP49" s="81"/>
      <c r="HJQ49" s="81"/>
      <c r="HJR49" s="81"/>
      <c r="HJS49" s="81"/>
      <c r="HJT49" s="81"/>
      <c r="HJU49" s="81"/>
      <c r="HJV49" s="81"/>
      <c r="HJW49" s="81"/>
      <c r="HJX49" s="81"/>
      <c r="HJY49" s="81"/>
      <c r="HJZ49" s="81"/>
      <c r="HKA49" s="81"/>
      <c r="HKB49" s="81"/>
      <c r="HKC49" s="81"/>
      <c r="HKD49" s="81"/>
      <c r="HKE49" s="81"/>
      <c r="HKF49" s="81"/>
      <c r="HKG49" s="81"/>
      <c r="HKH49" s="81"/>
      <c r="HKI49" s="81"/>
      <c r="HKJ49" s="81"/>
      <c r="HKK49" s="81"/>
      <c r="HKL49" s="81"/>
      <c r="HKM49" s="81"/>
      <c r="HKN49" s="81"/>
      <c r="HKO49" s="81"/>
      <c r="HKP49" s="81"/>
      <c r="HKQ49" s="81"/>
      <c r="HKR49" s="81"/>
      <c r="HKS49" s="81"/>
      <c r="HKT49" s="81"/>
      <c r="HKU49" s="81"/>
      <c r="HKV49" s="81"/>
      <c r="HKW49" s="81"/>
      <c r="HKX49" s="81"/>
      <c r="HKY49" s="81"/>
      <c r="HKZ49" s="81"/>
      <c r="HLA49" s="81"/>
      <c r="HLB49" s="81"/>
      <c r="HLC49" s="81"/>
      <c r="HLD49" s="81"/>
      <c r="HLE49" s="81"/>
      <c r="HLF49" s="81"/>
      <c r="HLG49" s="81"/>
      <c r="HLH49" s="81"/>
      <c r="HLI49" s="81"/>
      <c r="HLJ49" s="81"/>
      <c r="HLK49" s="81"/>
      <c r="HLL49" s="81"/>
      <c r="HLM49" s="81"/>
      <c r="HLN49" s="81"/>
      <c r="HLO49" s="81"/>
      <c r="HLP49" s="81"/>
      <c r="HLQ49" s="81"/>
      <c r="HLR49" s="81"/>
      <c r="HLS49" s="81"/>
      <c r="HLT49" s="81"/>
      <c r="HLU49" s="81"/>
      <c r="HLV49" s="81"/>
      <c r="HLW49" s="81"/>
      <c r="HLX49" s="81"/>
      <c r="HLY49" s="81"/>
      <c r="HLZ49" s="81"/>
      <c r="HMA49" s="81"/>
      <c r="HMB49" s="81"/>
      <c r="HMC49" s="81"/>
      <c r="HMD49" s="81"/>
      <c r="HME49" s="81"/>
      <c r="HMF49" s="81"/>
      <c r="HMG49" s="81"/>
      <c r="HMH49" s="81"/>
      <c r="HMI49" s="81"/>
      <c r="HMJ49" s="81"/>
      <c r="HMK49" s="81"/>
      <c r="HML49" s="81"/>
      <c r="HMM49" s="81"/>
      <c r="HMN49" s="81"/>
      <c r="HMO49" s="81"/>
      <c r="HMP49" s="81"/>
      <c r="HMQ49" s="81"/>
      <c r="HMR49" s="81"/>
      <c r="HMS49" s="81"/>
      <c r="HMT49" s="81"/>
      <c r="HMU49" s="81"/>
      <c r="HMV49" s="81"/>
      <c r="HMW49" s="81"/>
      <c r="HMX49" s="81"/>
      <c r="HMY49" s="81"/>
      <c r="HMZ49" s="81"/>
      <c r="HNA49" s="81"/>
      <c r="HNB49" s="81"/>
      <c r="HNC49" s="81"/>
      <c r="HND49" s="81"/>
      <c r="HNE49" s="81"/>
      <c r="HNF49" s="81"/>
      <c r="HNG49" s="81"/>
      <c r="HNH49" s="81"/>
      <c r="HNI49" s="81"/>
      <c r="HNJ49" s="81"/>
      <c r="HNK49" s="81"/>
      <c r="HNL49" s="81"/>
      <c r="HNM49" s="81"/>
      <c r="HNN49" s="81"/>
      <c r="HNO49" s="81"/>
      <c r="HNP49" s="81"/>
      <c r="HNQ49" s="81"/>
      <c r="HNR49" s="81"/>
      <c r="HNS49" s="81"/>
      <c r="HNT49" s="81"/>
      <c r="HNU49" s="81"/>
      <c r="HNV49" s="81"/>
      <c r="HNW49" s="81"/>
      <c r="HNX49" s="81"/>
      <c r="HNY49" s="81"/>
      <c r="HNZ49" s="81"/>
      <c r="HOA49" s="81"/>
      <c r="HOB49" s="81"/>
      <c r="HOC49" s="81"/>
      <c r="HOD49" s="81"/>
      <c r="HOE49" s="81"/>
      <c r="HOF49" s="81"/>
      <c r="HOG49" s="81"/>
      <c r="HOH49" s="81"/>
      <c r="HOI49" s="81"/>
      <c r="HOJ49" s="81"/>
      <c r="HOK49" s="81"/>
      <c r="HOL49" s="81"/>
      <c r="HOM49" s="81"/>
      <c r="HON49" s="81"/>
      <c r="HOO49" s="81"/>
      <c r="HOP49" s="81"/>
      <c r="HOQ49" s="81"/>
      <c r="HOR49" s="81"/>
      <c r="HOS49" s="81"/>
      <c r="HOT49" s="81"/>
      <c r="HOU49" s="81"/>
      <c r="HOV49" s="81"/>
      <c r="HOW49" s="81"/>
      <c r="HOX49" s="81"/>
      <c r="HOY49" s="81"/>
      <c r="HOZ49" s="81"/>
      <c r="HPA49" s="81"/>
      <c r="HPB49" s="81"/>
      <c r="HPC49" s="81"/>
      <c r="HPD49" s="81"/>
      <c r="HPE49" s="81"/>
      <c r="HPF49" s="81"/>
      <c r="HPG49" s="81"/>
      <c r="HPH49" s="81"/>
      <c r="HPI49" s="81"/>
      <c r="HPJ49" s="81"/>
      <c r="HPK49" s="81"/>
      <c r="HPL49" s="81"/>
      <c r="HPM49" s="81"/>
      <c r="HPN49" s="81"/>
      <c r="HPO49" s="81"/>
      <c r="HPP49" s="81"/>
      <c r="HPQ49" s="81"/>
      <c r="HPR49" s="81"/>
      <c r="HPS49" s="81"/>
      <c r="HPT49" s="81"/>
      <c r="HPU49" s="81"/>
      <c r="HPV49" s="81"/>
      <c r="HPW49" s="81"/>
      <c r="HPX49" s="81"/>
      <c r="HPY49" s="81"/>
      <c r="HPZ49" s="81"/>
      <c r="HQA49" s="81"/>
      <c r="HQB49" s="81"/>
      <c r="HQC49" s="81"/>
      <c r="HQD49" s="81"/>
      <c r="HQE49" s="81"/>
      <c r="HQF49" s="81"/>
      <c r="HQG49" s="81"/>
      <c r="HQH49" s="81"/>
      <c r="HQI49" s="81"/>
      <c r="HQJ49" s="81"/>
      <c r="HQK49" s="81"/>
      <c r="HQL49" s="81"/>
      <c r="HQM49" s="81"/>
      <c r="HQN49" s="81"/>
      <c r="HQO49" s="81"/>
      <c r="HQP49" s="81"/>
      <c r="HQQ49" s="81"/>
      <c r="HQR49" s="81"/>
      <c r="HQS49" s="81"/>
      <c r="HQT49" s="81"/>
      <c r="HQU49" s="81"/>
      <c r="HQV49" s="81"/>
      <c r="HQW49" s="81"/>
      <c r="HQX49" s="81"/>
      <c r="HQY49" s="81"/>
      <c r="HQZ49" s="81"/>
      <c r="HRA49" s="81"/>
      <c r="HRB49" s="81"/>
      <c r="HRC49" s="81"/>
      <c r="HRD49" s="81"/>
      <c r="HRE49" s="81"/>
      <c r="HRF49" s="81"/>
      <c r="HRG49" s="81"/>
      <c r="HRH49" s="81"/>
      <c r="HRI49" s="81"/>
      <c r="HRJ49" s="81"/>
      <c r="HRK49" s="81"/>
      <c r="HRL49" s="81"/>
      <c r="HRM49" s="81"/>
      <c r="HRN49" s="81"/>
      <c r="HRO49" s="81"/>
      <c r="HRP49" s="81"/>
      <c r="HRQ49" s="81"/>
      <c r="HRR49" s="81"/>
      <c r="HRS49" s="81"/>
      <c r="HRT49" s="81"/>
      <c r="HRU49" s="81"/>
      <c r="HRV49" s="81"/>
      <c r="HRW49" s="81"/>
      <c r="HRX49" s="81"/>
      <c r="HRY49" s="81"/>
      <c r="HRZ49" s="81"/>
      <c r="HSA49" s="81"/>
      <c r="HSB49" s="81"/>
      <c r="HSC49" s="81"/>
      <c r="HSD49" s="81"/>
      <c r="HSE49" s="81"/>
      <c r="HSF49" s="81"/>
      <c r="HSG49" s="81"/>
      <c r="HSH49" s="81"/>
      <c r="HSI49" s="81"/>
      <c r="HSJ49" s="81"/>
      <c r="HSK49" s="81"/>
      <c r="HSL49" s="81"/>
      <c r="HSM49" s="81"/>
      <c r="HSN49" s="81"/>
      <c r="HSO49" s="81"/>
      <c r="HSP49" s="81"/>
      <c r="HSQ49" s="81"/>
      <c r="HSR49" s="81"/>
      <c r="HSS49" s="81"/>
      <c r="HST49" s="81"/>
      <c r="HSU49" s="81"/>
      <c r="HSV49" s="81"/>
      <c r="HSW49" s="81"/>
      <c r="HSX49" s="81"/>
      <c r="HSY49" s="81"/>
      <c r="HSZ49" s="81"/>
      <c r="HTA49" s="81"/>
      <c r="HTB49" s="81"/>
      <c r="HTC49" s="81"/>
      <c r="HTD49" s="81"/>
      <c r="HTE49" s="81"/>
      <c r="HTF49" s="81"/>
      <c r="HTG49" s="81"/>
      <c r="HTH49" s="81"/>
      <c r="HTI49" s="81"/>
      <c r="HTJ49" s="81"/>
      <c r="HTK49" s="81"/>
      <c r="HTL49" s="81"/>
      <c r="HTM49" s="81"/>
      <c r="HTN49" s="81"/>
      <c r="HTO49" s="81"/>
      <c r="HTP49" s="81"/>
      <c r="HTQ49" s="81"/>
      <c r="HTR49" s="81"/>
      <c r="HTS49" s="81"/>
      <c r="HTT49" s="81"/>
      <c r="HTU49" s="81"/>
      <c r="HTV49" s="81"/>
      <c r="HTW49" s="81"/>
      <c r="HTX49" s="81"/>
      <c r="HTY49" s="81"/>
      <c r="HTZ49" s="81"/>
      <c r="HUA49" s="81"/>
      <c r="HUB49" s="81"/>
      <c r="HUC49" s="81"/>
      <c r="HUD49" s="81"/>
      <c r="HUE49" s="81"/>
      <c r="HUF49" s="81"/>
      <c r="HUG49" s="81"/>
      <c r="HUH49" s="81"/>
      <c r="HUI49" s="81"/>
      <c r="HUJ49" s="81"/>
      <c r="HUK49" s="81"/>
      <c r="HUL49" s="81"/>
      <c r="HUM49" s="81"/>
      <c r="HUN49" s="81"/>
      <c r="HUO49" s="81"/>
      <c r="HUP49" s="81"/>
      <c r="HUQ49" s="81"/>
      <c r="HUR49" s="81"/>
      <c r="HUS49" s="81"/>
      <c r="HUT49" s="81"/>
      <c r="HUU49" s="81"/>
      <c r="HUV49" s="81"/>
      <c r="HUW49" s="81"/>
      <c r="HUX49" s="81"/>
      <c r="HUY49" s="81"/>
      <c r="HUZ49" s="81"/>
      <c r="HVA49" s="81"/>
      <c r="HVB49" s="81"/>
      <c r="HVC49" s="81"/>
      <c r="HVD49" s="81"/>
      <c r="HVE49" s="81"/>
      <c r="HVF49" s="81"/>
      <c r="HVG49" s="81"/>
      <c r="HVH49" s="81"/>
      <c r="HVI49" s="81"/>
      <c r="HVJ49" s="81"/>
      <c r="HVK49" s="81"/>
      <c r="HVL49" s="81"/>
      <c r="HVM49" s="81"/>
      <c r="HVN49" s="81"/>
      <c r="HVO49" s="81"/>
      <c r="HVP49" s="81"/>
      <c r="HVQ49" s="81"/>
      <c r="HVR49" s="81"/>
      <c r="HVS49" s="81"/>
      <c r="HVT49" s="81"/>
      <c r="HVU49" s="81"/>
      <c r="HVV49" s="81"/>
      <c r="HVW49" s="81"/>
      <c r="HVX49" s="81"/>
      <c r="HVY49" s="81"/>
      <c r="HVZ49" s="81"/>
      <c r="HWA49" s="81"/>
      <c r="HWB49" s="81"/>
      <c r="HWC49" s="81"/>
      <c r="HWD49" s="81"/>
      <c r="HWE49" s="81"/>
      <c r="HWF49" s="81"/>
      <c r="HWG49" s="81"/>
      <c r="HWH49" s="81"/>
      <c r="HWI49" s="81"/>
      <c r="HWJ49" s="81"/>
      <c r="HWK49" s="81"/>
      <c r="HWL49" s="81"/>
      <c r="HWM49" s="81"/>
      <c r="HWN49" s="81"/>
      <c r="HWO49" s="81"/>
      <c r="HWP49" s="81"/>
      <c r="HWQ49" s="81"/>
      <c r="HWR49" s="81"/>
      <c r="HWS49" s="81"/>
      <c r="HWT49" s="81"/>
      <c r="HWU49" s="81"/>
      <c r="HWV49" s="81"/>
      <c r="HWW49" s="81"/>
      <c r="HWX49" s="81"/>
      <c r="HWY49" s="81"/>
      <c r="HWZ49" s="81"/>
      <c r="HXA49" s="81"/>
      <c r="HXB49" s="81"/>
      <c r="HXC49" s="81"/>
      <c r="HXD49" s="81"/>
      <c r="HXE49" s="81"/>
      <c r="HXF49" s="81"/>
      <c r="HXG49" s="81"/>
      <c r="HXH49" s="81"/>
      <c r="HXI49" s="81"/>
      <c r="HXJ49" s="81"/>
      <c r="HXK49" s="81"/>
      <c r="HXL49" s="81"/>
      <c r="HXM49" s="81"/>
      <c r="HXN49" s="81"/>
      <c r="HXO49" s="81"/>
      <c r="HXP49" s="81"/>
      <c r="HXQ49" s="81"/>
      <c r="HXR49" s="81"/>
      <c r="HXS49" s="81"/>
      <c r="HXT49" s="81"/>
      <c r="HXU49" s="81"/>
      <c r="HXV49" s="81"/>
      <c r="HXW49" s="81"/>
      <c r="HXX49" s="81"/>
      <c r="HXY49" s="81"/>
      <c r="HXZ49" s="81"/>
      <c r="HYA49" s="81"/>
      <c r="HYB49" s="81"/>
      <c r="HYC49" s="81"/>
      <c r="HYD49" s="81"/>
      <c r="HYE49" s="81"/>
      <c r="HYF49" s="81"/>
      <c r="HYG49" s="81"/>
      <c r="HYH49" s="81"/>
      <c r="HYI49" s="81"/>
      <c r="HYJ49" s="81"/>
      <c r="HYK49" s="81"/>
      <c r="HYL49" s="81"/>
      <c r="HYM49" s="81"/>
      <c r="HYN49" s="81"/>
      <c r="HYO49" s="81"/>
      <c r="HYP49" s="81"/>
      <c r="HYQ49" s="81"/>
      <c r="HYR49" s="81"/>
      <c r="HYS49" s="81"/>
      <c r="HYT49" s="81"/>
      <c r="HYU49" s="81"/>
      <c r="HYV49" s="81"/>
      <c r="HYW49" s="81"/>
      <c r="HYX49" s="81"/>
      <c r="HYY49" s="81"/>
      <c r="HYZ49" s="81"/>
      <c r="HZA49" s="81"/>
      <c r="HZB49" s="81"/>
      <c r="HZC49" s="81"/>
      <c r="HZD49" s="81"/>
      <c r="HZE49" s="81"/>
      <c r="HZF49" s="81"/>
      <c r="HZG49" s="81"/>
      <c r="HZH49" s="81"/>
      <c r="HZI49" s="81"/>
      <c r="HZJ49" s="81"/>
      <c r="HZK49" s="81"/>
      <c r="HZL49" s="81"/>
      <c r="HZM49" s="81"/>
      <c r="HZN49" s="81"/>
      <c r="HZO49" s="81"/>
      <c r="HZP49" s="81"/>
      <c r="HZQ49" s="81"/>
      <c r="HZR49" s="81"/>
      <c r="HZS49" s="81"/>
      <c r="HZT49" s="81"/>
      <c r="HZU49" s="81"/>
      <c r="HZV49" s="81"/>
      <c r="HZW49" s="81"/>
      <c r="HZX49" s="81"/>
      <c r="HZY49" s="81"/>
      <c r="HZZ49" s="81"/>
      <c r="IAA49" s="81"/>
      <c r="IAB49" s="81"/>
      <c r="IAC49" s="81"/>
      <c r="IAD49" s="81"/>
      <c r="IAE49" s="81"/>
      <c r="IAF49" s="81"/>
      <c r="IAG49" s="81"/>
      <c r="IAH49" s="81"/>
      <c r="IAI49" s="81"/>
      <c r="IAJ49" s="81"/>
      <c r="IAK49" s="81"/>
      <c r="IAL49" s="81"/>
      <c r="IAM49" s="81"/>
      <c r="IAN49" s="81"/>
      <c r="IAO49" s="81"/>
      <c r="IAP49" s="81"/>
      <c r="IAQ49" s="81"/>
      <c r="IAR49" s="81"/>
      <c r="IAS49" s="81"/>
      <c r="IAT49" s="81"/>
      <c r="IAU49" s="81"/>
      <c r="IAV49" s="81"/>
      <c r="IAW49" s="81"/>
      <c r="IAX49" s="81"/>
      <c r="IAY49" s="81"/>
      <c r="IAZ49" s="81"/>
      <c r="IBA49" s="81"/>
      <c r="IBB49" s="81"/>
      <c r="IBC49" s="81"/>
      <c r="IBD49" s="81"/>
      <c r="IBE49" s="81"/>
      <c r="IBF49" s="81"/>
      <c r="IBG49" s="81"/>
      <c r="IBH49" s="81"/>
      <c r="IBI49" s="81"/>
      <c r="IBJ49" s="81"/>
      <c r="IBK49" s="81"/>
      <c r="IBL49" s="81"/>
      <c r="IBM49" s="81"/>
      <c r="IBN49" s="81"/>
      <c r="IBO49" s="81"/>
      <c r="IBP49" s="81"/>
      <c r="IBQ49" s="81"/>
      <c r="IBR49" s="81"/>
      <c r="IBS49" s="81"/>
      <c r="IBT49" s="81"/>
      <c r="IBU49" s="81"/>
      <c r="IBV49" s="81"/>
      <c r="IBW49" s="81"/>
      <c r="IBX49" s="81"/>
      <c r="IBY49" s="81"/>
      <c r="IBZ49" s="81"/>
      <c r="ICA49" s="81"/>
      <c r="ICB49" s="81"/>
      <c r="ICC49" s="81"/>
      <c r="ICD49" s="81"/>
      <c r="ICE49" s="81"/>
      <c r="ICF49" s="81"/>
      <c r="ICG49" s="81"/>
      <c r="ICH49" s="81"/>
      <c r="ICI49" s="81"/>
      <c r="ICJ49" s="81"/>
      <c r="ICK49" s="81"/>
      <c r="ICL49" s="81"/>
      <c r="ICM49" s="81"/>
      <c r="ICN49" s="81"/>
      <c r="ICO49" s="81"/>
      <c r="ICP49" s="81"/>
      <c r="ICQ49" s="81"/>
      <c r="ICR49" s="81"/>
      <c r="ICS49" s="81"/>
      <c r="ICT49" s="81"/>
      <c r="ICU49" s="81"/>
      <c r="ICV49" s="81"/>
      <c r="ICW49" s="81"/>
      <c r="ICX49" s="81"/>
      <c r="ICY49" s="81"/>
      <c r="ICZ49" s="81"/>
      <c r="IDA49" s="81"/>
      <c r="IDB49" s="81"/>
      <c r="IDC49" s="81"/>
      <c r="IDD49" s="81"/>
      <c r="IDE49" s="81"/>
      <c r="IDF49" s="81"/>
      <c r="IDG49" s="81"/>
      <c r="IDH49" s="81"/>
      <c r="IDI49" s="81"/>
      <c r="IDJ49" s="81"/>
      <c r="IDK49" s="81"/>
      <c r="IDL49" s="81"/>
      <c r="IDM49" s="81"/>
      <c r="IDN49" s="81"/>
      <c r="IDO49" s="81"/>
      <c r="IDP49" s="81"/>
      <c r="IDQ49" s="81"/>
      <c r="IDR49" s="81"/>
      <c r="IDS49" s="81"/>
      <c r="IDT49" s="81"/>
      <c r="IDU49" s="81"/>
      <c r="IDV49" s="81"/>
      <c r="IDW49" s="81"/>
      <c r="IDX49" s="81"/>
      <c r="IDY49" s="81"/>
      <c r="IDZ49" s="81"/>
      <c r="IEA49" s="81"/>
      <c r="IEB49" s="81"/>
      <c r="IEC49" s="81"/>
      <c r="IED49" s="81"/>
      <c r="IEE49" s="81"/>
      <c r="IEF49" s="81"/>
      <c r="IEG49" s="81"/>
      <c r="IEH49" s="81"/>
      <c r="IEI49" s="81"/>
      <c r="IEJ49" s="81"/>
      <c r="IEK49" s="81"/>
      <c r="IEL49" s="81"/>
      <c r="IEM49" s="81"/>
      <c r="IEN49" s="81"/>
      <c r="IEO49" s="81"/>
      <c r="IEP49" s="81"/>
      <c r="IEQ49" s="81"/>
      <c r="IER49" s="81"/>
      <c r="IES49" s="81"/>
      <c r="IET49" s="81"/>
      <c r="IEU49" s="81"/>
      <c r="IEV49" s="81"/>
      <c r="IEW49" s="81"/>
      <c r="IEX49" s="81"/>
      <c r="IEY49" s="81"/>
      <c r="IEZ49" s="81"/>
      <c r="IFA49" s="81"/>
      <c r="IFB49" s="81"/>
      <c r="IFC49" s="81"/>
      <c r="IFD49" s="81"/>
      <c r="IFE49" s="81"/>
      <c r="IFF49" s="81"/>
      <c r="IFG49" s="81"/>
      <c r="IFH49" s="81"/>
      <c r="IFI49" s="81"/>
      <c r="IFJ49" s="81"/>
      <c r="IFK49" s="81"/>
      <c r="IFL49" s="81"/>
      <c r="IFM49" s="81"/>
      <c r="IFN49" s="81"/>
      <c r="IFO49" s="81"/>
      <c r="IFP49" s="81"/>
      <c r="IFQ49" s="81"/>
      <c r="IFR49" s="81"/>
      <c r="IFS49" s="81"/>
      <c r="IFT49" s="81"/>
      <c r="IFU49" s="81"/>
      <c r="IFV49" s="81"/>
      <c r="IFW49" s="81"/>
      <c r="IFX49" s="81"/>
      <c r="IFY49" s="81"/>
      <c r="IFZ49" s="81"/>
      <c r="IGA49" s="81"/>
      <c r="IGB49" s="81"/>
      <c r="IGC49" s="81"/>
      <c r="IGD49" s="81"/>
      <c r="IGE49" s="81"/>
      <c r="IGF49" s="81"/>
      <c r="IGG49" s="81"/>
      <c r="IGH49" s="81"/>
      <c r="IGI49" s="81"/>
      <c r="IGJ49" s="81"/>
      <c r="IGK49" s="81"/>
      <c r="IGL49" s="81"/>
      <c r="IGM49" s="81"/>
      <c r="IGN49" s="81"/>
      <c r="IGO49" s="81"/>
      <c r="IGP49" s="81"/>
      <c r="IGQ49" s="81"/>
      <c r="IGR49" s="81"/>
      <c r="IGS49" s="81"/>
      <c r="IGT49" s="81"/>
      <c r="IGU49" s="81"/>
      <c r="IGV49" s="81"/>
      <c r="IGW49" s="81"/>
      <c r="IGX49" s="81"/>
      <c r="IGY49" s="81"/>
      <c r="IGZ49" s="81"/>
      <c r="IHA49" s="81"/>
      <c r="IHB49" s="81"/>
      <c r="IHC49" s="81"/>
      <c r="IHD49" s="81"/>
      <c r="IHE49" s="81"/>
      <c r="IHF49" s="81"/>
      <c r="IHG49" s="81"/>
      <c r="IHH49" s="81"/>
      <c r="IHI49" s="81"/>
      <c r="IHJ49" s="81"/>
      <c r="IHK49" s="81"/>
      <c r="IHL49" s="81"/>
      <c r="IHM49" s="81"/>
      <c r="IHN49" s="81"/>
      <c r="IHO49" s="81"/>
      <c r="IHP49" s="81"/>
      <c r="IHQ49" s="81"/>
      <c r="IHR49" s="81"/>
      <c r="IHS49" s="81"/>
      <c r="IHT49" s="81"/>
      <c r="IHU49" s="81"/>
      <c r="IHV49" s="81"/>
      <c r="IHW49" s="81"/>
      <c r="IHX49" s="81"/>
      <c r="IHY49" s="81"/>
      <c r="IHZ49" s="81"/>
      <c r="IIA49" s="81"/>
      <c r="IIB49" s="81"/>
      <c r="IIC49" s="81"/>
      <c r="IID49" s="81"/>
      <c r="IIE49" s="81"/>
      <c r="IIF49" s="81"/>
      <c r="IIG49" s="81"/>
      <c r="IIH49" s="81"/>
      <c r="III49" s="81"/>
      <c r="IIJ49" s="81"/>
      <c r="IIK49" s="81"/>
      <c r="IIL49" s="81"/>
      <c r="IIM49" s="81"/>
      <c r="IIN49" s="81"/>
      <c r="IIO49" s="81"/>
      <c r="IIP49" s="81"/>
      <c r="IIQ49" s="81"/>
      <c r="IIR49" s="81"/>
      <c r="IIS49" s="81"/>
      <c r="IIT49" s="81"/>
      <c r="IIU49" s="81"/>
      <c r="IIV49" s="81"/>
      <c r="IIW49" s="81"/>
      <c r="IIX49" s="81"/>
      <c r="IIY49" s="81"/>
      <c r="IIZ49" s="81"/>
      <c r="IJA49" s="81"/>
      <c r="IJB49" s="81"/>
      <c r="IJC49" s="81"/>
      <c r="IJD49" s="81"/>
      <c r="IJE49" s="81"/>
      <c r="IJF49" s="81"/>
      <c r="IJG49" s="81"/>
      <c r="IJH49" s="81"/>
      <c r="IJI49" s="81"/>
      <c r="IJJ49" s="81"/>
      <c r="IJK49" s="81"/>
      <c r="IJL49" s="81"/>
      <c r="IJM49" s="81"/>
      <c r="IJN49" s="81"/>
      <c r="IJO49" s="81"/>
      <c r="IJP49" s="81"/>
      <c r="IJQ49" s="81"/>
      <c r="IJR49" s="81"/>
      <c r="IJS49" s="81"/>
      <c r="IJT49" s="81"/>
      <c r="IJU49" s="81"/>
      <c r="IJV49" s="81"/>
      <c r="IJW49" s="81"/>
      <c r="IJX49" s="81"/>
      <c r="IJY49" s="81"/>
      <c r="IJZ49" s="81"/>
      <c r="IKA49" s="81"/>
      <c r="IKB49" s="81"/>
      <c r="IKC49" s="81"/>
      <c r="IKD49" s="81"/>
      <c r="IKE49" s="81"/>
      <c r="IKF49" s="81"/>
      <c r="IKG49" s="81"/>
      <c r="IKH49" s="81"/>
      <c r="IKI49" s="81"/>
      <c r="IKJ49" s="81"/>
      <c r="IKK49" s="81"/>
      <c r="IKL49" s="81"/>
      <c r="IKM49" s="81"/>
      <c r="IKN49" s="81"/>
      <c r="IKO49" s="81"/>
      <c r="IKP49" s="81"/>
      <c r="IKQ49" s="81"/>
      <c r="IKR49" s="81"/>
      <c r="IKS49" s="81"/>
      <c r="IKT49" s="81"/>
      <c r="IKU49" s="81"/>
      <c r="IKV49" s="81"/>
      <c r="IKW49" s="81"/>
      <c r="IKX49" s="81"/>
      <c r="IKY49" s="81"/>
      <c r="IKZ49" s="81"/>
      <c r="ILA49" s="81"/>
      <c r="ILB49" s="81"/>
      <c r="ILC49" s="81"/>
      <c r="ILD49" s="81"/>
      <c r="ILE49" s="81"/>
      <c r="ILF49" s="81"/>
      <c r="ILG49" s="81"/>
      <c r="ILH49" s="81"/>
      <c r="ILI49" s="81"/>
      <c r="ILJ49" s="81"/>
      <c r="ILK49" s="81"/>
      <c r="ILL49" s="81"/>
      <c r="ILM49" s="81"/>
      <c r="ILN49" s="81"/>
      <c r="ILO49" s="81"/>
      <c r="ILP49" s="81"/>
      <c r="ILQ49" s="81"/>
      <c r="ILR49" s="81"/>
      <c r="ILS49" s="81"/>
      <c r="ILT49" s="81"/>
      <c r="ILU49" s="81"/>
      <c r="ILV49" s="81"/>
      <c r="ILW49" s="81"/>
      <c r="ILX49" s="81"/>
      <c r="ILY49" s="81"/>
      <c r="ILZ49" s="81"/>
      <c r="IMA49" s="81"/>
      <c r="IMB49" s="81"/>
      <c r="IMC49" s="81"/>
      <c r="IMD49" s="81"/>
      <c r="IME49" s="81"/>
      <c r="IMF49" s="81"/>
      <c r="IMG49" s="81"/>
      <c r="IMH49" s="81"/>
      <c r="IMI49" s="81"/>
      <c r="IMJ49" s="81"/>
      <c r="IMK49" s="81"/>
      <c r="IML49" s="81"/>
      <c r="IMM49" s="81"/>
      <c r="IMN49" s="81"/>
      <c r="IMO49" s="81"/>
      <c r="IMP49" s="81"/>
      <c r="IMQ49" s="81"/>
      <c r="IMR49" s="81"/>
      <c r="IMS49" s="81"/>
      <c r="IMT49" s="81"/>
      <c r="IMU49" s="81"/>
      <c r="IMV49" s="81"/>
      <c r="IMW49" s="81"/>
      <c r="IMX49" s="81"/>
      <c r="IMY49" s="81"/>
      <c r="IMZ49" s="81"/>
      <c r="INA49" s="81"/>
      <c r="INB49" s="81"/>
      <c r="INC49" s="81"/>
      <c r="IND49" s="81"/>
      <c r="INE49" s="81"/>
      <c r="INF49" s="81"/>
      <c r="ING49" s="81"/>
      <c r="INH49" s="81"/>
      <c r="INI49" s="81"/>
      <c r="INJ49" s="81"/>
      <c r="INK49" s="81"/>
      <c r="INL49" s="81"/>
      <c r="INM49" s="81"/>
      <c r="INN49" s="81"/>
      <c r="INO49" s="81"/>
      <c r="INP49" s="81"/>
      <c r="INQ49" s="81"/>
      <c r="INR49" s="81"/>
      <c r="INS49" s="81"/>
      <c r="INT49" s="81"/>
      <c r="INU49" s="81"/>
      <c r="INV49" s="81"/>
      <c r="INW49" s="81"/>
      <c r="INX49" s="81"/>
      <c r="INY49" s="81"/>
      <c r="INZ49" s="81"/>
      <c r="IOA49" s="81"/>
      <c r="IOB49" s="81"/>
      <c r="IOC49" s="81"/>
      <c r="IOD49" s="81"/>
      <c r="IOE49" s="81"/>
      <c r="IOF49" s="81"/>
      <c r="IOG49" s="81"/>
      <c r="IOH49" s="81"/>
      <c r="IOI49" s="81"/>
      <c r="IOJ49" s="81"/>
      <c r="IOK49" s="81"/>
      <c r="IOL49" s="81"/>
      <c r="IOM49" s="81"/>
      <c r="ION49" s="81"/>
      <c r="IOO49" s="81"/>
      <c r="IOP49" s="81"/>
      <c r="IOQ49" s="81"/>
      <c r="IOR49" s="81"/>
      <c r="IOS49" s="81"/>
      <c r="IOT49" s="81"/>
      <c r="IOU49" s="81"/>
      <c r="IOV49" s="81"/>
      <c r="IOW49" s="81"/>
      <c r="IOX49" s="81"/>
      <c r="IOY49" s="81"/>
      <c r="IOZ49" s="81"/>
      <c r="IPA49" s="81"/>
      <c r="IPB49" s="81"/>
      <c r="IPC49" s="81"/>
      <c r="IPD49" s="81"/>
      <c r="IPE49" s="81"/>
      <c r="IPF49" s="81"/>
      <c r="IPG49" s="81"/>
      <c r="IPH49" s="81"/>
      <c r="IPI49" s="81"/>
      <c r="IPJ49" s="81"/>
      <c r="IPK49" s="81"/>
      <c r="IPL49" s="81"/>
      <c r="IPM49" s="81"/>
      <c r="IPN49" s="81"/>
      <c r="IPO49" s="81"/>
      <c r="IPP49" s="81"/>
      <c r="IPQ49" s="81"/>
      <c r="IPR49" s="81"/>
      <c r="IPS49" s="81"/>
      <c r="IPT49" s="81"/>
      <c r="IPU49" s="81"/>
      <c r="IPV49" s="81"/>
      <c r="IPW49" s="81"/>
      <c r="IPX49" s="81"/>
      <c r="IPY49" s="81"/>
      <c r="IPZ49" s="81"/>
      <c r="IQA49" s="81"/>
      <c r="IQB49" s="81"/>
      <c r="IQC49" s="81"/>
      <c r="IQD49" s="81"/>
      <c r="IQE49" s="81"/>
      <c r="IQF49" s="81"/>
      <c r="IQG49" s="81"/>
      <c r="IQH49" s="81"/>
      <c r="IQI49" s="81"/>
      <c r="IQJ49" s="81"/>
      <c r="IQK49" s="81"/>
      <c r="IQL49" s="81"/>
      <c r="IQM49" s="81"/>
      <c r="IQN49" s="81"/>
      <c r="IQO49" s="81"/>
      <c r="IQP49" s="81"/>
      <c r="IQQ49" s="81"/>
      <c r="IQR49" s="81"/>
      <c r="IQS49" s="81"/>
      <c r="IQT49" s="81"/>
      <c r="IQU49" s="81"/>
      <c r="IQV49" s="81"/>
      <c r="IQW49" s="81"/>
      <c r="IQX49" s="81"/>
      <c r="IQY49" s="81"/>
      <c r="IQZ49" s="81"/>
      <c r="IRA49" s="81"/>
      <c r="IRB49" s="81"/>
      <c r="IRC49" s="81"/>
      <c r="IRD49" s="81"/>
      <c r="IRE49" s="81"/>
      <c r="IRF49" s="81"/>
      <c r="IRG49" s="81"/>
      <c r="IRH49" s="81"/>
      <c r="IRI49" s="81"/>
      <c r="IRJ49" s="81"/>
      <c r="IRK49" s="81"/>
      <c r="IRL49" s="81"/>
      <c r="IRM49" s="81"/>
      <c r="IRN49" s="81"/>
      <c r="IRO49" s="81"/>
      <c r="IRP49" s="81"/>
      <c r="IRQ49" s="81"/>
      <c r="IRR49" s="81"/>
      <c r="IRS49" s="81"/>
      <c r="IRT49" s="81"/>
      <c r="IRU49" s="81"/>
      <c r="IRV49" s="81"/>
      <c r="IRW49" s="81"/>
      <c r="IRX49" s="81"/>
      <c r="IRY49" s="81"/>
      <c r="IRZ49" s="81"/>
      <c r="ISA49" s="81"/>
      <c r="ISB49" s="81"/>
      <c r="ISC49" s="81"/>
      <c r="ISD49" s="81"/>
      <c r="ISE49" s="81"/>
      <c r="ISF49" s="81"/>
      <c r="ISG49" s="81"/>
      <c r="ISH49" s="81"/>
      <c r="ISI49" s="81"/>
      <c r="ISJ49" s="81"/>
      <c r="ISK49" s="81"/>
      <c r="ISL49" s="81"/>
      <c r="ISM49" s="81"/>
      <c r="ISN49" s="81"/>
      <c r="ISO49" s="81"/>
      <c r="ISP49" s="81"/>
      <c r="ISQ49" s="81"/>
      <c r="ISR49" s="81"/>
      <c r="ISS49" s="81"/>
      <c r="IST49" s="81"/>
      <c r="ISU49" s="81"/>
      <c r="ISV49" s="81"/>
      <c r="ISW49" s="81"/>
      <c r="ISX49" s="81"/>
      <c r="ISY49" s="81"/>
      <c r="ISZ49" s="81"/>
      <c r="ITA49" s="81"/>
      <c r="ITB49" s="81"/>
      <c r="ITC49" s="81"/>
      <c r="ITD49" s="81"/>
      <c r="ITE49" s="81"/>
      <c r="ITF49" s="81"/>
      <c r="ITG49" s="81"/>
      <c r="ITH49" s="81"/>
      <c r="ITI49" s="81"/>
      <c r="ITJ49" s="81"/>
      <c r="ITK49" s="81"/>
      <c r="ITL49" s="81"/>
      <c r="ITM49" s="81"/>
      <c r="ITN49" s="81"/>
      <c r="ITO49" s="81"/>
      <c r="ITP49" s="81"/>
      <c r="ITQ49" s="81"/>
      <c r="ITR49" s="81"/>
      <c r="ITS49" s="81"/>
      <c r="ITT49" s="81"/>
      <c r="ITU49" s="81"/>
      <c r="ITV49" s="81"/>
      <c r="ITW49" s="81"/>
      <c r="ITX49" s="81"/>
      <c r="ITY49" s="81"/>
      <c r="ITZ49" s="81"/>
      <c r="IUA49" s="81"/>
      <c r="IUB49" s="81"/>
      <c r="IUC49" s="81"/>
      <c r="IUD49" s="81"/>
      <c r="IUE49" s="81"/>
      <c r="IUF49" s="81"/>
      <c r="IUG49" s="81"/>
      <c r="IUH49" s="81"/>
      <c r="IUI49" s="81"/>
      <c r="IUJ49" s="81"/>
      <c r="IUK49" s="81"/>
      <c r="IUL49" s="81"/>
      <c r="IUM49" s="81"/>
      <c r="IUN49" s="81"/>
      <c r="IUO49" s="81"/>
      <c r="IUP49" s="81"/>
      <c r="IUQ49" s="81"/>
      <c r="IUR49" s="81"/>
      <c r="IUS49" s="81"/>
      <c r="IUT49" s="81"/>
      <c r="IUU49" s="81"/>
      <c r="IUV49" s="81"/>
      <c r="IUW49" s="81"/>
      <c r="IUX49" s="81"/>
      <c r="IUY49" s="81"/>
      <c r="IUZ49" s="81"/>
      <c r="IVA49" s="81"/>
      <c r="IVB49" s="81"/>
      <c r="IVC49" s="81"/>
      <c r="IVD49" s="81"/>
      <c r="IVE49" s="81"/>
      <c r="IVF49" s="81"/>
      <c r="IVG49" s="81"/>
      <c r="IVH49" s="81"/>
      <c r="IVI49" s="81"/>
      <c r="IVJ49" s="81"/>
      <c r="IVK49" s="81"/>
      <c r="IVL49" s="81"/>
      <c r="IVM49" s="81"/>
      <c r="IVN49" s="81"/>
      <c r="IVO49" s="81"/>
      <c r="IVP49" s="81"/>
      <c r="IVQ49" s="81"/>
      <c r="IVR49" s="81"/>
      <c r="IVS49" s="81"/>
      <c r="IVT49" s="81"/>
      <c r="IVU49" s="81"/>
      <c r="IVV49" s="81"/>
      <c r="IVW49" s="81"/>
      <c r="IVX49" s="81"/>
      <c r="IVY49" s="81"/>
      <c r="IVZ49" s="81"/>
      <c r="IWA49" s="81"/>
      <c r="IWB49" s="81"/>
      <c r="IWC49" s="81"/>
      <c r="IWD49" s="81"/>
      <c r="IWE49" s="81"/>
      <c r="IWF49" s="81"/>
      <c r="IWG49" s="81"/>
      <c r="IWH49" s="81"/>
      <c r="IWI49" s="81"/>
      <c r="IWJ49" s="81"/>
      <c r="IWK49" s="81"/>
      <c r="IWL49" s="81"/>
      <c r="IWM49" s="81"/>
      <c r="IWN49" s="81"/>
      <c r="IWO49" s="81"/>
      <c r="IWP49" s="81"/>
      <c r="IWQ49" s="81"/>
      <c r="IWR49" s="81"/>
      <c r="IWS49" s="81"/>
      <c r="IWT49" s="81"/>
      <c r="IWU49" s="81"/>
      <c r="IWV49" s="81"/>
      <c r="IWW49" s="81"/>
      <c r="IWX49" s="81"/>
      <c r="IWY49" s="81"/>
      <c r="IWZ49" s="81"/>
      <c r="IXA49" s="81"/>
      <c r="IXB49" s="81"/>
      <c r="IXC49" s="81"/>
      <c r="IXD49" s="81"/>
      <c r="IXE49" s="81"/>
      <c r="IXF49" s="81"/>
      <c r="IXG49" s="81"/>
      <c r="IXH49" s="81"/>
      <c r="IXI49" s="81"/>
      <c r="IXJ49" s="81"/>
      <c r="IXK49" s="81"/>
      <c r="IXL49" s="81"/>
      <c r="IXM49" s="81"/>
      <c r="IXN49" s="81"/>
      <c r="IXO49" s="81"/>
      <c r="IXP49" s="81"/>
      <c r="IXQ49" s="81"/>
      <c r="IXR49" s="81"/>
      <c r="IXS49" s="81"/>
      <c r="IXT49" s="81"/>
      <c r="IXU49" s="81"/>
      <c r="IXV49" s="81"/>
      <c r="IXW49" s="81"/>
      <c r="IXX49" s="81"/>
      <c r="IXY49" s="81"/>
      <c r="IXZ49" s="81"/>
      <c r="IYA49" s="81"/>
      <c r="IYB49" s="81"/>
      <c r="IYC49" s="81"/>
      <c r="IYD49" s="81"/>
      <c r="IYE49" s="81"/>
      <c r="IYF49" s="81"/>
      <c r="IYG49" s="81"/>
      <c r="IYH49" s="81"/>
      <c r="IYI49" s="81"/>
      <c r="IYJ49" s="81"/>
      <c r="IYK49" s="81"/>
      <c r="IYL49" s="81"/>
      <c r="IYM49" s="81"/>
      <c r="IYN49" s="81"/>
      <c r="IYO49" s="81"/>
      <c r="IYP49" s="81"/>
      <c r="IYQ49" s="81"/>
      <c r="IYR49" s="81"/>
      <c r="IYS49" s="81"/>
      <c r="IYT49" s="81"/>
      <c r="IYU49" s="81"/>
      <c r="IYV49" s="81"/>
      <c r="IYW49" s="81"/>
      <c r="IYX49" s="81"/>
      <c r="IYY49" s="81"/>
      <c r="IYZ49" s="81"/>
      <c r="IZA49" s="81"/>
      <c r="IZB49" s="81"/>
      <c r="IZC49" s="81"/>
      <c r="IZD49" s="81"/>
      <c r="IZE49" s="81"/>
      <c r="IZF49" s="81"/>
      <c r="IZG49" s="81"/>
      <c r="IZH49" s="81"/>
      <c r="IZI49" s="81"/>
      <c r="IZJ49" s="81"/>
      <c r="IZK49" s="81"/>
      <c r="IZL49" s="81"/>
      <c r="IZM49" s="81"/>
      <c r="IZN49" s="81"/>
      <c r="IZO49" s="81"/>
      <c r="IZP49" s="81"/>
      <c r="IZQ49" s="81"/>
      <c r="IZR49" s="81"/>
      <c r="IZS49" s="81"/>
      <c r="IZT49" s="81"/>
      <c r="IZU49" s="81"/>
      <c r="IZV49" s="81"/>
      <c r="IZW49" s="81"/>
      <c r="IZX49" s="81"/>
      <c r="IZY49" s="81"/>
      <c r="IZZ49" s="81"/>
      <c r="JAA49" s="81"/>
      <c r="JAB49" s="81"/>
      <c r="JAC49" s="81"/>
      <c r="JAD49" s="81"/>
      <c r="JAE49" s="81"/>
      <c r="JAF49" s="81"/>
      <c r="JAG49" s="81"/>
      <c r="JAH49" s="81"/>
      <c r="JAI49" s="81"/>
      <c r="JAJ49" s="81"/>
      <c r="JAK49" s="81"/>
      <c r="JAL49" s="81"/>
      <c r="JAM49" s="81"/>
      <c r="JAN49" s="81"/>
      <c r="JAO49" s="81"/>
      <c r="JAP49" s="81"/>
      <c r="JAQ49" s="81"/>
      <c r="JAR49" s="81"/>
      <c r="JAS49" s="81"/>
      <c r="JAT49" s="81"/>
      <c r="JAU49" s="81"/>
      <c r="JAV49" s="81"/>
      <c r="JAW49" s="81"/>
      <c r="JAX49" s="81"/>
      <c r="JAY49" s="81"/>
      <c r="JAZ49" s="81"/>
      <c r="JBA49" s="81"/>
      <c r="JBB49" s="81"/>
      <c r="JBC49" s="81"/>
      <c r="JBD49" s="81"/>
      <c r="JBE49" s="81"/>
      <c r="JBF49" s="81"/>
      <c r="JBG49" s="81"/>
      <c r="JBH49" s="81"/>
      <c r="JBI49" s="81"/>
      <c r="JBJ49" s="81"/>
      <c r="JBK49" s="81"/>
      <c r="JBL49" s="81"/>
      <c r="JBM49" s="81"/>
      <c r="JBN49" s="81"/>
      <c r="JBO49" s="81"/>
      <c r="JBP49" s="81"/>
      <c r="JBQ49" s="81"/>
      <c r="JBR49" s="81"/>
      <c r="JBS49" s="81"/>
      <c r="JBT49" s="81"/>
      <c r="JBU49" s="81"/>
      <c r="JBV49" s="81"/>
      <c r="JBW49" s="81"/>
      <c r="JBX49" s="81"/>
      <c r="JBY49" s="81"/>
      <c r="JBZ49" s="81"/>
      <c r="JCA49" s="81"/>
      <c r="JCB49" s="81"/>
      <c r="JCC49" s="81"/>
      <c r="JCD49" s="81"/>
      <c r="JCE49" s="81"/>
      <c r="JCF49" s="81"/>
      <c r="JCG49" s="81"/>
      <c r="JCH49" s="81"/>
      <c r="JCI49" s="81"/>
      <c r="JCJ49" s="81"/>
      <c r="JCK49" s="81"/>
      <c r="JCL49" s="81"/>
      <c r="JCM49" s="81"/>
      <c r="JCN49" s="81"/>
      <c r="JCO49" s="81"/>
      <c r="JCP49" s="81"/>
      <c r="JCQ49" s="81"/>
      <c r="JCR49" s="81"/>
      <c r="JCS49" s="81"/>
      <c r="JCT49" s="81"/>
      <c r="JCU49" s="81"/>
      <c r="JCV49" s="81"/>
      <c r="JCW49" s="81"/>
      <c r="JCX49" s="81"/>
      <c r="JCY49" s="81"/>
      <c r="JCZ49" s="81"/>
      <c r="JDA49" s="81"/>
      <c r="JDB49" s="81"/>
      <c r="JDC49" s="81"/>
      <c r="JDD49" s="81"/>
      <c r="JDE49" s="81"/>
      <c r="JDF49" s="81"/>
      <c r="JDG49" s="81"/>
      <c r="JDH49" s="81"/>
      <c r="JDI49" s="81"/>
      <c r="JDJ49" s="81"/>
      <c r="JDK49" s="81"/>
      <c r="JDL49" s="81"/>
      <c r="JDM49" s="81"/>
      <c r="JDN49" s="81"/>
      <c r="JDO49" s="81"/>
      <c r="JDP49" s="81"/>
      <c r="JDQ49" s="81"/>
      <c r="JDR49" s="81"/>
      <c r="JDS49" s="81"/>
      <c r="JDT49" s="81"/>
      <c r="JDU49" s="81"/>
      <c r="JDV49" s="81"/>
      <c r="JDW49" s="81"/>
      <c r="JDX49" s="81"/>
      <c r="JDY49" s="81"/>
      <c r="JDZ49" s="81"/>
      <c r="JEA49" s="81"/>
      <c r="JEB49" s="81"/>
      <c r="JEC49" s="81"/>
      <c r="JED49" s="81"/>
      <c r="JEE49" s="81"/>
      <c r="JEF49" s="81"/>
      <c r="JEG49" s="81"/>
      <c r="JEH49" s="81"/>
      <c r="JEI49" s="81"/>
      <c r="JEJ49" s="81"/>
      <c r="JEK49" s="81"/>
      <c r="JEL49" s="81"/>
      <c r="JEM49" s="81"/>
      <c r="JEN49" s="81"/>
      <c r="JEO49" s="81"/>
      <c r="JEP49" s="81"/>
      <c r="JEQ49" s="81"/>
      <c r="JER49" s="81"/>
      <c r="JES49" s="81"/>
      <c r="JET49" s="81"/>
      <c r="JEU49" s="81"/>
      <c r="JEV49" s="81"/>
      <c r="JEW49" s="81"/>
      <c r="JEX49" s="81"/>
      <c r="JEY49" s="81"/>
      <c r="JEZ49" s="81"/>
      <c r="JFA49" s="81"/>
      <c r="JFB49" s="81"/>
      <c r="JFC49" s="81"/>
      <c r="JFD49" s="81"/>
      <c r="JFE49" s="81"/>
      <c r="JFF49" s="81"/>
      <c r="JFG49" s="81"/>
      <c r="JFH49" s="81"/>
      <c r="JFI49" s="81"/>
      <c r="JFJ49" s="81"/>
      <c r="JFK49" s="81"/>
      <c r="JFL49" s="81"/>
      <c r="JFM49" s="81"/>
      <c r="JFN49" s="81"/>
      <c r="JFO49" s="81"/>
      <c r="JFP49" s="81"/>
      <c r="JFQ49" s="81"/>
      <c r="JFR49" s="81"/>
      <c r="JFS49" s="81"/>
      <c r="JFT49" s="81"/>
      <c r="JFU49" s="81"/>
      <c r="JFV49" s="81"/>
      <c r="JFW49" s="81"/>
      <c r="JFX49" s="81"/>
      <c r="JFY49" s="81"/>
      <c r="JFZ49" s="81"/>
      <c r="JGA49" s="81"/>
      <c r="JGB49" s="81"/>
      <c r="JGC49" s="81"/>
      <c r="JGD49" s="81"/>
      <c r="JGE49" s="81"/>
      <c r="JGF49" s="81"/>
      <c r="JGG49" s="81"/>
      <c r="JGH49" s="81"/>
      <c r="JGI49" s="81"/>
      <c r="JGJ49" s="81"/>
      <c r="JGK49" s="81"/>
      <c r="JGL49" s="81"/>
      <c r="JGM49" s="81"/>
      <c r="JGN49" s="81"/>
      <c r="JGO49" s="81"/>
      <c r="JGP49" s="81"/>
      <c r="JGQ49" s="81"/>
      <c r="JGR49" s="81"/>
      <c r="JGS49" s="81"/>
      <c r="JGT49" s="81"/>
      <c r="JGU49" s="81"/>
      <c r="JGV49" s="81"/>
      <c r="JGW49" s="81"/>
      <c r="JGX49" s="81"/>
      <c r="JGY49" s="81"/>
      <c r="JGZ49" s="81"/>
      <c r="JHA49" s="81"/>
      <c r="JHB49" s="81"/>
      <c r="JHC49" s="81"/>
      <c r="JHD49" s="81"/>
      <c r="JHE49" s="81"/>
      <c r="JHF49" s="81"/>
      <c r="JHG49" s="81"/>
      <c r="JHH49" s="81"/>
      <c r="JHI49" s="81"/>
      <c r="JHJ49" s="81"/>
      <c r="JHK49" s="81"/>
      <c r="JHL49" s="81"/>
      <c r="JHM49" s="81"/>
      <c r="JHN49" s="81"/>
      <c r="JHO49" s="81"/>
      <c r="JHP49" s="81"/>
      <c r="JHQ49" s="81"/>
      <c r="JHR49" s="81"/>
      <c r="JHS49" s="81"/>
      <c r="JHT49" s="81"/>
      <c r="JHU49" s="81"/>
      <c r="JHV49" s="81"/>
      <c r="JHW49" s="81"/>
      <c r="JHX49" s="81"/>
      <c r="JHY49" s="81"/>
      <c r="JHZ49" s="81"/>
      <c r="JIA49" s="81"/>
      <c r="JIB49" s="81"/>
      <c r="JIC49" s="81"/>
      <c r="JID49" s="81"/>
      <c r="JIE49" s="81"/>
      <c r="JIF49" s="81"/>
      <c r="JIG49" s="81"/>
      <c r="JIH49" s="81"/>
      <c r="JII49" s="81"/>
      <c r="JIJ49" s="81"/>
      <c r="JIK49" s="81"/>
      <c r="JIL49" s="81"/>
      <c r="JIM49" s="81"/>
      <c r="JIN49" s="81"/>
      <c r="JIO49" s="81"/>
      <c r="JIP49" s="81"/>
      <c r="JIQ49" s="81"/>
      <c r="JIR49" s="81"/>
      <c r="JIS49" s="81"/>
      <c r="JIT49" s="81"/>
      <c r="JIU49" s="81"/>
      <c r="JIV49" s="81"/>
      <c r="JIW49" s="81"/>
      <c r="JIX49" s="81"/>
      <c r="JIY49" s="81"/>
      <c r="JIZ49" s="81"/>
      <c r="JJA49" s="81"/>
      <c r="JJB49" s="81"/>
      <c r="JJC49" s="81"/>
      <c r="JJD49" s="81"/>
      <c r="JJE49" s="81"/>
      <c r="JJF49" s="81"/>
      <c r="JJG49" s="81"/>
      <c r="JJH49" s="81"/>
      <c r="JJI49" s="81"/>
      <c r="JJJ49" s="81"/>
      <c r="JJK49" s="81"/>
      <c r="JJL49" s="81"/>
      <c r="JJM49" s="81"/>
      <c r="JJN49" s="81"/>
      <c r="JJO49" s="81"/>
      <c r="JJP49" s="81"/>
      <c r="JJQ49" s="81"/>
      <c r="JJR49" s="81"/>
      <c r="JJS49" s="81"/>
      <c r="JJT49" s="81"/>
      <c r="JJU49" s="81"/>
      <c r="JJV49" s="81"/>
      <c r="JJW49" s="81"/>
      <c r="JJX49" s="81"/>
      <c r="JJY49" s="81"/>
      <c r="JJZ49" s="81"/>
      <c r="JKA49" s="81"/>
      <c r="JKB49" s="81"/>
      <c r="JKC49" s="81"/>
      <c r="JKD49" s="81"/>
      <c r="JKE49" s="81"/>
      <c r="JKF49" s="81"/>
      <c r="JKG49" s="81"/>
      <c r="JKH49" s="81"/>
      <c r="JKI49" s="81"/>
      <c r="JKJ49" s="81"/>
      <c r="JKK49" s="81"/>
      <c r="JKL49" s="81"/>
      <c r="JKM49" s="81"/>
      <c r="JKN49" s="81"/>
      <c r="JKO49" s="81"/>
      <c r="JKP49" s="81"/>
      <c r="JKQ49" s="81"/>
      <c r="JKR49" s="81"/>
      <c r="JKS49" s="81"/>
      <c r="JKT49" s="81"/>
      <c r="JKU49" s="81"/>
      <c r="JKV49" s="81"/>
      <c r="JKW49" s="81"/>
      <c r="JKX49" s="81"/>
      <c r="JKY49" s="81"/>
      <c r="JKZ49" s="81"/>
      <c r="JLA49" s="81"/>
      <c r="JLB49" s="81"/>
      <c r="JLC49" s="81"/>
      <c r="JLD49" s="81"/>
      <c r="JLE49" s="81"/>
      <c r="JLF49" s="81"/>
      <c r="JLG49" s="81"/>
      <c r="JLH49" s="81"/>
      <c r="JLI49" s="81"/>
      <c r="JLJ49" s="81"/>
      <c r="JLK49" s="81"/>
      <c r="JLL49" s="81"/>
      <c r="JLM49" s="81"/>
      <c r="JLN49" s="81"/>
      <c r="JLO49" s="81"/>
      <c r="JLP49" s="81"/>
      <c r="JLQ49" s="81"/>
      <c r="JLR49" s="81"/>
      <c r="JLS49" s="81"/>
      <c r="JLT49" s="81"/>
      <c r="JLU49" s="81"/>
      <c r="JLV49" s="81"/>
      <c r="JLW49" s="81"/>
      <c r="JLX49" s="81"/>
      <c r="JLY49" s="81"/>
      <c r="JLZ49" s="81"/>
      <c r="JMA49" s="81"/>
      <c r="JMB49" s="81"/>
      <c r="JMC49" s="81"/>
      <c r="JMD49" s="81"/>
      <c r="JME49" s="81"/>
      <c r="JMF49" s="81"/>
      <c r="JMG49" s="81"/>
      <c r="JMH49" s="81"/>
      <c r="JMI49" s="81"/>
      <c r="JMJ49" s="81"/>
      <c r="JMK49" s="81"/>
      <c r="JML49" s="81"/>
      <c r="JMM49" s="81"/>
      <c r="JMN49" s="81"/>
      <c r="JMO49" s="81"/>
      <c r="JMP49" s="81"/>
      <c r="JMQ49" s="81"/>
      <c r="JMR49" s="81"/>
      <c r="JMS49" s="81"/>
      <c r="JMT49" s="81"/>
      <c r="JMU49" s="81"/>
      <c r="JMV49" s="81"/>
      <c r="JMW49" s="81"/>
      <c r="JMX49" s="81"/>
      <c r="JMY49" s="81"/>
      <c r="JMZ49" s="81"/>
      <c r="JNA49" s="81"/>
      <c r="JNB49" s="81"/>
      <c r="JNC49" s="81"/>
      <c r="JND49" s="81"/>
      <c r="JNE49" s="81"/>
      <c r="JNF49" s="81"/>
      <c r="JNG49" s="81"/>
      <c r="JNH49" s="81"/>
      <c r="JNI49" s="81"/>
      <c r="JNJ49" s="81"/>
      <c r="JNK49" s="81"/>
      <c r="JNL49" s="81"/>
      <c r="JNM49" s="81"/>
      <c r="JNN49" s="81"/>
      <c r="JNO49" s="81"/>
      <c r="JNP49" s="81"/>
      <c r="JNQ49" s="81"/>
      <c r="JNR49" s="81"/>
      <c r="JNS49" s="81"/>
      <c r="JNT49" s="81"/>
      <c r="JNU49" s="81"/>
      <c r="JNV49" s="81"/>
      <c r="JNW49" s="81"/>
      <c r="JNX49" s="81"/>
      <c r="JNY49" s="81"/>
      <c r="JNZ49" s="81"/>
      <c r="JOA49" s="81"/>
      <c r="JOB49" s="81"/>
      <c r="JOC49" s="81"/>
      <c r="JOD49" s="81"/>
      <c r="JOE49" s="81"/>
      <c r="JOF49" s="81"/>
      <c r="JOG49" s="81"/>
      <c r="JOH49" s="81"/>
      <c r="JOI49" s="81"/>
      <c r="JOJ49" s="81"/>
      <c r="JOK49" s="81"/>
      <c r="JOL49" s="81"/>
      <c r="JOM49" s="81"/>
      <c r="JON49" s="81"/>
      <c r="JOO49" s="81"/>
      <c r="JOP49" s="81"/>
      <c r="JOQ49" s="81"/>
      <c r="JOR49" s="81"/>
      <c r="JOS49" s="81"/>
      <c r="JOT49" s="81"/>
      <c r="JOU49" s="81"/>
      <c r="JOV49" s="81"/>
      <c r="JOW49" s="81"/>
      <c r="JOX49" s="81"/>
      <c r="JOY49" s="81"/>
      <c r="JOZ49" s="81"/>
      <c r="JPA49" s="81"/>
      <c r="JPB49" s="81"/>
      <c r="JPC49" s="81"/>
      <c r="JPD49" s="81"/>
      <c r="JPE49" s="81"/>
      <c r="JPF49" s="81"/>
      <c r="JPG49" s="81"/>
      <c r="JPH49" s="81"/>
      <c r="JPI49" s="81"/>
      <c r="JPJ49" s="81"/>
      <c r="JPK49" s="81"/>
      <c r="JPL49" s="81"/>
      <c r="JPM49" s="81"/>
      <c r="JPN49" s="81"/>
      <c r="JPO49" s="81"/>
      <c r="JPP49" s="81"/>
      <c r="JPQ49" s="81"/>
      <c r="JPR49" s="81"/>
      <c r="JPS49" s="81"/>
      <c r="JPT49" s="81"/>
      <c r="JPU49" s="81"/>
      <c r="JPV49" s="81"/>
      <c r="JPW49" s="81"/>
      <c r="JPX49" s="81"/>
      <c r="JPY49" s="81"/>
      <c r="JPZ49" s="81"/>
      <c r="JQA49" s="81"/>
      <c r="JQB49" s="81"/>
      <c r="JQC49" s="81"/>
      <c r="JQD49" s="81"/>
      <c r="JQE49" s="81"/>
      <c r="JQF49" s="81"/>
      <c r="JQG49" s="81"/>
      <c r="JQH49" s="81"/>
      <c r="JQI49" s="81"/>
      <c r="JQJ49" s="81"/>
      <c r="JQK49" s="81"/>
      <c r="JQL49" s="81"/>
      <c r="JQM49" s="81"/>
      <c r="JQN49" s="81"/>
      <c r="JQO49" s="81"/>
      <c r="JQP49" s="81"/>
      <c r="JQQ49" s="81"/>
      <c r="JQR49" s="81"/>
      <c r="JQS49" s="81"/>
      <c r="JQT49" s="81"/>
      <c r="JQU49" s="81"/>
      <c r="JQV49" s="81"/>
      <c r="JQW49" s="81"/>
      <c r="JQX49" s="81"/>
      <c r="JQY49" s="81"/>
      <c r="JQZ49" s="81"/>
      <c r="JRA49" s="81"/>
      <c r="JRB49" s="81"/>
      <c r="JRC49" s="81"/>
      <c r="JRD49" s="81"/>
      <c r="JRE49" s="81"/>
      <c r="JRF49" s="81"/>
      <c r="JRG49" s="81"/>
      <c r="JRH49" s="81"/>
      <c r="JRI49" s="81"/>
      <c r="JRJ49" s="81"/>
      <c r="JRK49" s="81"/>
      <c r="JRL49" s="81"/>
      <c r="JRM49" s="81"/>
      <c r="JRN49" s="81"/>
      <c r="JRO49" s="81"/>
      <c r="JRP49" s="81"/>
      <c r="JRQ49" s="81"/>
      <c r="JRR49" s="81"/>
      <c r="JRS49" s="81"/>
      <c r="JRT49" s="81"/>
      <c r="JRU49" s="81"/>
      <c r="JRV49" s="81"/>
      <c r="JRW49" s="81"/>
      <c r="JRX49" s="81"/>
      <c r="JRY49" s="81"/>
      <c r="JRZ49" s="81"/>
      <c r="JSA49" s="81"/>
      <c r="JSB49" s="81"/>
      <c r="JSC49" s="81"/>
      <c r="JSD49" s="81"/>
      <c r="JSE49" s="81"/>
      <c r="JSF49" s="81"/>
      <c r="JSG49" s="81"/>
      <c r="JSH49" s="81"/>
      <c r="JSI49" s="81"/>
      <c r="JSJ49" s="81"/>
      <c r="JSK49" s="81"/>
      <c r="JSL49" s="81"/>
      <c r="JSM49" s="81"/>
      <c r="JSN49" s="81"/>
      <c r="JSO49" s="81"/>
      <c r="JSP49" s="81"/>
      <c r="JSQ49" s="81"/>
      <c r="JSR49" s="81"/>
      <c r="JSS49" s="81"/>
      <c r="JST49" s="81"/>
      <c r="JSU49" s="81"/>
      <c r="JSV49" s="81"/>
      <c r="JSW49" s="81"/>
      <c r="JSX49" s="81"/>
      <c r="JSY49" s="81"/>
      <c r="JSZ49" s="81"/>
      <c r="JTA49" s="81"/>
      <c r="JTB49" s="81"/>
      <c r="JTC49" s="81"/>
      <c r="JTD49" s="81"/>
      <c r="JTE49" s="81"/>
      <c r="JTF49" s="81"/>
      <c r="JTG49" s="81"/>
      <c r="JTH49" s="81"/>
      <c r="JTI49" s="81"/>
      <c r="JTJ49" s="81"/>
      <c r="JTK49" s="81"/>
      <c r="JTL49" s="81"/>
      <c r="JTM49" s="81"/>
      <c r="JTN49" s="81"/>
      <c r="JTO49" s="81"/>
      <c r="JTP49" s="81"/>
      <c r="JTQ49" s="81"/>
      <c r="JTR49" s="81"/>
      <c r="JTS49" s="81"/>
      <c r="JTT49" s="81"/>
      <c r="JTU49" s="81"/>
      <c r="JTV49" s="81"/>
      <c r="JTW49" s="81"/>
      <c r="JTX49" s="81"/>
      <c r="JTY49" s="81"/>
      <c r="JTZ49" s="81"/>
      <c r="JUA49" s="81"/>
      <c r="JUB49" s="81"/>
      <c r="JUC49" s="81"/>
      <c r="JUD49" s="81"/>
      <c r="JUE49" s="81"/>
      <c r="JUF49" s="81"/>
      <c r="JUG49" s="81"/>
      <c r="JUH49" s="81"/>
      <c r="JUI49" s="81"/>
      <c r="JUJ49" s="81"/>
      <c r="JUK49" s="81"/>
      <c r="JUL49" s="81"/>
      <c r="JUM49" s="81"/>
      <c r="JUN49" s="81"/>
      <c r="JUO49" s="81"/>
      <c r="JUP49" s="81"/>
      <c r="JUQ49" s="81"/>
      <c r="JUR49" s="81"/>
      <c r="JUS49" s="81"/>
      <c r="JUT49" s="81"/>
      <c r="JUU49" s="81"/>
      <c r="JUV49" s="81"/>
      <c r="JUW49" s="81"/>
      <c r="JUX49" s="81"/>
      <c r="JUY49" s="81"/>
      <c r="JUZ49" s="81"/>
      <c r="JVA49" s="81"/>
      <c r="JVB49" s="81"/>
      <c r="JVC49" s="81"/>
      <c r="JVD49" s="81"/>
      <c r="JVE49" s="81"/>
      <c r="JVF49" s="81"/>
      <c r="JVG49" s="81"/>
      <c r="JVH49" s="81"/>
      <c r="JVI49" s="81"/>
      <c r="JVJ49" s="81"/>
      <c r="JVK49" s="81"/>
      <c r="JVL49" s="81"/>
      <c r="JVM49" s="81"/>
      <c r="JVN49" s="81"/>
      <c r="JVO49" s="81"/>
      <c r="JVP49" s="81"/>
      <c r="JVQ49" s="81"/>
      <c r="JVR49" s="81"/>
      <c r="JVS49" s="81"/>
      <c r="JVT49" s="81"/>
      <c r="JVU49" s="81"/>
      <c r="JVV49" s="81"/>
      <c r="JVW49" s="81"/>
      <c r="JVX49" s="81"/>
      <c r="JVY49" s="81"/>
      <c r="JVZ49" s="81"/>
      <c r="JWA49" s="81"/>
      <c r="JWB49" s="81"/>
      <c r="JWC49" s="81"/>
      <c r="JWD49" s="81"/>
      <c r="JWE49" s="81"/>
      <c r="JWF49" s="81"/>
      <c r="JWG49" s="81"/>
      <c r="JWH49" s="81"/>
      <c r="JWI49" s="81"/>
      <c r="JWJ49" s="81"/>
      <c r="JWK49" s="81"/>
      <c r="JWL49" s="81"/>
      <c r="JWM49" s="81"/>
      <c r="JWN49" s="81"/>
      <c r="JWO49" s="81"/>
      <c r="JWP49" s="81"/>
      <c r="JWQ49" s="81"/>
      <c r="JWR49" s="81"/>
      <c r="JWS49" s="81"/>
      <c r="JWT49" s="81"/>
      <c r="JWU49" s="81"/>
      <c r="JWV49" s="81"/>
      <c r="JWW49" s="81"/>
      <c r="JWX49" s="81"/>
      <c r="JWY49" s="81"/>
      <c r="JWZ49" s="81"/>
      <c r="JXA49" s="81"/>
      <c r="JXB49" s="81"/>
      <c r="JXC49" s="81"/>
      <c r="JXD49" s="81"/>
      <c r="JXE49" s="81"/>
      <c r="JXF49" s="81"/>
      <c r="JXG49" s="81"/>
      <c r="JXH49" s="81"/>
      <c r="JXI49" s="81"/>
      <c r="JXJ49" s="81"/>
      <c r="JXK49" s="81"/>
      <c r="JXL49" s="81"/>
      <c r="JXM49" s="81"/>
      <c r="JXN49" s="81"/>
      <c r="JXO49" s="81"/>
      <c r="JXP49" s="81"/>
      <c r="JXQ49" s="81"/>
      <c r="JXR49" s="81"/>
      <c r="JXS49" s="81"/>
      <c r="JXT49" s="81"/>
      <c r="JXU49" s="81"/>
      <c r="JXV49" s="81"/>
      <c r="JXW49" s="81"/>
      <c r="JXX49" s="81"/>
      <c r="JXY49" s="81"/>
      <c r="JXZ49" s="81"/>
      <c r="JYA49" s="81"/>
      <c r="JYB49" s="81"/>
      <c r="JYC49" s="81"/>
      <c r="JYD49" s="81"/>
      <c r="JYE49" s="81"/>
      <c r="JYF49" s="81"/>
      <c r="JYG49" s="81"/>
      <c r="JYH49" s="81"/>
      <c r="JYI49" s="81"/>
      <c r="JYJ49" s="81"/>
      <c r="JYK49" s="81"/>
      <c r="JYL49" s="81"/>
      <c r="JYM49" s="81"/>
      <c r="JYN49" s="81"/>
      <c r="JYO49" s="81"/>
      <c r="JYP49" s="81"/>
      <c r="JYQ49" s="81"/>
      <c r="JYR49" s="81"/>
      <c r="JYS49" s="81"/>
      <c r="JYT49" s="81"/>
      <c r="JYU49" s="81"/>
      <c r="JYV49" s="81"/>
      <c r="JYW49" s="81"/>
      <c r="JYX49" s="81"/>
      <c r="JYY49" s="81"/>
      <c r="JYZ49" s="81"/>
      <c r="JZA49" s="81"/>
      <c r="JZB49" s="81"/>
      <c r="JZC49" s="81"/>
      <c r="JZD49" s="81"/>
      <c r="JZE49" s="81"/>
      <c r="JZF49" s="81"/>
      <c r="JZG49" s="81"/>
      <c r="JZH49" s="81"/>
      <c r="JZI49" s="81"/>
      <c r="JZJ49" s="81"/>
      <c r="JZK49" s="81"/>
      <c r="JZL49" s="81"/>
      <c r="JZM49" s="81"/>
      <c r="JZN49" s="81"/>
      <c r="JZO49" s="81"/>
      <c r="JZP49" s="81"/>
      <c r="JZQ49" s="81"/>
      <c r="JZR49" s="81"/>
      <c r="JZS49" s="81"/>
      <c r="JZT49" s="81"/>
      <c r="JZU49" s="81"/>
      <c r="JZV49" s="81"/>
      <c r="JZW49" s="81"/>
      <c r="JZX49" s="81"/>
      <c r="JZY49" s="81"/>
      <c r="JZZ49" s="81"/>
      <c r="KAA49" s="81"/>
      <c r="KAB49" s="81"/>
      <c r="KAC49" s="81"/>
      <c r="KAD49" s="81"/>
      <c r="KAE49" s="81"/>
      <c r="KAF49" s="81"/>
      <c r="KAG49" s="81"/>
      <c r="KAH49" s="81"/>
      <c r="KAI49" s="81"/>
      <c r="KAJ49" s="81"/>
      <c r="KAK49" s="81"/>
      <c r="KAL49" s="81"/>
      <c r="KAM49" s="81"/>
      <c r="KAN49" s="81"/>
      <c r="KAO49" s="81"/>
      <c r="KAP49" s="81"/>
      <c r="KAQ49" s="81"/>
      <c r="KAR49" s="81"/>
      <c r="KAS49" s="81"/>
      <c r="KAT49" s="81"/>
      <c r="KAU49" s="81"/>
      <c r="KAV49" s="81"/>
      <c r="KAW49" s="81"/>
      <c r="KAX49" s="81"/>
      <c r="KAY49" s="81"/>
      <c r="KAZ49" s="81"/>
      <c r="KBA49" s="81"/>
      <c r="KBB49" s="81"/>
      <c r="KBC49" s="81"/>
      <c r="KBD49" s="81"/>
      <c r="KBE49" s="81"/>
      <c r="KBF49" s="81"/>
      <c r="KBG49" s="81"/>
      <c r="KBH49" s="81"/>
      <c r="KBI49" s="81"/>
      <c r="KBJ49" s="81"/>
      <c r="KBK49" s="81"/>
      <c r="KBL49" s="81"/>
      <c r="KBM49" s="81"/>
      <c r="KBN49" s="81"/>
      <c r="KBO49" s="81"/>
      <c r="KBP49" s="81"/>
      <c r="KBQ49" s="81"/>
      <c r="KBR49" s="81"/>
      <c r="KBS49" s="81"/>
      <c r="KBT49" s="81"/>
      <c r="KBU49" s="81"/>
      <c r="KBV49" s="81"/>
      <c r="KBW49" s="81"/>
      <c r="KBX49" s="81"/>
      <c r="KBY49" s="81"/>
      <c r="KBZ49" s="81"/>
      <c r="KCA49" s="81"/>
      <c r="KCB49" s="81"/>
      <c r="KCC49" s="81"/>
      <c r="KCD49" s="81"/>
      <c r="KCE49" s="81"/>
      <c r="KCF49" s="81"/>
      <c r="KCG49" s="81"/>
      <c r="KCH49" s="81"/>
      <c r="KCI49" s="81"/>
      <c r="KCJ49" s="81"/>
      <c r="KCK49" s="81"/>
      <c r="KCL49" s="81"/>
      <c r="KCM49" s="81"/>
      <c r="KCN49" s="81"/>
      <c r="KCO49" s="81"/>
      <c r="KCP49" s="81"/>
      <c r="KCQ49" s="81"/>
      <c r="KCR49" s="81"/>
      <c r="KCS49" s="81"/>
      <c r="KCT49" s="81"/>
      <c r="KCU49" s="81"/>
      <c r="KCV49" s="81"/>
      <c r="KCW49" s="81"/>
      <c r="KCX49" s="81"/>
      <c r="KCY49" s="81"/>
      <c r="KCZ49" s="81"/>
      <c r="KDA49" s="81"/>
      <c r="KDB49" s="81"/>
      <c r="KDC49" s="81"/>
      <c r="KDD49" s="81"/>
      <c r="KDE49" s="81"/>
      <c r="KDF49" s="81"/>
      <c r="KDG49" s="81"/>
      <c r="KDH49" s="81"/>
      <c r="KDI49" s="81"/>
      <c r="KDJ49" s="81"/>
      <c r="KDK49" s="81"/>
      <c r="KDL49" s="81"/>
      <c r="KDM49" s="81"/>
      <c r="KDN49" s="81"/>
      <c r="KDO49" s="81"/>
      <c r="KDP49" s="81"/>
      <c r="KDQ49" s="81"/>
      <c r="KDR49" s="81"/>
      <c r="KDS49" s="81"/>
      <c r="KDT49" s="81"/>
      <c r="KDU49" s="81"/>
      <c r="KDV49" s="81"/>
      <c r="KDW49" s="81"/>
      <c r="KDX49" s="81"/>
      <c r="KDY49" s="81"/>
      <c r="KDZ49" s="81"/>
      <c r="KEA49" s="81"/>
      <c r="KEB49" s="81"/>
      <c r="KEC49" s="81"/>
      <c r="KED49" s="81"/>
      <c r="KEE49" s="81"/>
      <c r="KEF49" s="81"/>
      <c r="KEG49" s="81"/>
      <c r="KEH49" s="81"/>
      <c r="KEI49" s="81"/>
      <c r="KEJ49" s="81"/>
      <c r="KEK49" s="81"/>
      <c r="KEL49" s="81"/>
      <c r="KEM49" s="81"/>
      <c r="KEN49" s="81"/>
      <c r="KEO49" s="81"/>
      <c r="KEP49" s="81"/>
      <c r="KEQ49" s="81"/>
      <c r="KER49" s="81"/>
      <c r="KES49" s="81"/>
      <c r="KET49" s="81"/>
      <c r="KEU49" s="81"/>
      <c r="KEV49" s="81"/>
      <c r="KEW49" s="81"/>
      <c r="KEX49" s="81"/>
      <c r="KEY49" s="81"/>
      <c r="KEZ49" s="81"/>
      <c r="KFA49" s="81"/>
      <c r="KFB49" s="81"/>
      <c r="KFC49" s="81"/>
      <c r="KFD49" s="81"/>
      <c r="KFE49" s="81"/>
      <c r="KFF49" s="81"/>
      <c r="KFG49" s="81"/>
      <c r="KFH49" s="81"/>
      <c r="KFI49" s="81"/>
      <c r="KFJ49" s="81"/>
      <c r="KFK49" s="81"/>
      <c r="KFL49" s="81"/>
      <c r="KFM49" s="81"/>
      <c r="KFN49" s="81"/>
      <c r="KFO49" s="81"/>
      <c r="KFP49" s="81"/>
      <c r="KFQ49" s="81"/>
      <c r="KFR49" s="81"/>
      <c r="KFS49" s="81"/>
      <c r="KFT49" s="81"/>
      <c r="KFU49" s="81"/>
      <c r="KFV49" s="81"/>
      <c r="KFW49" s="81"/>
      <c r="KFX49" s="81"/>
      <c r="KFY49" s="81"/>
      <c r="KFZ49" s="81"/>
      <c r="KGA49" s="81"/>
      <c r="KGB49" s="81"/>
      <c r="KGC49" s="81"/>
      <c r="KGD49" s="81"/>
      <c r="KGE49" s="81"/>
      <c r="KGF49" s="81"/>
      <c r="KGG49" s="81"/>
      <c r="KGH49" s="81"/>
      <c r="KGI49" s="81"/>
      <c r="KGJ49" s="81"/>
      <c r="KGK49" s="81"/>
      <c r="KGL49" s="81"/>
      <c r="KGM49" s="81"/>
      <c r="KGN49" s="81"/>
      <c r="KGO49" s="81"/>
      <c r="KGP49" s="81"/>
      <c r="KGQ49" s="81"/>
      <c r="KGR49" s="81"/>
      <c r="KGS49" s="81"/>
      <c r="KGT49" s="81"/>
      <c r="KGU49" s="81"/>
      <c r="KGV49" s="81"/>
      <c r="KGW49" s="81"/>
      <c r="KGX49" s="81"/>
      <c r="KGY49" s="81"/>
      <c r="KGZ49" s="81"/>
      <c r="KHA49" s="81"/>
      <c r="KHB49" s="81"/>
      <c r="KHC49" s="81"/>
      <c r="KHD49" s="81"/>
      <c r="KHE49" s="81"/>
      <c r="KHF49" s="81"/>
      <c r="KHG49" s="81"/>
      <c r="KHH49" s="81"/>
      <c r="KHI49" s="81"/>
      <c r="KHJ49" s="81"/>
      <c r="KHK49" s="81"/>
      <c r="KHL49" s="81"/>
      <c r="KHM49" s="81"/>
      <c r="KHN49" s="81"/>
      <c r="KHO49" s="81"/>
      <c r="KHP49" s="81"/>
      <c r="KHQ49" s="81"/>
      <c r="KHR49" s="81"/>
      <c r="KHS49" s="81"/>
      <c r="KHT49" s="81"/>
      <c r="KHU49" s="81"/>
      <c r="KHV49" s="81"/>
      <c r="KHW49" s="81"/>
      <c r="KHX49" s="81"/>
      <c r="KHY49" s="81"/>
      <c r="KHZ49" s="81"/>
      <c r="KIA49" s="81"/>
      <c r="KIB49" s="81"/>
      <c r="KIC49" s="81"/>
      <c r="KID49" s="81"/>
      <c r="KIE49" s="81"/>
      <c r="KIF49" s="81"/>
      <c r="KIG49" s="81"/>
      <c r="KIH49" s="81"/>
      <c r="KII49" s="81"/>
      <c r="KIJ49" s="81"/>
      <c r="KIK49" s="81"/>
      <c r="KIL49" s="81"/>
      <c r="KIM49" s="81"/>
      <c r="KIN49" s="81"/>
      <c r="KIO49" s="81"/>
      <c r="KIP49" s="81"/>
      <c r="KIQ49" s="81"/>
      <c r="KIR49" s="81"/>
      <c r="KIS49" s="81"/>
      <c r="KIT49" s="81"/>
      <c r="KIU49" s="81"/>
      <c r="KIV49" s="81"/>
      <c r="KIW49" s="81"/>
      <c r="KIX49" s="81"/>
      <c r="KIY49" s="81"/>
      <c r="KIZ49" s="81"/>
      <c r="KJA49" s="81"/>
      <c r="KJB49" s="81"/>
      <c r="KJC49" s="81"/>
      <c r="KJD49" s="81"/>
      <c r="KJE49" s="81"/>
      <c r="KJF49" s="81"/>
      <c r="KJG49" s="81"/>
      <c r="KJH49" s="81"/>
      <c r="KJI49" s="81"/>
      <c r="KJJ49" s="81"/>
      <c r="KJK49" s="81"/>
      <c r="KJL49" s="81"/>
      <c r="KJM49" s="81"/>
      <c r="KJN49" s="81"/>
      <c r="KJO49" s="81"/>
      <c r="KJP49" s="81"/>
      <c r="KJQ49" s="81"/>
      <c r="KJR49" s="81"/>
      <c r="KJS49" s="81"/>
      <c r="KJT49" s="81"/>
      <c r="KJU49" s="81"/>
      <c r="KJV49" s="81"/>
      <c r="KJW49" s="81"/>
      <c r="KJX49" s="81"/>
      <c r="KJY49" s="81"/>
      <c r="KJZ49" s="81"/>
      <c r="KKA49" s="81"/>
      <c r="KKB49" s="81"/>
      <c r="KKC49" s="81"/>
      <c r="KKD49" s="81"/>
      <c r="KKE49" s="81"/>
      <c r="KKF49" s="81"/>
      <c r="KKG49" s="81"/>
      <c r="KKH49" s="81"/>
      <c r="KKI49" s="81"/>
      <c r="KKJ49" s="81"/>
      <c r="KKK49" s="81"/>
      <c r="KKL49" s="81"/>
      <c r="KKM49" s="81"/>
      <c r="KKN49" s="81"/>
      <c r="KKO49" s="81"/>
      <c r="KKP49" s="81"/>
      <c r="KKQ49" s="81"/>
      <c r="KKR49" s="81"/>
      <c r="KKS49" s="81"/>
      <c r="KKT49" s="81"/>
      <c r="KKU49" s="81"/>
      <c r="KKV49" s="81"/>
      <c r="KKW49" s="81"/>
      <c r="KKX49" s="81"/>
      <c r="KKY49" s="81"/>
      <c r="KKZ49" s="81"/>
      <c r="KLA49" s="81"/>
      <c r="KLB49" s="81"/>
      <c r="KLC49" s="81"/>
      <c r="KLD49" s="81"/>
      <c r="KLE49" s="81"/>
      <c r="KLF49" s="81"/>
      <c r="KLG49" s="81"/>
      <c r="KLH49" s="81"/>
      <c r="KLI49" s="81"/>
      <c r="KLJ49" s="81"/>
      <c r="KLK49" s="81"/>
      <c r="KLL49" s="81"/>
      <c r="KLM49" s="81"/>
      <c r="KLN49" s="81"/>
      <c r="KLO49" s="81"/>
      <c r="KLP49" s="81"/>
      <c r="KLQ49" s="81"/>
      <c r="KLR49" s="81"/>
      <c r="KLS49" s="81"/>
      <c r="KLT49" s="81"/>
      <c r="KLU49" s="81"/>
      <c r="KLV49" s="81"/>
      <c r="KLW49" s="81"/>
      <c r="KLX49" s="81"/>
      <c r="KLY49" s="81"/>
      <c r="KLZ49" s="81"/>
      <c r="KMA49" s="81"/>
      <c r="KMB49" s="81"/>
      <c r="KMC49" s="81"/>
      <c r="KMD49" s="81"/>
      <c r="KME49" s="81"/>
      <c r="KMF49" s="81"/>
      <c r="KMG49" s="81"/>
      <c r="KMH49" s="81"/>
      <c r="KMI49" s="81"/>
      <c r="KMJ49" s="81"/>
      <c r="KMK49" s="81"/>
      <c r="KML49" s="81"/>
      <c r="KMM49" s="81"/>
      <c r="KMN49" s="81"/>
      <c r="KMO49" s="81"/>
      <c r="KMP49" s="81"/>
      <c r="KMQ49" s="81"/>
      <c r="KMR49" s="81"/>
      <c r="KMS49" s="81"/>
      <c r="KMT49" s="81"/>
      <c r="KMU49" s="81"/>
      <c r="KMV49" s="81"/>
      <c r="KMW49" s="81"/>
      <c r="KMX49" s="81"/>
      <c r="KMY49" s="81"/>
      <c r="KMZ49" s="81"/>
      <c r="KNA49" s="81"/>
      <c r="KNB49" s="81"/>
      <c r="KNC49" s="81"/>
      <c r="KND49" s="81"/>
      <c r="KNE49" s="81"/>
      <c r="KNF49" s="81"/>
      <c r="KNG49" s="81"/>
      <c r="KNH49" s="81"/>
      <c r="KNI49" s="81"/>
      <c r="KNJ49" s="81"/>
      <c r="KNK49" s="81"/>
      <c r="KNL49" s="81"/>
      <c r="KNM49" s="81"/>
      <c r="KNN49" s="81"/>
      <c r="KNO49" s="81"/>
      <c r="KNP49" s="81"/>
      <c r="KNQ49" s="81"/>
      <c r="KNR49" s="81"/>
      <c r="KNS49" s="81"/>
      <c r="KNT49" s="81"/>
      <c r="KNU49" s="81"/>
      <c r="KNV49" s="81"/>
      <c r="KNW49" s="81"/>
      <c r="KNX49" s="81"/>
      <c r="KNY49" s="81"/>
      <c r="KNZ49" s="81"/>
      <c r="KOA49" s="81"/>
      <c r="KOB49" s="81"/>
      <c r="KOC49" s="81"/>
      <c r="KOD49" s="81"/>
      <c r="KOE49" s="81"/>
      <c r="KOF49" s="81"/>
      <c r="KOG49" s="81"/>
      <c r="KOH49" s="81"/>
      <c r="KOI49" s="81"/>
      <c r="KOJ49" s="81"/>
      <c r="KOK49" s="81"/>
      <c r="KOL49" s="81"/>
      <c r="KOM49" s="81"/>
      <c r="KON49" s="81"/>
      <c r="KOO49" s="81"/>
      <c r="KOP49" s="81"/>
      <c r="KOQ49" s="81"/>
      <c r="KOR49" s="81"/>
      <c r="KOS49" s="81"/>
      <c r="KOT49" s="81"/>
      <c r="KOU49" s="81"/>
      <c r="KOV49" s="81"/>
      <c r="KOW49" s="81"/>
      <c r="KOX49" s="81"/>
      <c r="KOY49" s="81"/>
      <c r="KOZ49" s="81"/>
      <c r="KPA49" s="81"/>
      <c r="KPB49" s="81"/>
      <c r="KPC49" s="81"/>
      <c r="KPD49" s="81"/>
      <c r="KPE49" s="81"/>
      <c r="KPF49" s="81"/>
      <c r="KPG49" s="81"/>
      <c r="KPH49" s="81"/>
      <c r="KPI49" s="81"/>
      <c r="KPJ49" s="81"/>
      <c r="KPK49" s="81"/>
      <c r="KPL49" s="81"/>
      <c r="KPM49" s="81"/>
      <c r="KPN49" s="81"/>
      <c r="KPO49" s="81"/>
      <c r="KPP49" s="81"/>
      <c r="KPQ49" s="81"/>
      <c r="KPR49" s="81"/>
      <c r="KPS49" s="81"/>
      <c r="KPT49" s="81"/>
      <c r="KPU49" s="81"/>
      <c r="KPV49" s="81"/>
      <c r="KPW49" s="81"/>
      <c r="KPX49" s="81"/>
      <c r="KPY49" s="81"/>
      <c r="KPZ49" s="81"/>
      <c r="KQA49" s="81"/>
      <c r="KQB49" s="81"/>
      <c r="KQC49" s="81"/>
      <c r="KQD49" s="81"/>
      <c r="KQE49" s="81"/>
      <c r="KQF49" s="81"/>
      <c r="KQG49" s="81"/>
      <c r="KQH49" s="81"/>
      <c r="KQI49" s="81"/>
      <c r="KQJ49" s="81"/>
      <c r="KQK49" s="81"/>
      <c r="KQL49" s="81"/>
      <c r="KQM49" s="81"/>
      <c r="KQN49" s="81"/>
      <c r="KQO49" s="81"/>
      <c r="KQP49" s="81"/>
      <c r="KQQ49" s="81"/>
      <c r="KQR49" s="81"/>
      <c r="KQS49" s="81"/>
      <c r="KQT49" s="81"/>
      <c r="KQU49" s="81"/>
      <c r="KQV49" s="81"/>
      <c r="KQW49" s="81"/>
      <c r="KQX49" s="81"/>
      <c r="KQY49" s="81"/>
      <c r="KQZ49" s="81"/>
      <c r="KRA49" s="81"/>
      <c r="KRB49" s="81"/>
      <c r="KRC49" s="81"/>
      <c r="KRD49" s="81"/>
      <c r="KRE49" s="81"/>
      <c r="KRF49" s="81"/>
      <c r="KRG49" s="81"/>
      <c r="KRH49" s="81"/>
      <c r="KRI49" s="81"/>
      <c r="KRJ49" s="81"/>
      <c r="KRK49" s="81"/>
      <c r="KRL49" s="81"/>
      <c r="KRM49" s="81"/>
      <c r="KRN49" s="81"/>
      <c r="KRO49" s="81"/>
      <c r="KRP49" s="81"/>
      <c r="KRQ49" s="81"/>
      <c r="KRR49" s="81"/>
      <c r="KRS49" s="81"/>
      <c r="KRT49" s="81"/>
      <c r="KRU49" s="81"/>
      <c r="KRV49" s="81"/>
      <c r="KRW49" s="81"/>
      <c r="KRX49" s="81"/>
      <c r="KRY49" s="81"/>
      <c r="KRZ49" s="81"/>
      <c r="KSA49" s="81"/>
      <c r="KSB49" s="81"/>
      <c r="KSC49" s="81"/>
      <c r="KSD49" s="81"/>
      <c r="KSE49" s="81"/>
      <c r="KSF49" s="81"/>
      <c r="KSG49" s="81"/>
      <c r="KSH49" s="81"/>
      <c r="KSI49" s="81"/>
      <c r="KSJ49" s="81"/>
      <c r="KSK49" s="81"/>
      <c r="KSL49" s="81"/>
      <c r="KSM49" s="81"/>
      <c r="KSN49" s="81"/>
      <c r="KSO49" s="81"/>
      <c r="KSP49" s="81"/>
      <c r="KSQ49" s="81"/>
      <c r="KSR49" s="81"/>
      <c r="KSS49" s="81"/>
      <c r="KST49" s="81"/>
      <c r="KSU49" s="81"/>
      <c r="KSV49" s="81"/>
      <c r="KSW49" s="81"/>
      <c r="KSX49" s="81"/>
      <c r="KSY49" s="81"/>
      <c r="KSZ49" s="81"/>
      <c r="KTA49" s="81"/>
      <c r="KTB49" s="81"/>
      <c r="KTC49" s="81"/>
      <c r="KTD49" s="81"/>
      <c r="KTE49" s="81"/>
      <c r="KTF49" s="81"/>
      <c r="KTG49" s="81"/>
      <c r="KTH49" s="81"/>
      <c r="KTI49" s="81"/>
      <c r="KTJ49" s="81"/>
      <c r="KTK49" s="81"/>
      <c r="KTL49" s="81"/>
      <c r="KTM49" s="81"/>
      <c r="KTN49" s="81"/>
      <c r="KTO49" s="81"/>
      <c r="KTP49" s="81"/>
      <c r="KTQ49" s="81"/>
      <c r="KTR49" s="81"/>
      <c r="KTS49" s="81"/>
      <c r="KTT49" s="81"/>
      <c r="KTU49" s="81"/>
      <c r="KTV49" s="81"/>
      <c r="KTW49" s="81"/>
      <c r="KTX49" s="81"/>
      <c r="KTY49" s="81"/>
      <c r="KTZ49" s="81"/>
      <c r="KUA49" s="81"/>
      <c r="KUB49" s="81"/>
      <c r="KUC49" s="81"/>
      <c r="KUD49" s="81"/>
      <c r="KUE49" s="81"/>
      <c r="KUF49" s="81"/>
      <c r="KUG49" s="81"/>
      <c r="KUH49" s="81"/>
      <c r="KUI49" s="81"/>
      <c r="KUJ49" s="81"/>
      <c r="KUK49" s="81"/>
      <c r="KUL49" s="81"/>
      <c r="KUM49" s="81"/>
      <c r="KUN49" s="81"/>
      <c r="KUO49" s="81"/>
      <c r="KUP49" s="81"/>
      <c r="KUQ49" s="81"/>
      <c r="KUR49" s="81"/>
      <c r="KUS49" s="81"/>
      <c r="KUT49" s="81"/>
      <c r="KUU49" s="81"/>
      <c r="KUV49" s="81"/>
      <c r="KUW49" s="81"/>
      <c r="KUX49" s="81"/>
      <c r="KUY49" s="81"/>
      <c r="KUZ49" s="81"/>
      <c r="KVA49" s="81"/>
      <c r="KVB49" s="81"/>
      <c r="KVC49" s="81"/>
      <c r="KVD49" s="81"/>
      <c r="KVE49" s="81"/>
      <c r="KVF49" s="81"/>
      <c r="KVG49" s="81"/>
      <c r="KVH49" s="81"/>
      <c r="KVI49" s="81"/>
      <c r="KVJ49" s="81"/>
      <c r="KVK49" s="81"/>
      <c r="KVL49" s="81"/>
      <c r="KVM49" s="81"/>
      <c r="KVN49" s="81"/>
      <c r="KVO49" s="81"/>
      <c r="KVP49" s="81"/>
      <c r="KVQ49" s="81"/>
      <c r="KVR49" s="81"/>
      <c r="KVS49" s="81"/>
      <c r="KVT49" s="81"/>
      <c r="KVU49" s="81"/>
      <c r="KVV49" s="81"/>
      <c r="KVW49" s="81"/>
      <c r="KVX49" s="81"/>
      <c r="KVY49" s="81"/>
      <c r="KVZ49" s="81"/>
      <c r="KWA49" s="81"/>
      <c r="KWB49" s="81"/>
      <c r="KWC49" s="81"/>
      <c r="KWD49" s="81"/>
      <c r="KWE49" s="81"/>
      <c r="KWF49" s="81"/>
      <c r="KWG49" s="81"/>
      <c r="KWH49" s="81"/>
      <c r="KWI49" s="81"/>
      <c r="KWJ49" s="81"/>
      <c r="KWK49" s="81"/>
      <c r="KWL49" s="81"/>
      <c r="KWM49" s="81"/>
      <c r="KWN49" s="81"/>
      <c r="KWO49" s="81"/>
      <c r="KWP49" s="81"/>
      <c r="KWQ49" s="81"/>
      <c r="KWR49" s="81"/>
      <c r="KWS49" s="81"/>
      <c r="KWT49" s="81"/>
      <c r="KWU49" s="81"/>
      <c r="KWV49" s="81"/>
      <c r="KWW49" s="81"/>
      <c r="KWX49" s="81"/>
      <c r="KWY49" s="81"/>
      <c r="KWZ49" s="81"/>
      <c r="KXA49" s="81"/>
      <c r="KXB49" s="81"/>
      <c r="KXC49" s="81"/>
      <c r="KXD49" s="81"/>
      <c r="KXE49" s="81"/>
      <c r="KXF49" s="81"/>
      <c r="KXG49" s="81"/>
      <c r="KXH49" s="81"/>
      <c r="KXI49" s="81"/>
      <c r="KXJ49" s="81"/>
      <c r="KXK49" s="81"/>
      <c r="KXL49" s="81"/>
      <c r="KXM49" s="81"/>
      <c r="KXN49" s="81"/>
      <c r="KXO49" s="81"/>
      <c r="KXP49" s="81"/>
      <c r="KXQ49" s="81"/>
      <c r="KXR49" s="81"/>
      <c r="KXS49" s="81"/>
      <c r="KXT49" s="81"/>
      <c r="KXU49" s="81"/>
      <c r="KXV49" s="81"/>
      <c r="KXW49" s="81"/>
      <c r="KXX49" s="81"/>
      <c r="KXY49" s="81"/>
      <c r="KXZ49" s="81"/>
      <c r="KYA49" s="81"/>
      <c r="KYB49" s="81"/>
      <c r="KYC49" s="81"/>
      <c r="KYD49" s="81"/>
      <c r="KYE49" s="81"/>
      <c r="KYF49" s="81"/>
      <c r="KYG49" s="81"/>
      <c r="KYH49" s="81"/>
      <c r="KYI49" s="81"/>
      <c r="KYJ49" s="81"/>
      <c r="KYK49" s="81"/>
      <c r="KYL49" s="81"/>
      <c r="KYM49" s="81"/>
      <c r="KYN49" s="81"/>
      <c r="KYO49" s="81"/>
      <c r="KYP49" s="81"/>
      <c r="KYQ49" s="81"/>
      <c r="KYR49" s="81"/>
      <c r="KYS49" s="81"/>
      <c r="KYT49" s="81"/>
      <c r="KYU49" s="81"/>
      <c r="KYV49" s="81"/>
      <c r="KYW49" s="81"/>
      <c r="KYX49" s="81"/>
      <c r="KYY49" s="81"/>
      <c r="KYZ49" s="81"/>
      <c r="KZA49" s="81"/>
      <c r="KZB49" s="81"/>
      <c r="KZC49" s="81"/>
      <c r="KZD49" s="81"/>
      <c r="KZE49" s="81"/>
      <c r="KZF49" s="81"/>
      <c r="KZG49" s="81"/>
      <c r="KZH49" s="81"/>
      <c r="KZI49" s="81"/>
      <c r="KZJ49" s="81"/>
      <c r="KZK49" s="81"/>
      <c r="KZL49" s="81"/>
      <c r="KZM49" s="81"/>
      <c r="KZN49" s="81"/>
      <c r="KZO49" s="81"/>
      <c r="KZP49" s="81"/>
      <c r="KZQ49" s="81"/>
      <c r="KZR49" s="81"/>
      <c r="KZS49" s="81"/>
      <c r="KZT49" s="81"/>
      <c r="KZU49" s="81"/>
      <c r="KZV49" s="81"/>
      <c r="KZW49" s="81"/>
      <c r="KZX49" s="81"/>
      <c r="KZY49" s="81"/>
      <c r="KZZ49" s="81"/>
      <c r="LAA49" s="81"/>
      <c r="LAB49" s="81"/>
      <c r="LAC49" s="81"/>
      <c r="LAD49" s="81"/>
      <c r="LAE49" s="81"/>
      <c r="LAF49" s="81"/>
      <c r="LAG49" s="81"/>
      <c r="LAH49" s="81"/>
      <c r="LAI49" s="81"/>
      <c r="LAJ49" s="81"/>
      <c r="LAK49" s="81"/>
      <c r="LAL49" s="81"/>
      <c r="LAM49" s="81"/>
      <c r="LAN49" s="81"/>
      <c r="LAO49" s="81"/>
      <c r="LAP49" s="81"/>
      <c r="LAQ49" s="81"/>
      <c r="LAR49" s="81"/>
      <c r="LAS49" s="81"/>
      <c r="LAT49" s="81"/>
      <c r="LAU49" s="81"/>
      <c r="LAV49" s="81"/>
      <c r="LAW49" s="81"/>
      <c r="LAX49" s="81"/>
      <c r="LAY49" s="81"/>
      <c r="LAZ49" s="81"/>
      <c r="LBA49" s="81"/>
      <c r="LBB49" s="81"/>
      <c r="LBC49" s="81"/>
      <c r="LBD49" s="81"/>
      <c r="LBE49" s="81"/>
      <c r="LBF49" s="81"/>
      <c r="LBG49" s="81"/>
      <c r="LBH49" s="81"/>
      <c r="LBI49" s="81"/>
      <c r="LBJ49" s="81"/>
      <c r="LBK49" s="81"/>
      <c r="LBL49" s="81"/>
      <c r="LBM49" s="81"/>
      <c r="LBN49" s="81"/>
      <c r="LBO49" s="81"/>
      <c r="LBP49" s="81"/>
      <c r="LBQ49" s="81"/>
      <c r="LBR49" s="81"/>
      <c r="LBS49" s="81"/>
      <c r="LBT49" s="81"/>
      <c r="LBU49" s="81"/>
      <c r="LBV49" s="81"/>
      <c r="LBW49" s="81"/>
      <c r="LBX49" s="81"/>
      <c r="LBY49" s="81"/>
      <c r="LBZ49" s="81"/>
      <c r="LCA49" s="81"/>
      <c r="LCB49" s="81"/>
      <c r="LCC49" s="81"/>
      <c r="LCD49" s="81"/>
      <c r="LCE49" s="81"/>
      <c r="LCF49" s="81"/>
      <c r="LCG49" s="81"/>
      <c r="LCH49" s="81"/>
      <c r="LCI49" s="81"/>
      <c r="LCJ49" s="81"/>
      <c r="LCK49" s="81"/>
      <c r="LCL49" s="81"/>
      <c r="LCM49" s="81"/>
      <c r="LCN49" s="81"/>
      <c r="LCO49" s="81"/>
      <c r="LCP49" s="81"/>
      <c r="LCQ49" s="81"/>
      <c r="LCR49" s="81"/>
      <c r="LCS49" s="81"/>
      <c r="LCT49" s="81"/>
      <c r="LCU49" s="81"/>
      <c r="LCV49" s="81"/>
      <c r="LCW49" s="81"/>
      <c r="LCX49" s="81"/>
      <c r="LCY49" s="81"/>
      <c r="LCZ49" s="81"/>
      <c r="LDA49" s="81"/>
      <c r="LDB49" s="81"/>
      <c r="LDC49" s="81"/>
      <c r="LDD49" s="81"/>
      <c r="LDE49" s="81"/>
      <c r="LDF49" s="81"/>
      <c r="LDG49" s="81"/>
      <c r="LDH49" s="81"/>
      <c r="LDI49" s="81"/>
      <c r="LDJ49" s="81"/>
      <c r="LDK49" s="81"/>
      <c r="LDL49" s="81"/>
      <c r="LDM49" s="81"/>
      <c r="LDN49" s="81"/>
      <c r="LDO49" s="81"/>
      <c r="LDP49" s="81"/>
      <c r="LDQ49" s="81"/>
      <c r="LDR49" s="81"/>
      <c r="LDS49" s="81"/>
      <c r="LDT49" s="81"/>
      <c r="LDU49" s="81"/>
      <c r="LDV49" s="81"/>
      <c r="LDW49" s="81"/>
      <c r="LDX49" s="81"/>
      <c r="LDY49" s="81"/>
      <c r="LDZ49" s="81"/>
      <c r="LEA49" s="81"/>
      <c r="LEB49" s="81"/>
      <c r="LEC49" s="81"/>
      <c r="LED49" s="81"/>
      <c r="LEE49" s="81"/>
      <c r="LEF49" s="81"/>
      <c r="LEG49" s="81"/>
      <c r="LEH49" s="81"/>
      <c r="LEI49" s="81"/>
      <c r="LEJ49" s="81"/>
      <c r="LEK49" s="81"/>
      <c r="LEL49" s="81"/>
      <c r="LEM49" s="81"/>
      <c r="LEN49" s="81"/>
      <c r="LEO49" s="81"/>
      <c r="LEP49" s="81"/>
      <c r="LEQ49" s="81"/>
      <c r="LER49" s="81"/>
      <c r="LES49" s="81"/>
      <c r="LET49" s="81"/>
      <c r="LEU49" s="81"/>
      <c r="LEV49" s="81"/>
      <c r="LEW49" s="81"/>
      <c r="LEX49" s="81"/>
      <c r="LEY49" s="81"/>
      <c r="LEZ49" s="81"/>
      <c r="LFA49" s="81"/>
      <c r="LFB49" s="81"/>
      <c r="LFC49" s="81"/>
      <c r="LFD49" s="81"/>
      <c r="LFE49" s="81"/>
      <c r="LFF49" s="81"/>
      <c r="LFG49" s="81"/>
      <c r="LFH49" s="81"/>
      <c r="LFI49" s="81"/>
      <c r="LFJ49" s="81"/>
      <c r="LFK49" s="81"/>
      <c r="LFL49" s="81"/>
      <c r="LFM49" s="81"/>
      <c r="LFN49" s="81"/>
      <c r="LFO49" s="81"/>
      <c r="LFP49" s="81"/>
      <c r="LFQ49" s="81"/>
      <c r="LFR49" s="81"/>
      <c r="LFS49" s="81"/>
      <c r="LFT49" s="81"/>
      <c r="LFU49" s="81"/>
      <c r="LFV49" s="81"/>
      <c r="LFW49" s="81"/>
      <c r="LFX49" s="81"/>
      <c r="LFY49" s="81"/>
      <c r="LFZ49" s="81"/>
      <c r="LGA49" s="81"/>
      <c r="LGB49" s="81"/>
      <c r="LGC49" s="81"/>
      <c r="LGD49" s="81"/>
      <c r="LGE49" s="81"/>
      <c r="LGF49" s="81"/>
      <c r="LGG49" s="81"/>
      <c r="LGH49" s="81"/>
      <c r="LGI49" s="81"/>
      <c r="LGJ49" s="81"/>
      <c r="LGK49" s="81"/>
      <c r="LGL49" s="81"/>
      <c r="LGM49" s="81"/>
      <c r="LGN49" s="81"/>
      <c r="LGO49" s="81"/>
      <c r="LGP49" s="81"/>
      <c r="LGQ49" s="81"/>
      <c r="LGR49" s="81"/>
      <c r="LGS49" s="81"/>
      <c r="LGT49" s="81"/>
      <c r="LGU49" s="81"/>
      <c r="LGV49" s="81"/>
      <c r="LGW49" s="81"/>
      <c r="LGX49" s="81"/>
      <c r="LGY49" s="81"/>
      <c r="LGZ49" s="81"/>
      <c r="LHA49" s="81"/>
      <c r="LHB49" s="81"/>
      <c r="LHC49" s="81"/>
      <c r="LHD49" s="81"/>
      <c r="LHE49" s="81"/>
      <c r="LHF49" s="81"/>
      <c r="LHG49" s="81"/>
      <c r="LHH49" s="81"/>
      <c r="LHI49" s="81"/>
      <c r="LHJ49" s="81"/>
      <c r="LHK49" s="81"/>
      <c r="LHL49" s="81"/>
      <c r="LHM49" s="81"/>
      <c r="LHN49" s="81"/>
      <c r="LHO49" s="81"/>
      <c r="LHP49" s="81"/>
      <c r="LHQ49" s="81"/>
      <c r="LHR49" s="81"/>
      <c r="LHS49" s="81"/>
      <c r="LHT49" s="81"/>
      <c r="LHU49" s="81"/>
      <c r="LHV49" s="81"/>
      <c r="LHW49" s="81"/>
      <c r="LHX49" s="81"/>
      <c r="LHY49" s="81"/>
      <c r="LHZ49" s="81"/>
      <c r="LIA49" s="81"/>
      <c r="LIB49" s="81"/>
      <c r="LIC49" s="81"/>
      <c r="LID49" s="81"/>
      <c r="LIE49" s="81"/>
      <c r="LIF49" s="81"/>
      <c r="LIG49" s="81"/>
      <c r="LIH49" s="81"/>
      <c r="LII49" s="81"/>
      <c r="LIJ49" s="81"/>
      <c r="LIK49" s="81"/>
      <c r="LIL49" s="81"/>
      <c r="LIM49" s="81"/>
      <c r="LIN49" s="81"/>
      <c r="LIO49" s="81"/>
      <c r="LIP49" s="81"/>
      <c r="LIQ49" s="81"/>
      <c r="LIR49" s="81"/>
      <c r="LIS49" s="81"/>
      <c r="LIT49" s="81"/>
      <c r="LIU49" s="81"/>
      <c r="LIV49" s="81"/>
      <c r="LIW49" s="81"/>
      <c r="LIX49" s="81"/>
      <c r="LIY49" s="81"/>
      <c r="LIZ49" s="81"/>
      <c r="LJA49" s="81"/>
      <c r="LJB49" s="81"/>
      <c r="LJC49" s="81"/>
      <c r="LJD49" s="81"/>
      <c r="LJE49" s="81"/>
      <c r="LJF49" s="81"/>
      <c r="LJG49" s="81"/>
      <c r="LJH49" s="81"/>
      <c r="LJI49" s="81"/>
      <c r="LJJ49" s="81"/>
      <c r="LJK49" s="81"/>
      <c r="LJL49" s="81"/>
      <c r="LJM49" s="81"/>
      <c r="LJN49" s="81"/>
      <c r="LJO49" s="81"/>
      <c r="LJP49" s="81"/>
      <c r="LJQ49" s="81"/>
      <c r="LJR49" s="81"/>
      <c r="LJS49" s="81"/>
      <c r="LJT49" s="81"/>
      <c r="LJU49" s="81"/>
      <c r="LJV49" s="81"/>
      <c r="LJW49" s="81"/>
      <c r="LJX49" s="81"/>
      <c r="LJY49" s="81"/>
      <c r="LJZ49" s="81"/>
      <c r="LKA49" s="81"/>
      <c r="LKB49" s="81"/>
      <c r="LKC49" s="81"/>
      <c r="LKD49" s="81"/>
      <c r="LKE49" s="81"/>
      <c r="LKF49" s="81"/>
      <c r="LKG49" s="81"/>
      <c r="LKH49" s="81"/>
      <c r="LKI49" s="81"/>
      <c r="LKJ49" s="81"/>
      <c r="LKK49" s="81"/>
      <c r="LKL49" s="81"/>
      <c r="LKM49" s="81"/>
      <c r="LKN49" s="81"/>
      <c r="LKO49" s="81"/>
      <c r="LKP49" s="81"/>
      <c r="LKQ49" s="81"/>
      <c r="LKR49" s="81"/>
      <c r="LKS49" s="81"/>
      <c r="LKT49" s="81"/>
      <c r="LKU49" s="81"/>
      <c r="LKV49" s="81"/>
      <c r="LKW49" s="81"/>
      <c r="LKX49" s="81"/>
      <c r="LKY49" s="81"/>
      <c r="LKZ49" s="81"/>
      <c r="LLA49" s="81"/>
      <c r="LLB49" s="81"/>
      <c r="LLC49" s="81"/>
      <c r="LLD49" s="81"/>
      <c r="LLE49" s="81"/>
      <c r="LLF49" s="81"/>
      <c r="LLG49" s="81"/>
      <c r="LLH49" s="81"/>
      <c r="LLI49" s="81"/>
      <c r="LLJ49" s="81"/>
      <c r="LLK49" s="81"/>
      <c r="LLL49" s="81"/>
      <c r="LLM49" s="81"/>
      <c r="LLN49" s="81"/>
      <c r="LLO49" s="81"/>
      <c r="LLP49" s="81"/>
      <c r="LLQ49" s="81"/>
      <c r="LLR49" s="81"/>
      <c r="LLS49" s="81"/>
      <c r="LLT49" s="81"/>
      <c r="LLU49" s="81"/>
      <c r="LLV49" s="81"/>
      <c r="LLW49" s="81"/>
      <c r="LLX49" s="81"/>
      <c r="LLY49" s="81"/>
      <c r="LLZ49" s="81"/>
      <c r="LMA49" s="81"/>
      <c r="LMB49" s="81"/>
      <c r="LMC49" s="81"/>
      <c r="LMD49" s="81"/>
      <c r="LME49" s="81"/>
      <c r="LMF49" s="81"/>
      <c r="LMG49" s="81"/>
      <c r="LMH49" s="81"/>
      <c r="LMI49" s="81"/>
      <c r="LMJ49" s="81"/>
      <c r="LMK49" s="81"/>
      <c r="LML49" s="81"/>
      <c r="LMM49" s="81"/>
      <c r="LMN49" s="81"/>
      <c r="LMO49" s="81"/>
      <c r="LMP49" s="81"/>
      <c r="LMQ49" s="81"/>
      <c r="LMR49" s="81"/>
      <c r="LMS49" s="81"/>
      <c r="LMT49" s="81"/>
      <c r="LMU49" s="81"/>
      <c r="LMV49" s="81"/>
      <c r="LMW49" s="81"/>
      <c r="LMX49" s="81"/>
      <c r="LMY49" s="81"/>
      <c r="LMZ49" s="81"/>
      <c r="LNA49" s="81"/>
      <c r="LNB49" s="81"/>
      <c r="LNC49" s="81"/>
      <c r="LND49" s="81"/>
      <c r="LNE49" s="81"/>
      <c r="LNF49" s="81"/>
      <c r="LNG49" s="81"/>
      <c r="LNH49" s="81"/>
      <c r="LNI49" s="81"/>
      <c r="LNJ49" s="81"/>
      <c r="LNK49" s="81"/>
      <c r="LNL49" s="81"/>
      <c r="LNM49" s="81"/>
      <c r="LNN49" s="81"/>
      <c r="LNO49" s="81"/>
      <c r="LNP49" s="81"/>
      <c r="LNQ49" s="81"/>
      <c r="LNR49" s="81"/>
      <c r="LNS49" s="81"/>
      <c r="LNT49" s="81"/>
      <c r="LNU49" s="81"/>
      <c r="LNV49" s="81"/>
      <c r="LNW49" s="81"/>
      <c r="LNX49" s="81"/>
      <c r="LNY49" s="81"/>
      <c r="LNZ49" s="81"/>
      <c r="LOA49" s="81"/>
      <c r="LOB49" s="81"/>
      <c r="LOC49" s="81"/>
      <c r="LOD49" s="81"/>
      <c r="LOE49" s="81"/>
      <c r="LOF49" s="81"/>
      <c r="LOG49" s="81"/>
      <c r="LOH49" s="81"/>
      <c r="LOI49" s="81"/>
      <c r="LOJ49" s="81"/>
      <c r="LOK49" s="81"/>
      <c r="LOL49" s="81"/>
      <c r="LOM49" s="81"/>
      <c r="LON49" s="81"/>
      <c r="LOO49" s="81"/>
      <c r="LOP49" s="81"/>
      <c r="LOQ49" s="81"/>
      <c r="LOR49" s="81"/>
      <c r="LOS49" s="81"/>
      <c r="LOT49" s="81"/>
      <c r="LOU49" s="81"/>
      <c r="LOV49" s="81"/>
      <c r="LOW49" s="81"/>
      <c r="LOX49" s="81"/>
      <c r="LOY49" s="81"/>
      <c r="LOZ49" s="81"/>
      <c r="LPA49" s="81"/>
      <c r="LPB49" s="81"/>
      <c r="LPC49" s="81"/>
      <c r="LPD49" s="81"/>
      <c r="LPE49" s="81"/>
      <c r="LPF49" s="81"/>
      <c r="LPG49" s="81"/>
      <c r="LPH49" s="81"/>
      <c r="LPI49" s="81"/>
      <c r="LPJ49" s="81"/>
      <c r="LPK49" s="81"/>
      <c r="LPL49" s="81"/>
      <c r="LPM49" s="81"/>
      <c r="LPN49" s="81"/>
      <c r="LPO49" s="81"/>
      <c r="LPP49" s="81"/>
      <c r="LPQ49" s="81"/>
      <c r="LPR49" s="81"/>
      <c r="LPS49" s="81"/>
      <c r="LPT49" s="81"/>
      <c r="LPU49" s="81"/>
      <c r="LPV49" s="81"/>
      <c r="LPW49" s="81"/>
      <c r="LPX49" s="81"/>
      <c r="LPY49" s="81"/>
      <c r="LPZ49" s="81"/>
      <c r="LQA49" s="81"/>
      <c r="LQB49" s="81"/>
      <c r="LQC49" s="81"/>
      <c r="LQD49" s="81"/>
      <c r="LQE49" s="81"/>
      <c r="LQF49" s="81"/>
      <c r="LQG49" s="81"/>
      <c r="LQH49" s="81"/>
      <c r="LQI49" s="81"/>
      <c r="LQJ49" s="81"/>
      <c r="LQK49" s="81"/>
      <c r="LQL49" s="81"/>
      <c r="LQM49" s="81"/>
      <c r="LQN49" s="81"/>
      <c r="LQO49" s="81"/>
      <c r="LQP49" s="81"/>
      <c r="LQQ49" s="81"/>
      <c r="LQR49" s="81"/>
      <c r="LQS49" s="81"/>
      <c r="LQT49" s="81"/>
      <c r="LQU49" s="81"/>
      <c r="LQV49" s="81"/>
      <c r="LQW49" s="81"/>
      <c r="LQX49" s="81"/>
      <c r="LQY49" s="81"/>
      <c r="LQZ49" s="81"/>
      <c r="LRA49" s="81"/>
      <c r="LRB49" s="81"/>
      <c r="LRC49" s="81"/>
      <c r="LRD49" s="81"/>
      <c r="LRE49" s="81"/>
      <c r="LRF49" s="81"/>
      <c r="LRG49" s="81"/>
      <c r="LRH49" s="81"/>
      <c r="LRI49" s="81"/>
      <c r="LRJ49" s="81"/>
      <c r="LRK49" s="81"/>
      <c r="LRL49" s="81"/>
      <c r="LRM49" s="81"/>
      <c r="LRN49" s="81"/>
      <c r="LRO49" s="81"/>
      <c r="LRP49" s="81"/>
      <c r="LRQ49" s="81"/>
      <c r="LRR49" s="81"/>
      <c r="LRS49" s="81"/>
      <c r="LRT49" s="81"/>
      <c r="LRU49" s="81"/>
      <c r="LRV49" s="81"/>
      <c r="LRW49" s="81"/>
      <c r="LRX49" s="81"/>
      <c r="LRY49" s="81"/>
      <c r="LRZ49" s="81"/>
      <c r="LSA49" s="81"/>
      <c r="LSB49" s="81"/>
      <c r="LSC49" s="81"/>
      <c r="LSD49" s="81"/>
      <c r="LSE49" s="81"/>
      <c r="LSF49" s="81"/>
      <c r="LSG49" s="81"/>
      <c r="LSH49" s="81"/>
      <c r="LSI49" s="81"/>
      <c r="LSJ49" s="81"/>
      <c r="LSK49" s="81"/>
      <c r="LSL49" s="81"/>
      <c r="LSM49" s="81"/>
      <c r="LSN49" s="81"/>
      <c r="LSO49" s="81"/>
      <c r="LSP49" s="81"/>
      <c r="LSQ49" s="81"/>
      <c r="LSR49" s="81"/>
      <c r="LSS49" s="81"/>
      <c r="LST49" s="81"/>
      <c r="LSU49" s="81"/>
      <c r="LSV49" s="81"/>
      <c r="LSW49" s="81"/>
      <c r="LSX49" s="81"/>
      <c r="LSY49" s="81"/>
      <c r="LSZ49" s="81"/>
      <c r="LTA49" s="81"/>
      <c r="LTB49" s="81"/>
      <c r="LTC49" s="81"/>
      <c r="LTD49" s="81"/>
      <c r="LTE49" s="81"/>
      <c r="LTF49" s="81"/>
      <c r="LTG49" s="81"/>
      <c r="LTH49" s="81"/>
      <c r="LTI49" s="81"/>
      <c r="LTJ49" s="81"/>
      <c r="LTK49" s="81"/>
      <c r="LTL49" s="81"/>
      <c r="LTM49" s="81"/>
      <c r="LTN49" s="81"/>
      <c r="LTO49" s="81"/>
      <c r="LTP49" s="81"/>
      <c r="LTQ49" s="81"/>
      <c r="LTR49" s="81"/>
      <c r="LTS49" s="81"/>
      <c r="LTT49" s="81"/>
      <c r="LTU49" s="81"/>
      <c r="LTV49" s="81"/>
      <c r="LTW49" s="81"/>
      <c r="LTX49" s="81"/>
      <c r="LTY49" s="81"/>
      <c r="LTZ49" s="81"/>
      <c r="LUA49" s="81"/>
      <c r="LUB49" s="81"/>
      <c r="LUC49" s="81"/>
      <c r="LUD49" s="81"/>
      <c r="LUE49" s="81"/>
      <c r="LUF49" s="81"/>
      <c r="LUG49" s="81"/>
      <c r="LUH49" s="81"/>
      <c r="LUI49" s="81"/>
      <c r="LUJ49" s="81"/>
      <c r="LUK49" s="81"/>
      <c r="LUL49" s="81"/>
      <c r="LUM49" s="81"/>
      <c r="LUN49" s="81"/>
      <c r="LUO49" s="81"/>
      <c r="LUP49" s="81"/>
      <c r="LUQ49" s="81"/>
      <c r="LUR49" s="81"/>
      <c r="LUS49" s="81"/>
      <c r="LUT49" s="81"/>
      <c r="LUU49" s="81"/>
      <c r="LUV49" s="81"/>
      <c r="LUW49" s="81"/>
      <c r="LUX49" s="81"/>
      <c r="LUY49" s="81"/>
      <c r="LUZ49" s="81"/>
      <c r="LVA49" s="81"/>
      <c r="LVB49" s="81"/>
      <c r="LVC49" s="81"/>
      <c r="LVD49" s="81"/>
      <c r="LVE49" s="81"/>
      <c r="LVF49" s="81"/>
      <c r="LVG49" s="81"/>
      <c r="LVH49" s="81"/>
      <c r="LVI49" s="81"/>
      <c r="LVJ49" s="81"/>
      <c r="LVK49" s="81"/>
      <c r="LVL49" s="81"/>
      <c r="LVM49" s="81"/>
      <c r="LVN49" s="81"/>
      <c r="LVO49" s="81"/>
      <c r="LVP49" s="81"/>
      <c r="LVQ49" s="81"/>
      <c r="LVR49" s="81"/>
      <c r="LVS49" s="81"/>
      <c r="LVT49" s="81"/>
      <c r="LVU49" s="81"/>
      <c r="LVV49" s="81"/>
      <c r="LVW49" s="81"/>
      <c r="LVX49" s="81"/>
      <c r="LVY49" s="81"/>
      <c r="LVZ49" s="81"/>
      <c r="LWA49" s="81"/>
      <c r="LWB49" s="81"/>
      <c r="LWC49" s="81"/>
      <c r="LWD49" s="81"/>
      <c r="LWE49" s="81"/>
      <c r="LWF49" s="81"/>
      <c r="LWG49" s="81"/>
      <c r="LWH49" s="81"/>
      <c r="LWI49" s="81"/>
      <c r="LWJ49" s="81"/>
      <c r="LWK49" s="81"/>
      <c r="LWL49" s="81"/>
      <c r="LWM49" s="81"/>
      <c r="LWN49" s="81"/>
      <c r="LWO49" s="81"/>
      <c r="LWP49" s="81"/>
      <c r="LWQ49" s="81"/>
      <c r="LWR49" s="81"/>
      <c r="LWS49" s="81"/>
      <c r="LWT49" s="81"/>
      <c r="LWU49" s="81"/>
      <c r="LWV49" s="81"/>
      <c r="LWW49" s="81"/>
      <c r="LWX49" s="81"/>
      <c r="LWY49" s="81"/>
      <c r="LWZ49" s="81"/>
      <c r="LXA49" s="81"/>
      <c r="LXB49" s="81"/>
      <c r="LXC49" s="81"/>
      <c r="LXD49" s="81"/>
      <c r="LXE49" s="81"/>
      <c r="LXF49" s="81"/>
      <c r="LXG49" s="81"/>
      <c r="LXH49" s="81"/>
      <c r="LXI49" s="81"/>
      <c r="LXJ49" s="81"/>
      <c r="LXK49" s="81"/>
      <c r="LXL49" s="81"/>
      <c r="LXM49" s="81"/>
      <c r="LXN49" s="81"/>
      <c r="LXO49" s="81"/>
      <c r="LXP49" s="81"/>
      <c r="LXQ49" s="81"/>
      <c r="LXR49" s="81"/>
      <c r="LXS49" s="81"/>
      <c r="LXT49" s="81"/>
      <c r="LXU49" s="81"/>
      <c r="LXV49" s="81"/>
      <c r="LXW49" s="81"/>
      <c r="LXX49" s="81"/>
      <c r="LXY49" s="81"/>
      <c r="LXZ49" s="81"/>
      <c r="LYA49" s="81"/>
      <c r="LYB49" s="81"/>
      <c r="LYC49" s="81"/>
      <c r="LYD49" s="81"/>
      <c r="LYE49" s="81"/>
      <c r="LYF49" s="81"/>
      <c r="LYG49" s="81"/>
      <c r="LYH49" s="81"/>
      <c r="LYI49" s="81"/>
      <c r="LYJ49" s="81"/>
      <c r="LYK49" s="81"/>
      <c r="LYL49" s="81"/>
      <c r="LYM49" s="81"/>
      <c r="LYN49" s="81"/>
      <c r="LYO49" s="81"/>
      <c r="LYP49" s="81"/>
      <c r="LYQ49" s="81"/>
      <c r="LYR49" s="81"/>
      <c r="LYS49" s="81"/>
      <c r="LYT49" s="81"/>
      <c r="LYU49" s="81"/>
      <c r="LYV49" s="81"/>
      <c r="LYW49" s="81"/>
      <c r="LYX49" s="81"/>
      <c r="LYY49" s="81"/>
      <c r="LYZ49" s="81"/>
      <c r="LZA49" s="81"/>
      <c r="LZB49" s="81"/>
      <c r="LZC49" s="81"/>
      <c r="LZD49" s="81"/>
      <c r="LZE49" s="81"/>
      <c r="LZF49" s="81"/>
      <c r="LZG49" s="81"/>
      <c r="LZH49" s="81"/>
      <c r="LZI49" s="81"/>
      <c r="LZJ49" s="81"/>
      <c r="LZK49" s="81"/>
      <c r="LZL49" s="81"/>
      <c r="LZM49" s="81"/>
      <c r="LZN49" s="81"/>
      <c r="LZO49" s="81"/>
      <c r="LZP49" s="81"/>
      <c r="LZQ49" s="81"/>
      <c r="LZR49" s="81"/>
      <c r="LZS49" s="81"/>
      <c r="LZT49" s="81"/>
      <c r="LZU49" s="81"/>
      <c r="LZV49" s="81"/>
      <c r="LZW49" s="81"/>
      <c r="LZX49" s="81"/>
      <c r="LZY49" s="81"/>
      <c r="LZZ49" s="81"/>
      <c r="MAA49" s="81"/>
      <c r="MAB49" s="81"/>
      <c r="MAC49" s="81"/>
      <c r="MAD49" s="81"/>
      <c r="MAE49" s="81"/>
      <c r="MAF49" s="81"/>
      <c r="MAG49" s="81"/>
      <c r="MAH49" s="81"/>
      <c r="MAI49" s="81"/>
      <c r="MAJ49" s="81"/>
      <c r="MAK49" s="81"/>
      <c r="MAL49" s="81"/>
      <c r="MAM49" s="81"/>
      <c r="MAN49" s="81"/>
      <c r="MAO49" s="81"/>
      <c r="MAP49" s="81"/>
      <c r="MAQ49" s="81"/>
      <c r="MAR49" s="81"/>
      <c r="MAS49" s="81"/>
      <c r="MAT49" s="81"/>
      <c r="MAU49" s="81"/>
      <c r="MAV49" s="81"/>
      <c r="MAW49" s="81"/>
      <c r="MAX49" s="81"/>
      <c r="MAY49" s="81"/>
      <c r="MAZ49" s="81"/>
      <c r="MBA49" s="81"/>
      <c r="MBB49" s="81"/>
      <c r="MBC49" s="81"/>
      <c r="MBD49" s="81"/>
      <c r="MBE49" s="81"/>
      <c r="MBF49" s="81"/>
      <c r="MBG49" s="81"/>
      <c r="MBH49" s="81"/>
      <c r="MBI49" s="81"/>
      <c r="MBJ49" s="81"/>
      <c r="MBK49" s="81"/>
      <c r="MBL49" s="81"/>
      <c r="MBM49" s="81"/>
      <c r="MBN49" s="81"/>
      <c r="MBO49" s="81"/>
      <c r="MBP49" s="81"/>
      <c r="MBQ49" s="81"/>
      <c r="MBR49" s="81"/>
      <c r="MBS49" s="81"/>
      <c r="MBT49" s="81"/>
      <c r="MBU49" s="81"/>
      <c r="MBV49" s="81"/>
      <c r="MBW49" s="81"/>
      <c r="MBX49" s="81"/>
      <c r="MBY49" s="81"/>
      <c r="MBZ49" s="81"/>
      <c r="MCA49" s="81"/>
      <c r="MCB49" s="81"/>
      <c r="MCC49" s="81"/>
      <c r="MCD49" s="81"/>
      <c r="MCE49" s="81"/>
      <c r="MCF49" s="81"/>
      <c r="MCG49" s="81"/>
      <c r="MCH49" s="81"/>
      <c r="MCI49" s="81"/>
      <c r="MCJ49" s="81"/>
      <c r="MCK49" s="81"/>
      <c r="MCL49" s="81"/>
      <c r="MCM49" s="81"/>
      <c r="MCN49" s="81"/>
      <c r="MCO49" s="81"/>
      <c r="MCP49" s="81"/>
      <c r="MCQ49" s="81"/>
      <c r="MCR49" s="81"/>
      <c r="MCS49" s="81"/>
      <c r="MCT49" s="81"/>
      <c r="MCU49" s="81"/>
      <c r="MCV49" s="81"/>
      <c r="MCW49" s="81"/>
      <c r="MCX49" s="81"/>
      <c r="MCY49" s="81"/>
      <c r="MCZ49" s="81"/>
      <c r="MDA49" s="81"/>
      <c r="MDB49" s="81"/>
      <c r="MDC49" s="81"/>
      <c r="MDD49" s="81"/>
      <c r="MDE49" s="81"/>
      <c r="MDF49" s="81"/>
      <c r="MDG49" s="81"/>
      <c r="MDH49" s="81"/>
      <c r="MDI49" s="81"/>
      <c r="MDJ49" s="81"/>
      <c r="MDK49" s="81"/>
      <c r="MDL49" s="81"/>
      <c r="MDM49" s="81"/>
      <c r="MDN49" s="81"/>
      <c r="MDO49" s="81"/>
      <c r="MDP49" s="81"/>
      <c r="MDQ49" s="81"/>
      <c r="MDR49" s="81"/>
      <c r="MDS49" s="81"/>
      <c r="MDT49" s="81"/>
      <c r="MDU49" s="81"/>
      <c r="MDV49" s="81"/>
      <c r="MDW49" s="81"/>
      <c r="MDX49" s="81"/>
      <c r="MDY49" s="81"/>
      <c r="MDZ49" s="81"/>
      <c r="MEA49" s="81"/>
      <c r="MEB49" s="81"/>
      <c r="MEC49" s="81"/>
      <c r="MED49" s="81"/>
      <c r="MEE49" s="81"/>
      <c r="MEF49" s="81"/>
      <c r="MEG49" s="81"/>
      <c r="MEH49" s="81"/>
      <c r="MEI49" s="81"/>
      <c r="MEJ49" s="81"/>
      <c r="MEK49" s="81"/>
      <c r="MEL49" s="81"/>
      <c r="MEM49" s="81"/>
      <c r="MEN49" s="81"/>
      <c r="MEO49" s="81"/>
      <c r="MEP49" s="81"/>
      <c r="MEQ49" s="81"/>
      <c r="MER49" s="81"/>
      <c r="MES49" s="81"/>
      <c r="MET49" s="81"/>
      <c r="MEU49" s="81"/>
      <c r="MEV49" s="81"/>
      <c r="MEW49" s="81"/>
      <c r="MEX49" s="81"/>
      <c r="MEY49" s="81"/>
      <c r="MEZ49" s="81"/>
      <c r="MFA49" s="81"/>
      <c r="MFB49" s="81"/>
      <c r="MFC49" s="81"/>
      <c r="MFD49" s="81"/>
      <c r="MFE49" s="81"/>
      <c r="MFF49" s="81"/>
      <c r="MFG49" s="81"/>
      <c r="MFH49" s="81"/>
      <c r="MFI49" s="81"/>
      <c r="MFJ49" s="81"/>
      <c r="MFK49" s="81"/>
      <c r="MFL49" s="81"/>
      <c r="MFM49" s="81"/>
      <c r="MFN49" s="81"/>
      <c r="MFO49" s="81"/>
      <c r="MFP49" s="81"/>
      <c r="MFQ49" s="81"/>
      <c r="MFR49" s="81"/>
      <c r="MFS49" s="81"/>
      <c r="MFT49" s="81"/>
      <c r="MFU49" s="81"/>
      <c r="MFV49" s="81"/>
      <c r="MFW49" s="81"/>
      <c r="MFX49" s="81"/>
      <c r="MFY49" s="81"/>
      <c r="MFZ49" s="81"/>
      <c r="MGA49" s="81"/>
      <c r="MGB49" s="81"/>
      <c r="MGC49" s="81"/>
      <c r="MGD49" s="81"/>
      <c r="MGE49" s="81"/>
      <c r="MGF49" s="81"/>
      <c r="MGG49" s="81"/>
      <c r="MGH49" s="81"/>
      <c r="MGI49" s="81"/>
      <c r="MGJ49" s="81"/>
      <c r="MGK49" s="81"/>
      <c r="MGL49" s="81"/>
      <c r="MGM49" s="81"/>
      <c r="MGN49" s="81"/>
      <c r="MGO49" s="81"/>
      <c r="MGP49" s="81"/>
      <c r="MGQ49" s="81"/>
      <c r="MGR49" s="81"/>
      <c r="MGS49" s="81"/>
      <c r="MGT49" s="81"/>
      <c r="MGU49" s="81"/>
      <c r="MGV49" s="81"/>
      <c r="MGW49" s="81"/>
      <c r="MGX49" s="81"/>
      <c r="MGY49" s="81"/>
      <c r="MGZ49" s="81"/>
      <c r="MHA49" s="81"/>
      <c r="MHB49" s="81"/>
      <c r="MHC49" s="81"/>
      <c r="MHD49" s="81"/>
      <c r="MHE49" s="81"/>
      <c r="MHF49" s="81"/>
      <c r="MHG49" s="81"/>
      <c r="MHH49" s="81"/>
      <c r="MHI49" s="81"/>
      <c r="MHJ49" s="81"/>
      <c r="MHK49" s="81"/>
      <c r="MHL49" s="81"/>
      <c r="MHM49" s="81"/>
      <c r="MHN49" s="81"/>
      <c r="MHO49" s="81"/>
      <c r="MHP49" s="81"/>
      <c r="MHQ49" s="81"/>
      <c r="MHR49" s="81"/>
      <c r="MHS49" s="81"/>
      <c r="MHT49" s="81"/>
      <c r="MHU49" s="81"/>
      <c r="MHV49" s="81"/>
      <c r="MHW49" s="81"/>
      <c r="MHX49" s="81"/>
      <c r="MHY49" s="81"/>
      <c r="MHZ49" s="81"/>
      <c r="MIA49" s="81"/>
      <c r="MIB49" s="81"/>
      <c r="MIC49" s="81"/>
      <c r="MID49" s="81"/>
      <c r="MIE49" s="81"/>
      <c r="MIF49" s="81"/>
      <c r="MIG49" s="81"/>
      <c r="MIH49" s="81"/>
      <c r="MII49" s="81"/>
      <c r="MIJ49" s="81"/>
      <c r="MIK49" s="81"/>
      <c r="MIL49" s="81"/>
      <c r="MIM49" s="81"/>
      <c r="MIN49" s="81"/>
      <c r="MIO49" s="81"/>
      <c r="MIP49" s="81"/>
      <c r="MIQ49" s="81"/>
      <c r="MIR49" s="81"/>
      <c r="MIS49" s="81"/>
      <c r="MIT49" s="81"/>
      <c r="MIU49" s="81"/>
      <c r="MIV49" s="81"/>
      <c r="MIW49" s="81"/>
      <c r="MIX49" s="81"/>
      <c r="MIY49" s="81"/>
      <c r="MIZ49" s="81"/>
      <c r="MJA49" s="81"/>
      <c r="MJB49" s="81"/>
      <c r="MJC49" s="81"/>
      <c r="MJD49" s="81"/>
      <c r="MJE49" s="81"/>
      <c r="MJF49" s="81"/>
      <c r="MJG49" s="81"/>
      <c r="MJH49" s="81"/>
      <c r="MJI49" s="81"/>
      <c r="MJJ49" s="81"/>
      <c r="MJK49" s="81"/>
      <c r="MJL49" s="81"/>
      <c r="MJM49" s="81"/>
      <c r="MJN49" s="81"/>
      <c r="MJO49" s="81"/>
      <c r="MJP49" s="81"/>
      <c r="MJQ49" s="81"/>
      <c r="MJR49" s="81"/>
      <c r="MJS49" s="81"/>
      <c r="MJT49" s="81"/>
      <c r="MJU49" s="81"/>
      <c r="MJV49" s="81"/>
      <c r="MJW49" s="81"/>
      <c r="MJX49" s="81"/>
      <c r="MJY49" s="81"/>
      <c r="MJZ49" s="81"/>
      <c r="MKA49" s="81"/>
      <c r="MKB49" s="81"/>
      <c r="MKC49" s="81"/>
      <c r="MKD49" s="81"/>
      <c r="MKE49" s="81"/>
      <c r="MKF49" s="81"/>
      <c r="MKG49" s="81"/>
      <c r="MKH49" s="81"/>
      <c r="MKI49" s="81"/>
      <c r="MKJ49" s="81"/>
      <c r="MKK49" s="81"/>
      <c r="MKL49" s="81"/>
      <c r="MKM49" s="81"/>
      <c r="MKN49" s="81"/>
      <c r="MKO49" s="81"/>
      <c r="MKP49" s="81"/>
      <c r="MKQ49" s="81"/>
      <c r="MKR49" s="81"/>
      <c r="MKS49" s="81"/>
      <c r="MKT49" s="81"/>
      <c r="MKU49" s="81"/>
      <c r="MKV49" s="81"/>
      <c r="MKW49" s="81"/>
      <c r="MKX49" s="81"/>
      <c r="MKY49" s="81"/>
      <c r="MKZ49" s="81"/>
      <c r="MLA49" s="81"/>
      <c r="MLB49" s="81"/>
      <c r="MLC49" s="81"/>
      <c r="MLD49" s="81"/>
      <c r="MLE49" s="81"/>
      <c r="MLF49" s="81"/>
      <c r="MLG49" s="81"/>
      <c r="MLH49" s="81"/>
      <c r="MLI49" s="81"/>
      <c r="MLJ49" s="81"/>
      <c r="MLK49" s="81"/>
      <c r="MLL49" s="81"/>
      <c r="MLM49" s="81"/>
      <c r="MLN49" s="81"/>
      <c r="MLO49" s="81"/>
      <c r="MLP49" s="81"/>
      <c r="MLQ49" s="81"/>
      <c r="MLR49" s="81"/>
      <c r="MLS49" s="81"/>
      <c r="MLT49" s="81"/>
      <c r="MLU49" s="81"/>
      <c r="MLV49" s="81"/>
      <c r="MLW49" s="81"/>
      <c r="MLX49" s="81"/>
      <c r="MLY49" s="81"/>
      <c r="MLZ49" s="81"/>
      <c r="MMA49" s="81"/>
      <c r="MMB49" s="81"/>
      <c r="MMC49" s="81"/>
      <c r="MMD49" s="81"/>
      <c r="MME49" s="81"/>
      <c r="MMF49" s="81"/>
      <c r="MMG49" s="81"/>
      <c r="MMH49" s="81"/>
      <c r="MMI49" s="81"/>
      <c r="MMJ49" s="81"/>
      <c r="MMK49" s="81"/>
      <c r="MML49" s="81"/>
      <c r="MMM49" s="81"/>
      <c r="MMN49" s="81"/>
      <c r="MMO49" s="81"/>
      <c r="MMP49" s="81"/>
      <c r="MMQ49" s="81"/>
      <c r="MMR49" s="81"/>
      <c r="MMS49" s="81"/>
      <c r="MMT49" s="81"/>
      <c r="MMU49" s="81"/>
      <c r="MMV49" s="81"/>
      <c r="MMW49" s="81"/>
      <c r="MMX49" s="81"/>
      <c r="MMY49" s="81"/>
      <c r="MMZ49" s="81"/>
      <c r="MNA49" s="81"/>
      <c r="MNB49" s="81"/>
      <c r="MNC49" s="81"/>
      <c r="MND49" s="81"/>
      <c r="MNE49" s="81"/>
      <c r="MNF49" s="81"/>
      <c r="MNG49" s="81"/>
      <c r="MNH49" s="81"/>
      <c r="MNI49" s="81"/>
      <c r="MNJ49" s="81"/>
      <c r="MNK49" s="81"/>
      <c r="MNL49" s="81"/>
      <c r="MNM49" s="81"/>
      <c r="MNN49" s="81"/>
      <c r="MNO49" s="81"/>
      <c r="MNP49" s="81"/>
      <c r="MNQ49" s="81"/>
      <c r="MNR49" s="81"/>
      <c r="MNS49" s="81"/>
      <c r="MNT49" s="81"/>
      <c r="MNU49" s="81"/>
      <c r="MNV49" s="81"/>
      <c r="MNW49" s="81"/>
      <c r="MNX49" s="81"/>
      <c r="MNY49" s="81"/>
      <c r="MNZ49" s="81"/>
      <c r="MOA49" s="81"/>
      <c r="MOB49" s="81"/>
      <c r="MOC49" s="81"/>
      <c r="MOD49" s="81"/>
      <c r="MOE49" s="81"/>
      <c r="MOF49" s="81"/>
      <c r="MOG49" s="81"/>
      <c r="MOH49" s="81"/>
      <c r="MOI49" s="81"/>
      <c r="MOJ49" s="81"/>
      <c r="MOK49" s="81"/>
      <c r="MOL49" s="81"/>
      <c r="MOM49" s="81"/>
      <c r="MON49" s="81"/>
      <c r="MOO49" s="81"/>
      <c r="MOP49" s="81"/>
      <c r="MOQ49" s="81"/>
      <c r="MOR49" s="81"/>
      <c r="MOS49" s="81"/>
      <c r="MOT49" s="81"/>
      <c r="MOU49" s="81"/>
      <c r="MOV49" s="81"/>
      <c r="MOW49" s="81"/>
      <c r="MOX49" s="81"/>
      <c r="MOY49" s="81"/>
      <c r="MOZ49" s="81"/>
      <c r="MPA49" s="81"/>
      <c r="MPB49" s="81"/>
      <c r="MPC49" s="81"/>
      <c r="MPD49" s="81"/>
      <c r="MPE49" s="81"/>
      <c r="MPF49" s="81"/>
      <c r="MPG49" s="81"/>
      <c r="MPH49" s="81"/>
      <c r="MPI49" s="81"/>
      <c r="MPJ49" s="81"/>
      <c r="MPK49" s="81"/>
      <c r="MPL49" s="81"/>
      <c r="MPM49" s="81"/>
      <c r="MPN49" s="81"/>
      <c r="MPO49" s="81"/>
      <c r="MPP49" s="81"/>
      <c r="MPQ49" s="81"/>
      <c r="MPR49" s="81"/>
      <c r="MPS49" s="81"/>
      <c r="MPT49" s="81"/>
      <c r="MPU49" s="81"/>
      <c r="MPV49" s="81"/>
      <c r="MPW49" s="81"/>
      <c r="MPX49" s="81"/>
      <c r="MPY49" s="81"/>
      <c r="MPZ49" s="81"/>
      <c r="MQA49" s="81"/>
      <c r="MQB49" s="81"/>
      <c r="MQC49" s="81"/>
      <c r="MQD49" s="81"/>
      <c r="MQE49" s="81"/>
      <c r="MQF49" s="81"/>
      <c r="MQG49" s="81"/>
      <c r="MQH49" s="81"/>
      <c r="MQI49" s="81"/>
      <c r="MQJ49" s="81"/>
      <c r="MQK49" s="81"/>
      <c r="MQL49" s="81"/>
      <c r="MQM49" s="81"/>
      <c r="MQN49" s="81"/>
      <c r="MQO49" s="81"/>
      <c r="MQP49" s="81"/>
      <c r="MQQ49" s="81"/>
      <c r="MQR49" s="81"/>
      <c r="MQS49" s="81"/>
      <c r="MQT49" s="81"/>
      <c r="MQU49" s="81"/>
      <c r="MQV49" s="81"/>
      <c r="MQW49" s="81"/>
      <c r="MQX49" s="81"/>
      <c r="MQY49" s="81"/>
      <c r="MQZ49" s="81"/>
      <c r="MRA49" s="81"/>
      <c r="MRB49" s="81"/>
      <c r="MRC49" s="81"/>
      <c r="MRD49" s="81"/>
      <c r="MRE49" s="81"/>
      <c r="MRF49" s="81"/>
      <c r="MRG49" s="81"/>
      <c r="MRH49" s="81"/>
      <c r="MRI49" s="81"/>
      <c r="MRJ49" s="81"/>
      <c r="MRK49" s="81"/>
      <c r="MRL49" s="81"/>
      <c r="MRM49" s="81"/>
      <c r="MRN49" s="81"/>
      <c r="MRO49" s="81"/>
      <c r="MRP49" s="81"/>
      <c r="MRQ49" s="81"/>
      <c r="MRR49" s="81"/>
      <c r="MRS49" s="81"/>
      <c r="MRT49" s="81"/>
      <c r="MRU49" s="81"/>
      <c r="MRV49" s="81"/>
      <c r="MRW49" s="81"/>
      <c r="MRX49" s="81"/>
      <c r="MRY49" s="81"/>
      <c r="MRZ49" s="81"/>
      <c r="MSA49" s="81"/>
      <c r="MSB49" s="81"/>
      <c r="MSC49" s="81"/>
      <c r="MSD49" s="81"/>
      <c r="MSE49" s="81"/>
      <c r="MSF49" s="81"/>
      <c r="MSG49" s="81"/>
      <c r="MSH49" s="81"/>
      <c r="MSI49" s="81"/>
      <c r="MSJ49" s="81"/>
      <c r="MSK49" s="81"/>
      <c r="MSL49" s="81"/>
      <c r="MSM49" s="81"/>
      <c r="MSN49" s="81"/>
      <c r="MSO49" s="81"/>
      <c r="MSP49" s="81"/>
      <c r="MSQ49" s="81"/>
      <c r="MSR49" s="81"/>
      <c r="MSS49" s="81"/>
      <c r="MST49" s="81"/>
      <c r="MSU49" s="81"/>
      <c r="MSV49" s="81"/>
      <c r="MSW49" s="81"/>
      <c r="MSX49" s="81"/>
      <c r="MSY49" s="81"/>
      <c r="MSZ49" s="81"/>
      <c r="MTA49" s="81"/>
      <c r="MTB49" s="81"/>
      <c r="MTC49" s="81"/>
      <c r="MTD49" s="81"/>
      <c r="MTE49" s="81"/>
      <c r="MTF49" s="81"/>
      <c r="MTG49" s="81"/>
      <c r="MTH49" s="81"/>
      <c r="MTI49" s="81"/>
      <c r="MTJ49" s="81"/>
      <c r="MTK49" s="81"/>
      <c r="MTL49" s="81"/>
      <c r="MTM49" s="81"/>
      <c r="MTN49" s="81"/>
      <c r="MTO49" s="81"/>
      <c r="MTP49" s="81"/>
      <c r="MTQ49" s="81"/>
      <c r="MTR49" s="81"/>
      <c r="MTS49" s="81"/>
      <c r="MTT49" s="81"/>
      <c r="MTU49" s="81"/>
      <c r="MTV49" s="81"/>
      <c r="MTW49" s="81"/>
      <c r="MTX49" s="81"/>
      <c r="MTY49" s="81"/>
      <c r="MTZ49" s="81"/>
      <c r="MUA49" s="81"/>
      <c r="MUB49" s="81"/>
      <c r="MUC49" s="81"/>
      <c r="MUD49" s="81"/>
      <c r="MUE49" s="81"/>
      <c r="MUF49" s="81"/>
      <c r="MUG49" s="81"/>
      <c r="MUH49" s="81"/>
      <c r="MUI49" s="81"/>
      <c r="MUJ49" s="81"/>
      <c r="MUK49" s="81"/>
      <c r="MUL49" s="81"/>
      <c r="MUM49" s="81"/>
      <c r="MUN49" s="81"/>
      <c r="MUO49" s="81"/>
      <c r="MUP49" s="81"/>
      <c r="MUQ49" s="81"/>
      <c r="MUR49" s="81"/>
      <c r="MUS49" s="81"/>
      <c r="MUT49" s="81"/>
      <c r="MUU49" s="81"/>
      <c r="MUV49" s="81"/>
      <c r="MUW49" s="81"/>
      <c r="MUX49" s="81"/>
      <c r="MUY49" s="81"/>
      <c r="MUZ49" s="81"/>
      <c r="MVA49" s="81"/>
      <c r="MVB49" s="81"/>
      <c r="MVC49" s="81"/>
      <c r="MVD49" s="81"/>
      <c r="MVE49" s="81"/>
      <c r="MVF49" s="81"/>
      <c r="MVG49" s="81"/>
      <c r="MVH49" s="81"/>
      <c r="MVI49" s="81"/>
      <c r="MVJ49" s="81"/>
      <c r="MVK49" s="81"/>
      <c r="MVL49" s="81"/>
      <c r="MVM49" s="81"/>
      <c r="MVN49" s="81"/>
      <c r="MVO49" s="81"/>
      <c r="MVP49" s="81"/>
      <c r="MVQ49" s="81"/>
      <c r="MVR49" s="81"/>
      <c r="MVS49" s="81"/>
      <c r="MVT49" s="81"/>
      <c r="MVU49" s="81"/>
      <c r="MVV49" s="81"/>
      <c r="MVW49" s="81"/>
      <c r="MVX49" s="81"/>
      <c r="MVY49" s="81"/>
      <c r="MVZ49" s="81"/>
      <c r="MWA49" s="81"/>
      <c r="MWB49" s="81"/>
      <c r="MWC49" s="81"/>
      <c r="MWD49" s="81"/>
      <c r="MWE49" s="81"/>
      <c r="MWF49" s="81"/>
      <c r="MWG49" s="81"/>
      <c r="MWH49" s="81"/>
      <c r="MWI49" s="81"/>
      <c r="MWJ49" s="81"/>
      <c r="MWK49" s="81"/>
      <c r="MWL49" s="81"/>
      <c r="MWM49" s="81"/>
      <c r="MWN49" s="81"/>
      <c r="MWO49" s="81"/>
      <c r="MWP49" s="81"/>
      <c r="MWQ49" s="81"/>
      <c r="MWR49" s="81"/>
      <c r="MWS49" s="81"/>
      <c r="MWT49" s="81"/>
      <c r="MWU49" s="81"/>
      <c r="MWV49" s="81"/>
      <c r="MWW49" s="81"/>
      <c r="MWX49" s="81"/>
      <c r="MWY49" s="81"/>
      <c r="MWZ49" s="81"/>
      <c r="MXA49" s="81"/>
      <c r="MXB49" s="81"/>
      <c r="MXC49" s="81"/>
      <c r="MXD49" s="81"/>
      <c r="MXE49" s="81"/>
      <c r="MXF49" s="81"/>
      <c r="MXG49" s="81"/>
      <c r="MXH49" s="81"/>
      <c r="MXI49" s="81"/>
      <c r="MXJ49" s="81"/>
      <c r="MXK49" s="81"/>
      <c r="MXL49" s="81"/>
      <c r="MXM49" s="81"/>
      <c r="MXN49" s="81"/>
      <c r="MXO49" s="81"/>
      <c r="MXP49" s="81"/>
      <c r="MXQ49" s="81"/>
      <c r="MXR49" s="81"/>
      <c r="MXS49" s="81"/>
      <c r="MXT49" s="81"/>
      <c r="MXU49" s="81"/>
      <c r="MXV49" s="81"/>
      <c r="MXW49" s="81"/>
      <c r="MXX49" s="81"/>
      <c r="MXY49" s="81"/>
      <c r="MXZ49" s="81"/>
      <c r="MYA49" s="81"/>
      <c r="MYB49" s="81"/>
      <c r="MYC49" s="81"/>
      <c r="MYD49" s="81"/>
      <c r="MYE49" s="81"/>
      <c r="MYF49" s="81"/>
      <c r="MYG49" s="81"/>
      <c r="MYH49" s="81"/>
      <c r="MYI49" s="81"/>
      <c r="MYJ49" s="81"/>
      <c r="MYK49" s="81"/>
      <c r="MYL49" s="81"/>
      <c r="MYM49" s="81"/>
      <c r="MYN49" s="81"/>
      <c r="MYO49" s="81"/>
      <c r="MYP49" s="81"/>
      <c r="MYQ49" s="81"/>
      <c r="MYR49" s="81"/>
      <c r="MYS49" s="81"/>
      <c r="MYT49" s="81"/>
      <c r="MYU49" s="81"/>
      <c r="MYV49" s="81"/>
      <c r="MYW49" s="81"/>
      <c r="MYX49" s="81"/>
      <c r="MYY49" s="81"/>
      <c r="MYZ49" s="81"/>
      <c r="MZA49" s="81"/>
      <c r="MZB49" s="81"/>
      <c r="MZC49" s="81"/>
      <c r="MZD49" s="81"/>
      <c r="MZE49" s="81"/>
      <c r="MZF49" s="81"/>
      <c r="MZG49" s="81"/>
      <c r="MZH49" s="81"/>
      <c r="MZI49" s="81"/>
      <c r="MZJ49" s="81"/>
      <c r="MZK49" s="81"/>
      <c r="MZL49" s="81"/>
      <c r="MZM49" s="81"/>
      <c r="MZN49" s="81"/>
      <c r="MZO49" s="81"/>
      <c r="MZP49" s="81"/>
      <c r="MZQ49" s="81"/>
      <c r="MZR49" s="81"/>
      <c r="MZS49" s="81"/>
      <c r="MZT49" s="81"/>
      <c r="MZU49" s="81"/>
      <c r="MZV49" s="81"/>
      <c r="MZW49" s="81"/>
      <c r="MZX49" s="81"/>
      <c r="MZY49" s="81"/>
      <c r="MZZ49" s="81"/>
      <c r="NAA49" s="81"/>
      <c r="NAB49" s="81"/>
      <c r="NAC49" s="81"/>
      <c r="NAD49" s="81"/>
      <c r="NAE49" s="81"/>
      <c r="NAF49" s="81"/>
      <c r="NAG49" s="81"/>
      <c r="NAH49" s="81"/>
      <c r="NAI49" s="81"/>
      <c r="NAJ49" s="81"/>
      <c r="NAK49" s="81"/>
      <c r="NAL49" s="81"/>
      <c r="NAM49" s="81"/>
      <c r="NAN49" s="81"/>
      <c r="NAO49" s="81"/>
      <c r="NAP49" s="81"/>
      <c r="NAQ49" s="81"/>
      <c r="NAR49" s="81"/>
      <c r="NAS49" s="81"/>
      <c r="NAT49" s="81"/>
      <c r="NAU49" s="81"/>
      <c r="NAV49" s="81"/>
      <c r="NAW49" s="81"/>
      <c r="NAX49" s="81"/>
      <c r="NAY49" s="81"/>
      <c r="NAZ49" s="81"/>
      <c r="NBA49" s="81"/>
      <c r="NBB49" s="81"/>
      <c r="NBC49" s="81"/>
      <c r="NBD49" s="81"/>
      <c r="NBE49" s="81"/>
      <c r="NBF49" s="81"/>
      <c r="NBG49" s="81"/>
      <c r="NBH49" s="81"/>
      <c r="NBI49" s="81"/>
      <c r="NBJ49" s="81"/>
      <c r="NBK49" s="81"/>
      <c r="NBL49" s="81"/>
      <c r="NBM49" s="81"/>
      <c r="NBN49" s="81"/>
      <c r="NBO49" s="81"/>
      <c r="NBP49" s="81"/>
      <c r="NBQ49" s="81"/>
      <c r="NBR49" s="81"/>
      <c r="NBS49" s="81"/>
      <c r="NBT49" s="81"/>
      <c r="NBU49" s="81"/>
      <c r="NBV49" s="81"/>
      <c r="NBW49" s="81"/>
      <c r="NBX49" s="81"/>
      <c r="NBY49" s="81"/>
      <c r="NBZ49" s="81"/>
      <c r="NCA49" s="81"/>
      <c r="NCB49" s="81"/>
      <c r="NCC49" s="81"/>
      <c r="NCD49" s="81"/>
      <c r="NCE49" s="81"/>
      <c r="NCF49" s="81"/>
      <c r="NCG49" s="81"/>
      <c r="NCH49" s="81"/>
      <c r="NCI49" s="81"/>
      <c r="NCJ49" s="81"/>
      <c r="NCK49" s="81"/>
      <c r="NCL49" s="81"/>
      <c r="NCM49" s="81"/>
      <c r="NCN49" s="81"/>
      <c r="NCO49" s="81"/>
      <c r="NCP49" s="81"/>
      <c r="NCQ49" s="81"/>
      <c r="NCR49" s="81"/>
      <c r="NCS49" s="81"/>
      <c r="NCT49" s="81"/>
      <c r="NCU49" s="81"/>
      <c r="NCV49" s="81"/>
      <c r="NCW49" s="81"/>
      <c r="NCX49" s="81"/>
      <c r="NCY49" s="81"/>
      <c r="NCZ49" s="81"/>
      <c r="NDA49" s="81"/>
      <c r="NDB49" s="81"/>
      <c r="NDC49" s="81"/>
      <c r="NDD49" s="81"/>
      <c r="NDE49" s="81"/>
      <c r="NDF49" s="81"/>
      <c r="NDG49" s="81"/>
      <c r="NDH49" s="81"/>
      <c r="NDI49" s="81"/>
      <c r="NDJ49" s="81"/>
      <c r="NDK49" s="81"/>
      <c r="NDL49" s="81"/>
      <c r="NDM49" s="81"/>
      <c r="NDN49" s="81"/>
      <c r="NDO49" s="81"/>
      <c r="NDP49" s="81"/>
      <c r="NDQ49" s="81"/>
      <c r="NDR49" s="81"/>
      <c r="NDS49" s="81"/>
      <c r="NDT49" s="81"/>
      <c r="NDU49" s="81"/>
      <c r="NDV49" s="81"/>
      <c r="NDW49" s="81"/>
      <c r="NDX49" s="81"/>
      <c r="NDY49" s="81"/>
      <c r="NDZ49" s="81"/>
      <c r="NEA49" s="81"/>
      <c r="NEB49" s="81"/>
      <c r="NEC49" s="81"/>
      <c r="NED49" s="81"/>
      <c r="NEE49" s="81"/>
      <c r="NEF49" s="81"/>
      <c r="NEG49" s="81"/>
      <c r="NEH49" s="81"/>
      <c r="NEI49" s="81"/>
      <c r="NEJ49" s="81"/>
      <c r="NEK49" s="81"/>
      <c r="NEL49" s="81"/>
      <c r="NEM49" s="81"/>
      <c r="NEN49" s="81"/>
      <c r="NEO49" s="81"/>
      <c r="NEP49" s="81"/>
      <c r="NEQ49" s="81"/>
      <c r="NER49" s="81"/>
      <c r="NES49" s="81"/>
      <c r="NET49" s="81"/>
      <c r="NEU49" s="81"/>
      <c r="NEV49" s="81"/>
      <c r="NEW49" s="81"/>
      <c r="NEX49" s="81"/>
      <c r="NEY49" s="81"/>
      <c r="NEZ49" s="81"/>
      <c r="NFA49" s="81"/>
      <c r="NFB49" s="81"/>
      <c r="NFC49" s="81"/>
      <c r="NFD49" s="81"/>
      <c r="NFE49" s="81"/>
      <c r="NFF49" s="81"/>
      <c r="NFG49" s="81"/>
      <c r="NFH49" s="81"/>
      <c r="NFI49" s="81"/>
      <c r="NFJ49" s="81"/>
      <c r="NFK49" s="81"/>
      <c r="NFL49" s="81"/>
      <c r="NFM49" s="81"/>
      <c r="NFN49" s="81"/>
      <c r="NFO49" s="81"/>
      <c r="NFP49" s="81"/>
      <c r="NFQ49" s="81"/>
      <c r="NFR49" s="81"/>
      <c r="NFS49" s="81"/>
      <c r="NFT49" s="81"/>
      <c r="NFU49" s="81"/>
      <c r="NFV49" s="81"/>
      <c r="NFW49" s="81"/>
      <c r="NFX49" s="81"/>
      <c r="NFY49" s="81"/>
      <c r="NFZ49" s="81"/>
      <c r="NGA49" s="81"/>
      <c r="NGB49" s="81"/>
      <c r="NGC49" s="81"/>
      <c r="NGD49" s="81"/>
      <c r="NGE49" s="81"/>
      <c r="NGF49" s="81"/>
      <c r="NGG49" s="81"/>
      <c r="NGH49" s="81"/>
      <c r="NGI49" s="81"/>
      <c r="NGJ49" s="81"/>
      <c r="NGK49" s="81"/>
      <c r="NGL49" s="81"/>
      <c r="NGM49" s="81"/>
      <c r="NGN49" s="81"/>
      <c r="NGO49" s="81"/>
      <c r="NGP49" s="81"/>
      <c r="NGQ49" s="81"/>
      <c r="NGR49" s="81"/>
      <c r="NGS49" s="81"/>
      <c r="NGT49" s="81"/>
      <c r="NGU49" s="81"/>
      <c r="NGV49" s="81"/>
      <c r="NGW49" s="81"/>
      <c r="NGX49" s="81"/>
      <c r="NGY49" s="81"/>
      <c r="NGZ49" s="81"/>
      <c r="NHA49" s="81"/>
      <c r="NHB49" s="81"/>
      <c r="NHC49" s="81"/>
      <c r="NHD49" s="81"/>
      <c r="NHE49" s="81"/>
      <c r="NHF49" s="81"/>
      <c r="NHG49" s="81"/>
      <c r="NHH49" s="81"/>
      <c r="NHI49" s="81"/>
      <c r="NHJ49" s="81"/>
      <c r="NHK49" s="81"/>
      <c r="NHL49" s="81"/>
      <c r="NHM49" s="81"/>
      <c r="NHN49" s="81"/>
      <c r="NHO49" s="81"/>
      <c r="NHP49" s="81"/>
      <c r="NHQ49" s="81"/>
      <c r="NHR49" s="81"/>
      <c r="NHS49" s="81"/>
      <c r="NHT49" s="81"/>
      <c r="NHU49" s="81"/>
      <c r="NHV49" s="81"/>
      <c r="NHW49" s="81"/>
      <c r="NHX49" s="81"/>
      <c r="NHY49" s="81"/>
      <c r="NHZ49" s="81"/>
      <c r="NIA49" s="81"/>
      <c r="NIB49" s="81"/>
      <c r="NIC49" s="81"/>
      <c r="NID49" s="81"/>
      <c r="NIE49" s="81"/>
      <c r="NIF49" s="81"/>
      <c r="NIG49" s="81"/>
      <c r="NIH49" s="81"/>
      <c r="NII49" s="81"/>
      <c r="NIJ49" s="81"/>
      <c r="NIK49" s="81"/>
      <c r="NIL49" s="81"/>
      <c r="NIM49" s="81"/>
      <c r="NIN49" s="81"/>
      <c r="NIO49" s="81"/>
      <c r="NIP49" s="81"/>
      <c r="NIQ49" s="81"/>
      <c r="NIR49" s="81"/>
      <c r="NIS49" s="81"/>
      <c r="NIT49" s="81"/>
      <c r="NIU49" s="81"/>
      <c r="NIV49" s="81"/>
      <c r="NIW49" s="81"/>
      <c r="NIX49" s="81"/>
      <c r="NIY49" s="81"/>
      <c r="NIZ49" s="81"/>
      <c r="NJA49" s="81"/>
      <c r="NJB49" s="81"/>
      <c r="NJC49" s="81"/>
      <c r="NJD49" s="81"/>
      <c r="NJE49" s="81"/>
      <c r="NJF49" s="81"/>
      <c r="NJG49" s="81"/>
      <c r="NJH49" s="81"/>
      <c r="NJI49" s="81"/>
      <c r="NJJ49" s="81"/>
      <c r="NJK49" s="81"/>
      <c r="NJL49" s="81"/>
      <c r="NJM49" s="81"/>
      <c r="NJN49" s="81"/>
      <c r="NJO49" s="81"/>
      <c r="NJP49" s="81"/>
      <c r="NJQ49" s="81"/>
      <c r="NJR49" s="81"/>
      <c r="NJS49" s="81"/>
      <c r="NJT49" s="81"/>
      <c r="NJU49" s="81"/>
      <c r="NJV49" s="81"/>
      <c r="NJW49" s="81"/>
      <c r="NJX49" s="81"/>
      <c r="NJY49" s="81"/>
      <c r="NJZ49" s="81"/>
      <c r="NKA49" s="81"/>
      <c r="NKB49" s="81"/>
      <c r="NKC49" s="81"/>
      <c r="NKD49" s="81"/>
      <c r="NKE49" s="81"/>
      <c r="NKF49" s="81"/>
      <c r="NKG49" s="81"/>
      <c r="NKH49" s="81"/>
      <c r="NKI49" s="81"/>
      <c r="NKJ49" s="81"/>
      <c r="NKK49" s="81"/>
      <c r="NKL49" s="81"/>
      <c r="NKM49" s="81"/>
      <c r="NKN49" s="81"/>
      <c r="NKO49" s="81"/>
      <c r="NKP49" s="81"/>
      <c r="NKQ49" s="81"/>
      <c r="NKR49" s="81"/>
      <c r="NKS49" s="81"/>
      <c r="NKT49" s="81"/>
      <c r="NKU49" s="81"/>
      <c r="NKV49" s="81"/>
      <c r="NKW49" s="81"/>
      <c r="NKX49" s="81"/>
      <c r="NKY49" s="81"/>
      <c r="NKZ49" s="81"/>
      <c r="NLA49" s="81"/>
      <c r="NLB49" s="81"/>
      <c r="NLC49" s="81"/>
      <c r="NLD49" s="81"/>
      <c r="NLE49" s="81"/>
      <c r="NLF49" s="81"/>
      <c r="NLG49" s="81"/>
      <c r="NLH49" s="81"/>
      <c r="NLI49" s="81"/>
      <c r="NLJ49" s="81"/>
      <c r="NLK49" s="81"/>
      <c r="NLL49" s="81"/>
      <c r="NLM49" s="81"/>
      <c r="NLN49" s="81"/>
      <c r="NLO49" s="81"/>
      <c r="NLP49" s="81"/>
      <c r="NLQ49" s="81"/>
      <c r="NLR49" s="81"/>
      <c r="NLS49" s="81"/>
      <c r="NLT49" s="81"/>
      <c r="NLU49" s="81"/>
      <c r="NLV49" s="81"/>
      <c r="NLW49" s="81"/>
      <c r="NLX49" s="81"/>
      <c r="NLY49" s="81"/>
      <c r="NLZ49" s="81"/>
      <c r="NMA49" s="81"/>
      <c r="NMB49" s="81"/>
      <c r="NMC49" s="81"/>
      <c r="NMD49" s="81"/>
      <c r="NME49" s="81"/>
      <c r="NMF49" s="81"/>
      <c r="NMG49" s="81"/>
      <c r="NMH49" s="81"/>
      <c r="NMI49" s="81"/>
      <c r="NMJ49" s="81"/>
      <c r="NMK49" s="81"/>
      <c r="NML49" s="81"/>
      <c r="NMM49" s="81"/>
      <c r="NMN49" s="81"/>
      <c r="NMO49" s="81"/>
      <c r="NMP49" s="81"/>
      <c r="NMQ49" s="81"/>
      <c r="NMR49" s="81"/>
      <c r="NMS49" s="81"/>
      <c r="NMT49" s="81"/>
      <c r="NMU49" s="81"/>
      <c r="NMV49" s="81"/>
      <c r="NMW49" s="81"/>
      <c r="NMX49" s="81"/>
      <c r="NMY49" s="81"/>
      <c r="NMZ49" s="81"/>
      <c r="NNA49" s="81"/>
      <c r="NNB49" s="81"/>
      <c r="NNC49" s="81"/>
      <c r="NND49" s="81"/>
      <c r="NNE49" s="81"/>
      <c r="NNF49" s="81"/>
      <c r="NNG49" s="81"/>
      <c r="NNH49" s="81"/>
      <c r="NNI49" s="81"/>
      <c r="NNJ49" s="81"/>
      <c r="NNK49" s="81"/>
      <c r="NNL49" s="81"/>
      <c r="NNM49" s="81"/>
      <c r="NNN49" s="81"/>
      <c r="NNO49" s="81"/>
      <c r="NNP49" s="81"/>
      <c r="NNQ49" s="81"/>
      <c r="NNR49" s="81"/>
      <c r="NNS49" s="81"/>
      <c r="NNT49" s="81"/>
      <c r="NNU49" s="81"/>
      <c r="NNV49" s="81"/>
      <c r="NNW49" s="81"/>
      <c r="NNX49" s="81"/>
      <c r="NNY49" s="81"/>
      <c r="NNZ49" s="81"/>
      <c r="NOA49" s="81"/>
      <c r="NOB49" s="81"/>
      <c r="NOC49" s="81"/>
      <c r="NOD49" s="81"/>
      <c r="NOE49" s="81"/>
      <c r="NOF49" s="81"/>
      <c r="NOG49" s="81"/>
      <c r="NOH49" s="81"/>
      <c r="NOI49" s="81"/>
      <c r="NOJ49" s="81"/>
      <c r="NOK49" s="81"/>
      <c r="NOL49" s="81"/>
      <c r="NOM49" s="81"/>
      <c r="NON49" s="81"/>
      <c r="NOO49" s="81"/>
      <c r="NOP49" s="81"/>
      <c r="NOQ49" s="81"/>
      <c r="NOR49" s="81"/>
      <c r="NOS49" s="81"/>
      <c r="NOT49" s="81"/>
      <c r="NOU49" s="81"/>
      <c r="NOV49" s="81"/>
      <c r="NOW49" s="81"/>
      <c r="NOX49" s="81"/>
      <c r="NOY49" s="81"/>
      <c r="NOZ49" s="81"/>
      <c r="NPA49" s="81"/>
      <c r="NPB49" s="81"/>
      <c r="NPC49" s="81"/>
      <c r="NPD49" s="81"/>
      <c r="NPE49" s="81"/>
      <c r="NPF49" s="81"/>
      <c r="NPG49" s="81"/>
      <c r="NPH49" s="81"/>
      <c r="NPI49" s="81"/>
      <c r="NPJ49" s="81"/>
      <c r="NPK49" s="81"/>
      <c r="NPL49" s="81"/>
      <c r="NPM49" s="81"/>
      <c r="NPN49" s="81"/>
      <c r="NPO49" s="81"/>
      <c r="NPP49" s="81"/>
      <c r="NPQ49" s="81"/>
      <c r="NPR49" s="81"/>
      <c r="NPS49" s="81"/>
      <c r="NPT49" s="81"/>
      <c r="NPU49" s="81"/>
      <c r="NPV49" s="81"/>
      <c r="NPW49" s="81"/>
      <c r="NPX49" s="81"/>
      <c r="NPY49" s="81"/>
      <c r="NPZ49" s="81"/>
      <c r="NQA49" s="81"/>
      <c r="NQB49" s="81"/>
      <c r="NQC49" s="81"/>
      <c r="NQD49" s="81"/>
      <c r="NQE49" s="81"/>
      <c r="NQF49" s="81"/>
      <c r="NQG49" s="81"/>
      <c r="NQH49" s="81"/>
      <c r="NQI49" s="81"/>
      <c r="NQJ49" s="81"/>
      <c r="NQK49" s="81"/>
      <c r="NQL49" s="81"/>
      <c r="NQM49" s="81"/>
      <c r="NQN49" s="81"/>
      <c r="NQO49" s="81"/>
      <c r="NQP49" s="81"/>
      <c r="NQQ49" s="81"/>
      <c r="NQR49" s="81"/>
      <c r="NQS49" s="81"/>
      <c r="NQT49" s="81"/>
      <c r="NQU49" s="81"/>
      <c r="NQV49" s="81"/>
      <c r="NQW49" s="81"/>
      <c r="NQX49" s="81"/>
      <c r="NQY49" s="81"/>
      <c r="NQZ49" s="81"/>
      <c r="NRA49" s="81"/>
      <c r="NRB49" s="81"/>
      <c r="NRC49" s="81"/>
      <c r="NRD49" s="81"/>
      <c r="NRE49" s="81"/>
      <c r="NRF49" s="81"/>
      <c r="NRG49" s="81"/>
      <c r="NRH49" s="81"/>
      <c r="NRI49" s="81"/>
      <c r="NRJ49" s="81"/>
      <c r="NRK49" s="81"/>
      <c r="NRL49" s="81"/>
      <c r="NRM49" s="81"/>
      <c r="NRN49" s="81"/>
      <c r="NRO49" s="81"/>
      <c r="NRP49" s="81"/>
      <c r="NRQ49" s="81"/>
      <c r="NRR49" s="81"/>
      <c r="NRS49" s="81"/>
      <c r="NRT49" s="81"/>
      <c r="NRU49" s="81"/>
      <c r="NRV49" s="81"/>
      <c r="NRW49" s="81"/>
      <c r="NRX49" s="81"/>
      <c r="NRY49" s="81"/>
      <c r="NRZ49" s="81"/>
      <c r="NSA49" s="81"/>
      <c r="NSB49" s="81"/>
      <c r="NSC49" s="81"/>
      <c r="NSD49" s="81"/>
      <c r="NSE49" s="81"/>
      <c r="NSF49" s="81"/>
      <c r="NSG49" s="81"/>
      <c r="NSH49" s="81"/>
      <c r="NSI49" s="81"/>
      <c r="NSJ49" s="81"/>
      <c r="NSK49" s="81"/>
      <c r="NSL49" s="81"/>
      <c r="NSM49" s="81"/>
      <c r="NSN49" s="81"/>
      <c r="NSO49" s="81"/>
      <c r="NSP49" s="81"/>
      <c r="NSQ49" s="81"/>
      <c r="NSR49" s="81"/>
      <c r="NSS49" s="81"/>
      <c r="NST49" s="81"/>
      <c r="NSU49" s="81"/>
      <c r="NSV49" s="81"/>
      <c r="NSW49" s="81"/>
      <c r="NSX49" s="81"/>
      <c r="NSY49" s="81"/>
      <c r="NSZ49" s="81"/>
      <c r="NTA49" s="81"/>
      <c r="NTB49" s="81"/>
      <c r="NTC49" s="81"/>
      <c r="NTD49" s="81"/>
      <c r="NTE49" s="81"/>
      <c r="NTF49" s="81"/>
      <c r="NTG49" s="81"/>
      <c r="NTH49" s="81"/>
      <c r="NTI49" s="81"/>
      <c r="NTJ49" s="81"/>
      <c r="NTK49" s="81"/>
      <c r="NTL49" s="81"/>
      <c r="NTM49" s="81"/>
      <c r="NTN49" s="81"/>
      <c r="NTO49" s="81"/>
      <c r="NTP49" s="81"/>
      <c r="NTQ49" s="81"/>
      <c r="NTR49" s="81"/>
      <c r="NTS49" s="81"/>
      <c r="NTT49" s="81"/>
      <c r="NTU49" s="81"/>
      <c r="NTV49" s="81"/>
      <c r="NTW49" s="81"/>
      <c r="NTX49" s="81"/>
      <c r="NTY49" s="81"/>
      <c r="NTZ49" s="81"/>
      <c r="NUA49" s="81"/>
      <c r="NUB49" s="81"/>
      <c r="NUC49" s="81"/>
      <c r="NUD49" s="81"/>
      <c r="NUE49" s="81"/>
      <c r="NUF49" s="81"/>
      <c r="NUG49" s="81"/>
      <c r="NUH49" s="81"/>
      <c r="NUI49" s="81"/>
      <c r="NUJ49" s="81"/>
      <c r="NUK49" s="81"/>
      <c r="NUL49" s="81"/>
      <c r="NUM49" s="81"/>
      <c r="NUN49" s="81"/>
      <c r="NUO49" s="81"/>
      <c r="NUP49" s="81"/>
      <c r="NUQ49" s="81"/>
      <c r="NUR49" s="81"/>
      <c r="NUS49" s="81"/>
      <c r="NUT49" s="81"/>
      <c r="NUU49" s="81"/>
      <c r="NUV49" s="81"/>
      <c r="NUW49" s="81"/>
      <c r="NUX49" s="81"/>
      <c r="NUY49" s="81"/>
      <c r="NUZ49" s="81"/>
      <c r="NVA49" s="81"/>
      <c r="NVB49" s="81"/>
      <c r="NVC49" s="81"/>
      <c r="NVD49" s="81"/>
      <c r="NVE49" s="81"/>
      <c r="NVF49" s="81"/>
      <c r="NVG49" s="81"/>
      <c r="NVH49" s="81"/>
      <c r="NVI49" s="81"/>
      <c r="NVJ49" s="81"/>
      <c r="NVK49" s="81"/>
      <c r="NVL49" s="81"/>
      <c r="NVM49" s="81"/>
      <c r="NVN49" s="81"/>
      <c r="NVO49" s="81"/>
      <c r="NVP49" s="81"/>
      <c r="NVQ49" s="81"/>
      <c r="NVR49" s="81"/>
      <c r="NVS49" s="81"/>
      <c r="NVT49" s="81"/>
      <c r="NVU49" s="81"/>
      <c r="NVV49" s="81"/>
      <c r="NVW49" s="81"/>
      <c r="NVX49" s="81"/>
      <c r="NVY49" s="81"/>
      <c r="NVZ49" s="81"/>
      <c r="NWA49" s="81"/>
      <c r="NWB49" s="81"/>
      <c r="NWC49" s="81"/>
      <c r="NWD49" s="81"/>
      <c r="NWE49" s="81"/>
      <c r="NWF49" s="81"/>
      <c r="NWG49" s="81"/>
      <c r="NWH49" s="81"/>
      <c r="NWI49" s="81"/>
      <c r="NWJ49" s="81"/>
      <c r="NWK49" s="81"/>
      <c r="NWL49" s="81"/>
      <c r="NWM49" s="81"/>
      <c r="NWN49" s="81"/>
      <c r="NWO49" s="81"/>
      <c r="NWP49" s="81"/>
      <c r="NWQ49" s="81"/>
      <c r="NWR49" s="81"/>
      <c r="NWS49" s="81"/>
      <c r="NWT49" s="81"/>
      <c r="NWU49" s="81"/>
      <c r="NWV49" s="81"/>
      <c r="NWW49" s="81"/>
      <c r="NWX49" s="81"/>
      <c r="NWY49" s="81"/>
      <c r="NWZ49" s="81"/>
      <c r="NXA49" s="81"/>
      <c r="NXB49" s="81"/>
      <c r="NXC49" s="81"/>
      <c r="NXD49" s="81"/>
      <c r="NXE49" s="81"/>
      <c r="NXF49" s="81"/>
      <c r="NXG49" s="81"/>
      <c r="NXH49" s="81"/>
      <c r="NXI49" s="81"/>
      <c r="NXJ49" s="81"/>
      <c r="NXK49" s="81"/>
      <c r="NXL49" s="81"/>
      <c r="NXM49" s="81"/>
      <c r="NXN49" s="81"/>
      <c r="NXO49" s="81"/>
      <c r="NXP49" s="81"/>
      <c r="NXQ49" s="81"/>
      <c r="NXR49" s="81"/>
      <c r="NXS49" s="81"/>
      <c r="NXT49" s="81"/>
      <c r="NXU49" s="81"/>
      <c r="NXV49" s="81"/>
      <c r="NXW49" s="81"/>
      <c r="NXX49" s="81"/>
      <c r="NXY49" s="81"/>
      <c r="NXZ49" s="81"/>
      <c r="NYA49" s="81"/>
      <c r="NYB49" s="81"/>
      <c r="NYC49" s="81"/>
      <c r="NYD49" s="81"/>
      <c r="NYE49" s="81"/>
      <c r="NYF49" s="81"/>
      <c r="NYG49" s="81"/>
      <c r="NYH49" s="81"/>
      <c r="NYI49" s="81"/>
      <c r="NYJ49" s="81"/>
      <c r="NYK49" s="81"/>
      <c r="NYL49" s="81"/>
      <c r="NYM49" s="81"/>
      <c r="NYN49" s="81"/>
      <c r="NYO49" s="81"/>
      <c r="NYP49" s="81"/>
      <c r="NYQ49" s="81"/>
      <c r="NYR49" s="81"/>
      <c r="NYS49" s="81"/>
      <c r="NYT49" s="81"/>
      <c r="NYU49" s="81"/>
      <c r="NYV49" s="81"/>
      <c r="NYW49" s="81"/>
      <c r="NYX49" s="81"/>
      <c r="NYY49" s="81"/>
      <c r="NYZ49" s="81"/>
      <c r="NZA49" s="81"/>
      <c r="NZB49" s="81"/>
      <c r="NZC49" s="81"/>
      <c r="NZD49" s="81"/>
      <c r="NZE49" s="81"/>
      <c r="NZF49" s="81"/>
      <c r="NZG49" s="81"/>
      <c r="NZH49" s="81"/>
      <c r="NZI49" s="81"/>
      <c r="NZJ49" s="81"/>
      <c r="NZK49" s="81"/>
      <c r="NZL49" s="81"/>
      <c r="NZM49" s="81"/>
      <c r="NZN49" s="81"/>
      <c r="NZO49" s="81"/>
      <c r="NZP49" s="81"/>
      <c r="NZQ49" s="81"/>
      <c r="NZR49" s="81"/>
      <c r="NZS49" s="81"/>
      <c r="NZT49" s="81"/>
      <c r="NZU49" s="81"/>
      <c r="NZV49" s="81"/>
      <c r="NZW49" s="81"/>
      <c r="NZX49" s="81"/>
      <c r="NZY49" s="81"/>
      <c r="NZZ49" s="81"/>
      <c r="OAA49" s="81"/>
      <c r="OAB49" s="81"/>
      <c r="OAC49" s="81"/>
      <c r="OAD49" s="81"/>
      <c r="OAE49" s="81"/>
      <c r="OAF49" s="81"/>
      <c r="OAG49" s="81"/>
      <c r="OAH49" s="81"/>
      <c r="OAI49" s="81"/>
      <c r="OAJ49" s="81"/>
      <c r="OAK49" s="81"/>
      <c r="OAL49" s="81"/>
      <c r="OAM49" s="81"/>
      <c r="OAN49" s="81"/>
      <c r="OAO49" s="81"/>
      <c r="OAP49" s="81"/>
      <c r="OAQ49" s="81"/>
      <c r="OAR49" s="81"/>
      <c r="OAS49" s="81"/>
      <c r="OAT49" s="81"/>
      <c r="OAU49" s="81"/>
      <c r="OAV49" s="81"/>
      <c r="OAW49" s="81"/>
      <c r="OAX49" s="81"/>
      <c r="OAY49" s="81"/>
      <c r="OAZ49" s="81"/>
      <c r="OBA49" s="81"/>
      <c r="OBB49" s="81"/>
      <c r="OBC49" s="81"/>
      <c r="OBD49" s="81"/>
      <c r="OBE49" s="81"/>
      <c r="OBF49" s="81"/>
      <c r="OBG49" s="81"/>
      <c r="OBH49" s="81"/>
      <c r="OBI49" s="81"/>
      <c r="OBJ49" s="81"/>
      <c r="OBK49" s="81"/>
      <c r="OBL49" s="81"/>
      <c r="OBM49" s="81"/>
      <c r="OBN49" s="81"/>
      <c r="OBO49" s="81"/>
      <c r="OBP49" s="81"/>
      <c r="OBQ49" s="81"/>
      <c r="OBR49" s="81"/>
      <c r="OBS49" s="81"/>
      <c r="OBT49" s="81"/>
      <c r="OBU49" s="81"/>
      <c r="OBV49" s="81"/>
      <c r="OBW49" s="81"/>
      <c r="OBX49" s="81"/>
      <c r="OBY49" s="81"/>
      <c r="OBZ49" s="81"/>
      <c r="OCA49" s="81"/>
      <c r="OCB49" s="81"/>
      <c r="OCC49" s="81"/>
      <c r="OCD49" s="81"/>
      <c r="OCE49" s="81"/>
      <c r="OCF49" s="81"/>
      <c r="OCG49" s="81"/>
      <c r="OCH49" s="81"/>
      <c r="OCI49" s="81"/>
      <c r="OCJ49" s="81"/>
      <c r="OCK49" s="81"/>
      <c r="OCL49" s="81"/>
      <c r="OCM49" s="81"/>
      <c r="OCN49" s="81"/>
      <c r="OCO49" s="81"/>
      <c r="OCP49" s="81"/>
      <c r="OCQ49" s="81"/>
      <c r="OCR49" s="81"/>
      <c r="OCS49" s="81"/>
      <c r="OCT49" s="81"/>
      <c r="OCU49" s="81"/>
      <c r="OCV49" s="81"/>
      <c r="OCW49" s="81"/>
      <c r="OCX49" s="81"/>
      <c r="OCY49" s="81"/>
      <c r="OCZ49" s="81"/>
      <c r="ODA49" s="81"/>
      <c r="ODB49" s="81"/>
      <c r="ODC49" s="81"/>
      <c r="ODD49" s="81"/>
      <c r="ODE49" s="81"/>
      <c r="ODF49" s="81"/>
      <c r="ODG49" s="81"/>
      <c r="ODH49" s="81"/>
      <c r="ODI49" s="81"/>
      <c r="ODJ49" s="81"/>
      <c r="ODK49" s="81"/>
      <c r="ODL49" s="81"/>
      <c r="ODM49" s="81"/>
      <c r="ODN49" s="81"/>
      <c r="ODO49" s="81"/>
      <c r="ODP49" s="81"/>
      <c r="ODQ49" s="81"/>
      <c r="ODR49" s="81"/>
      <c r="ODS49" s="81"/>
      <c r="ODT49" s="81"/>
      <c r="ODU49" s="81"/>
      <c r="ODV49" s="81"/>
      <c r="ODW49" s="81"/>
      <c r="ODX49" s="81"/>
      <c r="ODY49" s="81"/>
      <c r="ODZ49" s="81"/>
      <c r="OEA49" s="81"/>
      <c r="OEB49" s="81"/>
      <c r="OEC49" s="81"/>
      <c r="OED49" s="81"/>
      <c r="OEE49" s="81"/>
      <c r="OEF49" s="81"/>
      <c r="OEG49" s="81"/>
      <c r="OEH49" s="81"/>
      <c r="OEI49" s="81"/>
      <c r="OEJ49" s="81"/>
      <c r="OEK49" s="81"/>
      <c r="OEL49" s="81"/>
      <c r="OEM49" s="81"/>
      <c r="OEN49" s="81"/>
      <c r="OEO49" s="81"/>
      <c r="OEP49" s="81"/>
      <c r="OEQ49" s="81"/>
      <c r="OER49" s="81"/>
      <c r="OES49" s="81"/>
      <c r="OET49" s="81"/>
      <c r="OEU49" s="81"/>
      <c r="OEV49" s="81"/>
      <c r="OEW49" s="81"/>
      <c r="OEX49" s="81"/>
      <c r="OEY49" s="81"/>
      <c r="OEZ49" s="81"/>
      <c r="OFA49" s="81"/>
      <c r="OFB49" s="81"/>
      <c r="OFC49" s="81"/>
      <c r="OFD49" s="81"/>
      <c r="OFE49" s="81"/>
      <c r="OFF49" s="81"/>
      <c r="OFG49" s="81"/>
      <c r="OFH49" s="81"/>
      <c r="OFI49" s="81"/>
      <c r="OFJ49" s="81"/>
      <c r="OFK49" s="81"/>
      <c r="OFL49" s="81"/>
      <c r="OFM49" s="81"/>
      <c r="OFN49" s="81"/>
      <c r="OFO49" s="81"/>
      <c r="OFP49" s="81"/>
      <c r="OFQ49" s="81"/>
      <c r="OFR49" s="81"/>
      <c r="OFS49" s="81"/>
      <c r="OFT49" s="81"/>
      <c r="OFU49" s="81"/>
      <c r="OFV49" s="81"/>
      <c r="OFW49" s="81"/>
      <c r="OFX49" s="81"/>
      <c r="OFY49" s="81"/>
      <c r="OFZ49" s="81"/>
      <c r="OGA49" s="81"/>
      <c r="OGB49" s="81"/>
      <c r="OGC49" s="81"/>
      <c r="OGD49" s="81"/>
      <c r="OGE49" s="81"/>
      <c r="OGF49" s="81"/>
      <c r="OGG49" s="81"/>
      <c r="OGH49" s="81"/>
      <c r="OGI49" s="81"/>
      <c r="OGJ49" s="81"/>
      <c r="OGK49" s="81"/>
      <c r="OGL49" s="81"/>
      <c r="OGM49" s="81"/>
      <c r="OGN49" s="81"/>
      <c r="OGO49" s="81"/>
      <c r="OGP49" s="81"/>
      <c r="OGQ49" s="81"/>
      <c r="OGR49" s="81"/>
      <c r="OGS49" s="81"/>
      <c r="OGT49" s="81"/>
      <c r="OGU49" s="81"/>
      <c r="OGV49" s="81"/>
      <c r="OGW49" s="81"/>
      <c r="OGX49" s="81"/>
      <c r="OGY49" s="81"/>
      <c r="OGZ49" s="81"/>
      <c r="OHA49" s="81"/>
      <c r="OHB49" s="81"/>
      <c r="OHC49" s="81"/>
      <c r="OHD49" s="81"/>
      <c r="OHE49" s="81"/>
      <c r="OHF49" s="81"/>
      <c r="OHG49" s="81"/>
      <c r="OHH49" s="81"/>
      <c r="OHI49" s="81"/>
      <c r="OHJ49" s="81"/>
      <c r="OHK49" s="81"/>
      <c r="OHL49" s="81"/>
      <c r="OHM49" s="81"/>
      <c r="OHN49" s="81"/>
      <c r="OHO49" s="81"/>
      <c r="OHP49" s="81"/>
      <c r="OHQ49" s="81"/>
      <c r="OHR49" s="81"/>
      <c r="OHS49" s="81"/>
      <c r="OHT49" s="81"/>
      <c r="OHU49" s="81"/>
      <c r="OHV49" s="81"/>
      <c r="OHW49" s="81"/>
      <c r="OHX49" s="81"/>
      <c r="OHY49" s="81"/>
      <c r="OHZ49" s="81"/>
      <c r="OIA49" s="81"/>
      <c r="OIB49" s="81"/>
      <c r="OIC49" s="81"/>
      <c r="OID49" s="81"/>
      <c r="OIE49" s="81"/>
      <c r="OIF49" s="81"/>
      <c r="OIG49" s="81"/>
      <c r="OIH49" s="81"/>
      <c r="OII49" s="81"/>
      <c r="OIJ49" s="81"/>
      <c r="OIK49" s="81"/>
      <c r="OIL49" s="81"/>
      <c r="OIM49" s="81"/>
      <c r="OIN49" s="81"/>
      <c r="OIO49" s="81"/>
      <c r="OIP49" s="81"/>
      <c r="OIQ49" s="81"/>
      <c r="OIR49" s="81"/>
      <c r="OIS49" s="81"/>
      <c r="OIT49" s="81"/>
      <c r="OIU49" s="81"/>
      <c r="OIV49" s="81"/>
      <c r="OIW49" s="81"/>
      <c r="OIX49" s="81"/>
      <c r="OIY49" s="81"/>
      <c r="OIZ49" s="81"/>
      <c r="OJA49" s="81"/>
      <c r="OJB49" s="81"/>
      <c r="OJC49" s="81"/>
      <c r="OJD49" s="81"/>
      <c r="OJE49" s="81"/>
      <c r="OJF49" s="81"/>
      <c r="OJG49" s="81"/>
      <c r="OJH49" s="81"/>
      <c r="OJI49" s="81"/>
      <c r="OJJ49" s="81"/>
      <c r="OJK49" s="81"/>
      <c r="OJL49" s="81"/>
      <c r="OJM49" s="81"/>
      <c r="OJN49" s="81"/>
      <c r="OJO49" s="81"/>
      <c r="OJP49" s="81"/>
      <c r="OJQ49" s="81"/>
      <c r="OJR49" s="81"/>
      <c r="OJS49" s="81"/>
      <c r="OJT49" s="81"/>
      <c r="OJU49" s="81"/>
      <c r="OJV49" s="81"/>
      <c r="OJW49" s="81"/>
      <c r="OJX49" s="81"/>
      <c r="OJY49" s="81"/>
      <c r="OJZ49" s="81"/>
      <c r="OKA49" s="81"/>
      <c r="OKB49" s="81"/>
      <c r="OKC49" s="81"/>
      <c r="OKD49" s="81"/>
      <c r="OKE49" s="81"/>
      <c r="OKF49" s="81"/>
      <c r="OKG49" s="81"/>
      <c r="OKH49" s="81"/>
      <c r="OKI49" s="81"/>
      <c r="OKJ49" s="81"/>
      <c r="OKK49" s="81"/>
      <c r="OKL49" s="81"/>
      <c r="OKM49" s="81"/>
      <c r="OKN49" s="81"/>
      <c r="OKO49" s="81"/>
      <c r="OKP49" s="81"/>
      <c r="OKQ49" s="81"/>
      <c r="OKR49" s="81"/>
      <c r="OKS49" s="81"/>
      <c r="OKT49" s="81"/>
      <c r="OKU49" s="81"/>
      <c r="OKV49" s="81"/>
      <c r="OKW49" s="81"/>
      <c r="OKX49" s="81"/>
      <c r="OKY49" s="81"/>
      <c r="OKZ49" s="81"/>
      <c r="OLA49" s="81"/>
      <c r="OLB49" s="81"/>
      <c r="OLC49" s="81"/>
      <c r="OLD49" s="81"/>
      <c r="OLE49" s="81"/>
      <c r="OLF49" s="81"/>
      <c r="OLG49" s="81"/>
      <c r="OLH49" s="81"/>
      <c r="OLI49" s="81"/>
      <c r="OLJ49" s="81"/>
      <c r="OLK49" s="81"/>
      <c r="OLL49" s="81"/>
      <c r="OLM49" s="81"/>
      <c r="OLN49" s="81"/>
      <c r="OLO49" s="81"/>
      <c r="OLP49" s="81"/>
      <c r="OLQ49" s="81"/>
      <c r="OLR49" s="81"/>
      <c r="OLS49" s="81"/>
      <c r="OLT49" s="81"/>
      <c r="OLU49" s="81"/>
      <c r="OLV49" s="81"/>
      <c r="OLW49" s="81"/>
      <c r="OLX49" s="81"/>
      <c r="OLY49" s="81"/>
      <c r="OLZ49" s="81"/>
      <c r="OMA49" s="81"/>
      <c r="OMB49" s="81"/>
      <c r="OMC49" s="81"/>
      <c r="OMD49" s="81"/>
      <c r="OME49" s="81"/>
      <c r="OMF49" s="81"/>
      <c r="OMG49" s="81"/>
      <c r="OMH49" s="81"/>
      <c r="OMI49" s="81"/>
      <c r="OMJ49" s="81"/>
      <c r="OMK49" s="81"/>
      <c r="OML49" s="81"/>
      <c r="OMM49" s="81"/>
      <c r="OMN49" s="81"/>
      <c r="OMO49" s="81"/>
      <c r="OMP49" s="81"/>
      <c r="OMQ49" s="81"/>
      <c r="OMR49" s="81"/>
      <c r="OMS49" s="81"/>
      <c r="OMT49" s="81"/>
      <c r="OMU49" s="81"/>
      <c r="OMV49" s="81"/>
      <c r="OMW49" s="81"/>
      <c r="OMX49" s="81"/>
      <c r="OMY49" s="81"/>
      <c r="OMZ49" s="81"/>
      <c r="ONA49" s="81"/>
      <c r="ONB49" s="81"/>
      <c r="ONC49" s="81"/>
      <c r="OND49" s="81"/>
      <c r="ONE49" s="81"/>
      <c r="ONF49" s="81"/>
      <c r="ONG49" s="81"/>
      <c r="ONH49" s="81"/>
      <c r="ONI49" s="81"/>
      <c r="ONJ49" s="81"/>
      <c r="ONK49" s="81"/>
      <c r="ONL49" s="81"/>
      <c r="ONM49" s="81"/>
      <c r="ONN49" s="81"/>
      <c r="ONO49" s="81"/>
      <c r="ONP49" s="81"/>
      <c r="ONQ49" s="81"/>
      <c r="ONR49" s="81"/>
      <c r="ONS49" s="81"/>
      <c r="ONT49" s="81"/>
      <c r="ONU49" s="81"/>
      <c r="ONV49" s="81"/>
      <c r="ONW49" s="81"/>
      <c r="ONX49" s="81"/>
      <c r="ONY49" s="81"/>
      <c r="ONZ49" s="81"/>
      <c r="OOA49" s="81"/>
      <c r="OOB49" s="81"/>
      <c r="OOC49" s="81"/>
      <c r="OOD49" s="81"/>
      <c r="OOE49" s="81"/>
      <c r="OOF49" s="81"/>
      <c r="OOG49" s="81"/>
      <c r="OOH49" s="81"/>
      <c r="OOI49" s="81"/>
      <c r="OOJ49" s="81"/>
      <c r="OOK49" s="81"/>
      <c r="OOL49" s="81"/>
      <c r="OOM49" s="81"/>
      <c r="OON49" s="81"/>
      <c r="OOO49" s="81"/>
      <c r="OOP49" s="81"/>
      <c r="OOQ49" s="81"/>
      <c r="OOR49" s="81"/>
      <c r="OOS49" s="81"/>
      <c r="OOT49" s="81"/>
      <c r="OOU49" s="81"/>
      <c r="OOV49" s="81"/>
      <c r="OOW49" s="81"/>
      <c r="OOX49" s="81"/>
      <c r="OOY49" s="81"/>
      <c r="OOZ49" s="81"/>
      <c r="OPA49" s="81"/>
      <c r="OPB49" s="81"/>
      <c r="OPC49" s="81"/>
      <c r="OPD49" s="81"/>
      <c r="OPE49" s="81"/>
      <c r="OPF49" s="81"/>
      <c r="OPG49" s="81"/>
      <c r="OPH49" s="81"/>
      <c r="OPI49" s="81"/>
      <c r="OPJ49" s="81"/>
      <c r="OPK49" s="81"/>
      <c r="OPL49" s="81"/>
      <c r="OPM49" s="81"/>
      <c r="OPN49" s="81"/>
      <c r="OPO49" s="81"/>
      <c r="OPP49" s="81"/>
      <c r="OPQ49" s="81"/>
      <c r="OPR49" s="81"/>
      <c r="OPS49" s="81"/>
      <c r="OPT49" s="81"/>
      <c r="OPU49" s="81"/>
      <c r="OPV49" s="81"/>
      <c r="OPW49" s="81"/>
      <c r="OPX49" s="81"/>
      <c r="OPY49" s="81"/>
      <c r="OPZ49" s="81"/>
      <c r="OQA49" s="81"/>
      <c r="OQB49" s="81"/>
      <c r="OQC49" s="81"/>
      <c r="OQD49" s="81"/>
      <c r="OQE49" s="81"/>
      <c r="OQF49" s="81"/>
      <c r="OQG49" s="81"/>
      <c r="OQH49" s="81"/>
      <c r="OQI49" s="81"/>
      <c r="OQJ49" s="81"/>
      <c r="OQK49" s="81"/>
      <c r="OQL49" s="81"/>
      <c r="OQM49" s="81"/>
      <c r="OQN49" s="81"/>
      <c r="OQO49" s="81"/>
      <c r="OQP49" s="81"/>
      <c r="OQQ49" s="81"/>
      <c r="OQR49" s="81"/>
      <c r="OQS49" s="81"/>
      <c r="OQT49" s="81"/>
      <c r="OQU49" s="81"/>
      <c r="OQV49" s="81"/>
      <c r="OQW49" s="81"/>
      <c r="OQX49" s="81"/>
      <c r="OQY49" s="81"/>
      <c r="OQZ49" s="81"/>
      <c r="ORA49" s="81"/>
      <c r="ORB49" s="81"/>
      <c r="ORC49" s="81"/>
      <c r="ORD49" s="81"/>
      <c r="ORE49" s="81"/>
      <c r="ORF49" s="81"/>
      <c r="ORG49" s="81"/>
      <c r="ORH49" s="81"/>
      <c r="ORI49" s="81"/>
      <c r="ORJ49" s="81"/>
      <c r="ORK49" s="81"/>
      <c r="ORL49" s="81"/>
      <c r="ORM49" s="81"/>
      <c r="ORN49" s="81"/>
      <c r="ORO49" s="81"/>
      <c r="ORP49" s="81"/>
      <c r="ORQ49" s="81"/>
      <c r="ORR49" s="81"/>
      <c r="ORS49" s="81"/>
      <c r="ORT49" s="81"/>
      <c r="ORU49" s="81"/>
      <c r="ORV49" s="81"/>
      <c r="ORW49" s="81"/>
      <c r="ORX49" s="81"/>
      <c r="ORY49" s="81"/>
      <c r="ORZ49" s="81"/>
      <c r="OSA49" s="81"/>
      <c r="OSB49" s="81"/>
      <c r="OSC49" s="81"/>
      <c r="OSD49" s="81"/>
      <c r="OSE49" s="81"/>
      <c r="OSF49" s="81"/>
      <c r="OSG49" s="81"/>
      <c r="OSH49" s="81"/>
      <c r="OSI49" s="81"/>
      <c r="OSJ49" s="81"/>
      <c r="OSK49" s="81"/>
      <c r="OSL49" s="81"/>
      <c r="OSM49" s="81"/>
      <c r="OSN49" s="81"/>
      <c r="OSO49" s="81"/>
      <c r="OSP49" s="81"/>
      <c r="OSQ49" s="81"/>
      <c r="OSR49" s="81"/>
      <c r="OSS49" s="81"/>
      <c r="OST49" s="81"/>
      <c r="OSU49" s="81"/>
      <c r="OSV49" s="81"/>
      <c r="OSW49" s="81"/>
      <c r="OSX49" s="81"/>
      <c r="OSY49" s="81"/>
      <c r="OSZ49" s="81"/>
      <c r="OTA49" s="81"/>
      <c r="OTB49" s="81"/>
      <c r="OTC49" s="81"/>
      <c r="OTD49" s="81"/>
      <c r="OTE49" s="81"/>
      <c r="OTF49" s="81"/>
      <c r="OTG49" s="81"/>
      <c r="OTH49" s="81"/>
      <c r="OTI49" s="81"/>
      <c r="OTJ49" s="81"/>
      <c r="OTK49" s="81"/>
      <c r="OTL49" s="81"/>
      <c r="OTM49" s="81"/>
      <c r="OTN49" s="81"/>
      <c r="OTO49" s="81"/>
      <c r="OTP49" s="81"/>
      <c r="OTQ49" s="81"/>
      <c r="OTR49" s="81"/>
      <c r="OTS49" s="81"/>
      <c r="OTT49" s="81"/>
      <c r="OTU49" s="81"/>
      <c r="OTV49" s="81"/>
      <c r="OTW49" s="81"/>
      <c r="OTX49" s="81"/>
      <c r="OTY49" s="81"/>
      <c r="OTZ49" s="81"/>
      <c r="OUA49" s="81"/>
      <c r="OUB49" s="81"/>
      <c r="OUC49" s="81"/>
      <c r="OUD49" s="81"/>
      <c r="OUE49" s="81"/>
      <c r="OUF49" s="81"/>
      <c r="OUG49" s="81"/>
      <c r="OUH49" s="81"/>
      <c r="OUI49" s="81"/>
      <c r="OUJ49" s="81"/>
      <c r="OUK49" s="81"/>
      <c r="OUL49" s="81"/>
      <c r="OUM49" s="81"/>
      <c r="OUN49" s="81"/>
      <c r="OUO49" s="81"/>
      <c r="OUP49" s="81"/>
      <c r="OUQ49" s="81"/>
      <c r="OUR49" s="81"/>
      <c r="OUS49" s="81"/>
      <c r="OUT49" s="81"/>
      <c r="OUU49" s="81"/>
      <c r="OUV49" s="81"/>
      <c r="OUW49" s="81"/>
      <c r="OUX49" s="81"/>
      <c r="OUY49" s="81"/>
      <c r="OUZ49" s="81"/>
      <c r="OVA49" s="81"/>
      <c r="OVB49" s="81"/>
      <c r="OVC49" s="81"/>
      <c r="OVD49" s="81"/>
      <c r="OVE49" s="81"/>
      <c r="OVF49" s="81"/>
      <c r="OVG49" s="81"/>
      <c r="OVH49" s="81"/>
      <c r="OVI49" s="81"/>
      <c r="OVJ49" s="81"/>
      <c r="OVK49" s="81"/>
      <c r="OVL49" s="81"/>
      <c r="OVM49" s="81"/>
      <c r="OVN49" s="81"/>
      <c r="OVO49" s="81"/>
      <c r="OVP49" s="81"/>
      <c r="OVQ49" s="81"/>
      <c r="OVR49" s="81"/>
      <c r="OVS49" s="81"/>
      <c r="OVT49" s="81"/>
      <c r="OVU49" s="81"/>
      <c r="OVV49" s="81"/>
      <c r="OVW49" s="81"/>
      <c r="OVX49" s="81"/>
      <c r="OVY49" s="81"/>
      <c r="OVZ49" s="81"/>
      <c r="OWA49" s="81"/>
      <c r="OWB49" s="81"/>
      <c r="OWC49" s="81"/>
      <c r="OWD49" s="81"/>
      <c r="OWE49" s="81"/>
      <c r="OWF49" s="81"/>
      <c r="OWG49" s="81"/>
      <c r="OWH49" s="81"/>
      <c r="OWI49" s="81"/>
      <c r="OWJ49" s="81"/>
      <c r="OWK49" s="81"/>
      <c r="OWL49" s="81"/>
      <c r="OWM49" s="81"/>
      <c r="OWN49" s="81"/>
      <c r="OWO49" s="81"/>
      <c r="OWP49" s="81"/>
      <c r="OWQ49" s="81"/>
      <c r="OWR49" s="81"/>
      <c r="OWS49" s="81"/>
      <c r="OWT49" s="81"/>
      <c r="OWU49" s="81"/>
      <c r="OWV49" s="81"/>
      <c r="OWW49" s="81"/>
      <c r="OWX49" s="81"/>
      <c r="OWY49" s="81"/>
      <c r="OWZ49" s="81"/>
      <c r="OXA49" s="81"/>
      <c r="OXB49" s="81"/>
      <c r="OXC49" s="81"/>
      <c r="OXD49" s="81"/>
      <c r="OXE49" s="81"/>
      <c r="OXF49" s="81"/>
      <c r="OXG49" s="81"/>
      <c r="OXH49" s="81"/>
      <c r="OXI49" s="81"/>
      <c r="OXJ49" s="81"/>
      <c r="OXK49" s="81"/>
      <c r="OXL49" s="81"/>
      <c r="OXM49" s="81"/>
      <c r="OXN49" s="81"/>
      <c r="OXO49" s="81"/>
      <c r="OXP49" s="81"/>
      <c r="OXQ49" s="81"/>
      <c r="OXR49" s="81"/>
      <c r="OXS49" s="81"/>
      <c r="OXT49" s="81"/>
      <c r="OXU49" s="81"/>
      <c r="OXV49" s="81"/>
      <c r="OXW49" s="81"/>
      <c r="OXX49" s="81"/>
      <c r="OXY49" s="81"/>
      <c r="OXZ49" s="81"/>
      <c r="OYA49" s="81"/>
      <c r="OYB49" s="81"/>
      <c r="OYC49" s="81"/>
      <c r="OYD49" s="81"/>
      <c r="OYE49" s="81"/>
      <c r="OYF49" s="81"/>
      <c r="OYG49" s="81"/>
      <c r="OYH49" s="81"/>
      <c r="OYI49" s="81"/>
      <c r="OYJ49" s="81"/>
      <c r="OYK49" s="81"/>
      <c r="OYL49" s="81"/>
      <c r="OYM49" s="81"/>
      <c r="OYN49" s="81"/>
      <c r="OYO49" s="81"/>
      <c r="OYP49" s="81"/>
      <c r="OYQ49" s="81"/>
      <c r="OYR49" s="81"/>
      <c r="OYS49" s="81"/>
      <c r="OYT49" s="81"/>
      <c r="OYU49" s="81"/>
      <c r="OYV49" s="81"/>
      <c r="OYW49" s="81"/>
      <c r="OYX49" s="81"/>
      <c r="OYY49" s="81"/>
      <c r="OYZ49" s="81"/>
      <c r="OZA49" s="81"/>
      <c r="OZB49" s="81"/>
      <c r="OZC49" s="81"/>
      <c r="OZD49" s="81"/>
      <c r="OZE49" s="81"/>
      <c r="OZF49" s="81"/>
      <c r="OZG49" s="81"/>
      <c r="OZH49" s="81"/>
      <c r="OZI49" s="81"/>
      <c r="OZJ49" s="81"/>
      <c r="OZK49" s="81"/>
      <c r="OZL49" s="81"/>
      <c r="OZM49" s="81"/>
      <c r="OZN49" s="81"/>
      <c r="OZO49" s="81"/>
      <c r="OZP49" s="81"/>
      <c r="OZQ49" s="81"/>
      <c r="OZR49" s="81"/>
      <c r="OZS49" s="81"/>
      <c r="OZT49" s="81"/>
      <c r="OZU49" s="81"/>
      <c r="OZV49" s="81"/>
      <c r="OZW49" s="81"/>
      <c r="OZX49" s="81"/>
      <c r="OZY49" s="81"/>
      <c r="OZZ49" s="81"/>
      <c r="PAA49" s="81"/>
      <c r="PAB49" s="81"/>
      <c r="PAC49" s="81"/>
      <c r="PAD49" s="81"/>
      <c r="PAE49" s="81"/>
      <c r="PAF49" s="81"/>
      <c r="PAG49" s="81"/>
      <c r="PAH49" s="81"/>
      <c r="PAI49" s="81"/>
      <c r="PAJ49" s="81"/>
      <c r="PAK49" s="81"/>
      <c r="PAL49" s="81"/>
      <c r="PAM49" s="81"/>
      <c r="PAN49" s="81"/>
      <c r="PAO49" s="81"/>
      <c r="PAP49" s="81"/>
      <c r="PAQ49" s="81"/>
      <c r="PAR49" s="81"/>
      <c r="PAS49" s="81"/>
      <c r="PAT49" s="81"/>
      <c r="PAU49" s="81"/>
      <c r="PAV49" s="81"/>
      <c r="PAW49" s="81"/>
      <c r="PAX49" s="81"/>
      <c r="PAY49" s="81"/>
      <c r="PAZ49" s="81"/>
      <c r="PBA49" s="81"/>
      <c r="PBB49" s="81"/>
      <c r="PBC49" s="81"/>
      <c r="PBD49" s="81"/>
      <c r="PBE49" s="81"/>
      <c r="PBF49" s="81"/>
      <c r="PBG49" s="81"/>
      <c r="PBH49" s="81"/>
      <c r="PBI49" s="81"/>
      <c r="PBJ49" s="81"/>
      <c r="PBK49" s="81"/>
      <c r="PBL49" s="81"/>
      <c r="PBM49" s="81"/>
      <c r="PBN49" s="81"/>
      <c r="PBO49" s="81"/>
      <c r="PBP49" s="81"/>
      <c r="PBQ49" s="81"/>
      <c r="PBR49" s="81"/>
      <c r="PBS49" s="81"/>
      <c r="PBT49" s="81"/>
      <c r="PBU49" s="81"/>
      <c r="PBV49" s="81"/>
      <c r="PBW49" s="81"/>
      <c r="PBX49" s="81"/>
      <c r="PBY49" s="81"/>
      <c r="PBZ49" s="81"/>
      <c r="PCA49" s="81"/>
      <c r="PCB49" s="81"/>
      <c r="PCC49" s="81"/>
      <c r="PCD49" s="81"/>
      <c r="PCE49" s="81"/>
      <c r="PCF49" s="81"/>
      <c r="PCG49" s="81"/>
      <c r="PCH49" s="81"/>
      <c r="PCI49" s="81"/>
      <c r="PCJ49" s="81"/>
      <c r="PCK49" s="81"/>
      <c r="PCL49" s="81"/>
      <c r="PCM49" s="81"/>
      <c r="PCN49" s="81"/>
      <c r="PCO49" s="81"/>
      <c r="PCP49" s="81"/>
      <c r="PCQ49" s="81"/>
      <c r="PCR49" s="81"/>
      <c r="PCS49" s="81"/>
      <c r="PCT49" s="81"/>
      <c r="PCU49" s="81"/>
      <c r="PCV49" s="81"/>
      <c r="PCW49" s="81"/>
      <c r="PCX49" s="81"/>
      <c r="PCY49" s="81"/>
      <c r="PCZ49" s="81"/>
      <c r="PDA49" s="81"/>
      <c r="PDB49" s="81"/>
      <c r="PDC49" s="81"/>
      <c r="PDD49" s="81"/>
      <c r="PDE49" s="81"/>
      <c r="PDF49" s="81"/>
      <c r="PDG49" s="81"/>
      <c r="PDH49" s="81"/>
      <c r="PDI49" s="81"/>
      <c r="PDJ49" s="81"/>
      <c r="PDK49" s="81"/>
      <c r="PDL49" s="81"/>
      <c r="PDM49" s="81"/>
      <c r="PDN49" s="81"/>
      <c r="PDO49" s="81"/>
      <c r="PDP49" s="81"/>
      <c r="PDQ49" s="81"/>
      <c r="PDR49" s="81"/>
      <c r="PDS49" s="81"/>
      <c r="PDT49" s="81"/>
      <c r="PDU49" s="81"/>
      <c r="PDV49" s="81"/>
      <c r="PDW49" s="81"/>
      <c r="PDX49" s="81"/>
      <c r="PDY49" s="81"/>
      <c r="PDZ49" s="81"/>
      <c r="PEA49" s="81"/>
      <c r="PEB49" s="81"/>
      <c r="PEC49" s="81"/>
      <c r="PED49" s="81"/>
      <c r="PEE49" s="81"/>
      <c r="PEF49" s="81"/>
      <c r="PEG49" s="81"/>
      <c r="PEH49" s="81"/>
      <c r="PEI49" s="81"/>
      <c r="PEJ49" s="81"/>
      <c r="PEK49" s="81"/>
      <c r="PEL49" s="81"/>
      <c r="PEM49" s="81"/>
      <c r="PEN49" s="81"/>
      <c r="PEO49" s="81"/>
      <c r="PEP49" s="81"/>
      <c r="PEQ49" s="81"/>
      <c r="PER49" s="81"/>
      <c r="PES49" s="81"/>
      <c r="PET49" s="81"/>
      <c r="PEU49" s="81"/>
      <c r="PEV49" s="81"/>
      <c r="PEW49" s="81"/>
      <c r="PEX49" s="81"/>
      <c r="PEY49" s="81"/>
      <c r="PEZ49" s="81"/>
      <c r="PFA49" s="81"/>
      <c r="PFB49" s="81"/>
      <c r="PFC49" s="81"/>
      <c r="PFD49" s="81"/>
      <c r="PFE49" s="81"/>
      <c r="PFF49" s="81"/>
      <c r="PFG49" s="81"/>
      <c r="PFH49" s="81"/>
      <c r="PFI49" s="81"/>
      <c r="PFJ49" s="81"/>
      <c r="PFK49" s="81"/>
      <c r="PFL49" s="81"/>
      <c r="PFM49" s="81"/>
      <c r="PFN49" s="81"/>
      <c r="PFO49" s="81"/>
      <c r="PFP49" s="81"/>
      <c r="PFQ49" s="81"/>
      <c r="PFR49" s="81"/>
      <c r="PFS49" s="81"/>
      <c r="PFT49" s="81"/>
      <c r="PFU49" s="81"/>
      <c r="PFV49" s="81"/>
      <c r="PFW49" s="81"/>
      <c r="PFX49" s="81"/>
      <c r="PFY49" s="81"/>
      <c r="PFZ49" s="81"/>
      <c r="PGA49" s="81"/>
      <c r="PGB49" s="81"/>
      <c r="PGC49" s="81"/>
      <c r="PGD49" s="81"/>
      <c r="PGE49" s="81"/>
      <c r="PGF49" s="81"/>
      <c r="PGG49" s="81"/>
      <c r="PGH49" s="81"/>
      <c r="PGI49" s="81"/>
      <c r="PGJ49" s="81"/>
      <c r="PGK49" s="81"/>
      <c r="PGL49" s="81"/>
      <c r="PGM49" s="81"/>
      <c r="PGN49" s="81"/>
      <c r="PGO49" s="81"/>
      <c r="PGP49" s="81"/>
      <c r="PGQ49" s="81"/>
      <c r="PGR49" s="81"/>
      <c r="PGS49" s="81"/>
      <c r="PGT49" s="81"/>
      <c r="PGU49" s="81"/>
      <c r="PGV49" s="81"/>
      <c r="PGW49" s="81"/>
      <c r="PGX49" s="81"/>
      <c r="PGY49" s="81"/>
      <c r="PGZ49" s="81"/>
      <c r="PHA49" s="81"/>
      <c r="PHB49" s="81"/>
      <c r="PHC49" s="81"/>
      <c r="PHD49" s="81"/>
      <c r="PHE49" s="81"/>
      <c r="PHF49" s="81"/>
      <c r="PHG49" s="81"/>
      <c r="PHH49" s="81"/>
      <c r="PHI49" s="81"/>
      <c r="PHJ49" s="81"/>
      <c r="PHK49" s="81"/>
      <c r="PHL49" s="81"/>
      <c r="PHM49" s="81"/>
      <c r="PHN49" s="81"/>
      <c r="PHO49" s="81"/>
      <c r="PHP49" s="81"/>
      <c r="PHQ49" s="81"/>
      <c r="PHR49" s="81"/>
      <c r="PHS49" s="81"/>
      <c r="PHT49" s="81"/>
      <c r="PHU49" s="81"/>
      <c r="PHV49" s="81"/>
      <c r="PHW49" s="81"/>
      <c r="PHX49" s="81"/>
      <c r="PHY49" s="81"/>
      <c r="PHZ49" s="81"/>
      <c r="PIA49" s="81"/>
      <c r="PIB49" s="81"/>
      <c r="PIC49" s="81"/>
      <c r="PID49" s="81"/>
      <c r="PIE49" s="81"/>
      <c r="PIF49" s="81"/>
      <c r="PIG49" s="81"/>
      <c r="PIH49" s="81"/>
      <c r="PII49" s="81"/>
      <c r="PIJ49" s="81"/>
      <c r="PIK49" s="81"/>
      <c r="PIL49" s="81"/>
      <c r="PIM49" s="81"/>
      <c r="PIN49" s="81"/>
      <c r="PIO49" s="81"/>
      <c r="PIP49" s="81"/>
      <c r="PIQ49" s="81"/>
      <c r="PIR49" s="81"/>
      <c r="PIS49" s="81"/>
      <c r="PIT49" s="81"/>
      <c r="PIU49" s="81"/>
      <c r="PIV49" s="81"/>
      <c r="PIW49" s="81"/>
      <c r="PIX49" s="81"/>
      <c r="PIY49" s="81"/>
      <c r="PIZ49" s="81"/>
      <c r="PJA49" s="81"/>
      <c r="PJB49" s="81"/>
      <c r="PJC49" s="81"/>
      <c r="PJD49" s="81"/>
      <c r="PJE49" s="81"/>
      <c r="PJF49" s="81"/>
      <c r="PJG49" s="81"/>
      <c r="PJH49" s="81"/>
      <c r="PJI49" s="81"/>
      <c r="PJJ49" s="81"/>
      <c r="PJK49" s="81"/>
      <c r="PJL49" s="81"/>
      <c r="PJM49" s="81"/>
      <c r="PJN49" s="81"/>
      <c r="PJO49" s="81"/>
      <c r="PJP49" s="81"/>
      <c r="PJQ49" s="81"/>
      <c r="PJR49" s="81"/>
      <c r="PJS49" s="81"/>
      <c r="PJT49" s="81"/>
      <c r="PJU49" s="81"/>
      <c r="PJV49" s="81"/>
      <c r="PJW49" s="81"/>
      <c r="PJX49" s="81"/>
      <c r="PJY49" s="81"/>
      <c r="PJZ49" s="81"/>
      <c r="PKA49" s="81"/>
      <c r="PKB49" s="81"/>
      <c r="PKC49" s="81"/>
      <c r="PKD49" s="81"/>
      <c r="PKE49" s="81"/>
      <c r="PKF49" s="81"/>
      <c r="PKG49" s="81"/>
      <c r="PKH49" s="81"/>
      <c r="PKI49" s="81"/>
      <c r="PKJ49" s="81"/>
      <c r="PKK49" s="81"/>
      <c r="PKL49" s="81"/>
      <c r="PKM49" s="81"/>
      <c r="PKN49" s="81"/>
      <c r="PKO49" s="81"/>
      <c r="PKP49" s="81"/>
      <c r="PKQ49" s="81"/>
      <c r="PKR49" s="81"/>
      <c r="PKS49" s="81"/>
      <c r="PKT49" s="81"/>
      <c r="PKU49" s="81"/>
      <c r="PKV49" s="81"/>
      <c r="PKW49" s="81"/>
      <c r="PKX49" s="81"/>
      <c r="PKY49" s="81"/>
      <c r="PKZ49" s="81"/>
      <c r="PLA49" s="81"/>
      <c r="PLB49" s="81"/>
      <c r="PLC49" s="81"/>
      <c r="PLD49" s="81"/>
      <c r="PLE49" s="81"/>
      <c r="PLF49" s="81"/>
      <c r="PLG49" s="81"/>
      <c r="PLH49" s="81"/>
      <c r="PLI49" s="81"/>
      <c r="PLJ49" s="81"/>
      <c r="PLK49" s="81"/>
      <c r="PLL49" s="81"/>
      <c r="PLM49" s="81"/>
      <c r="PLN49" s="81"/>
      <c r="PLO49" s="81"/>
      <c r="PLP49" s="81"/>
      <c r="PLQ49" s="81"/>
      <c r="PLR49" s="81"/>
      <c r="PLS49" s="81"/>
      <c r="PLT49" s="81"/>
      <c r="PLU49" s="81"/>
      <c r="PLV49" s="81"/>
      <c r="PLW49" s="81"/>
      <c r="PLX49" s="81"/>
      <c r="PLY49" s="81"/>
      <c r="PLZ49" s="81"/>
      <c r="PMA49" s="81"/>
      <c r="PMB49" s="81"/>
      <c r="PMC49" s="81"/>
      <c r="PMD49" s="81"/>
      <c r="PME49" s="81"/>
      <c r="PMF49" s="81"/>
      <c r="PMG49" s="81"/>
      <c r="PMH49" s="81"/>
      <c r="PMI49" s="81"/>
      <c r="PMJ49" s="81"/>
      <c r="PMK49" s="81"/>
      <c r="PML49" s="81"/>
      <c r="PMM49" s="81"/>
      <c r="PMN49" s="81"/>
      <c r="PMO49" s="81"/>
      <c r="PMP49" s="81"/>
      <c r="PMQ49" s="81"/>
      <c r="PMR49" s="81"/>
      <c r="PMS49" s="81"/>
      <c r="PMT49" s="81"/>
      <c r="PMU49" s="81"/>
      <c r="PMV49" s="81"/>
      <c r="PMW49" s="81"/>
      <c r="PMX49" s="81"/>
      <c r="PMY49" s="81"/>
      <c r="PMZ49" s="81"/>
      <c r="PNA49" s="81"/>
      <c r="PNB49" s="81"/>
      <c r="PNC49" s="81"/>
      <c r="PND49" s="81"/>
      <c r="PNE49" s="81"/>
      <c r="PNF49" s="81"/>
      <c r="PNG49" s="81"/>
      <c r="PNH49" s="81"/>
      <c r="PNI49" s="81"/>
      <c r="PNJ49" s="81"/>
      <c r="PNK49" s="81"/>
      <c r="PNL49" s="81"/>
      <c r="PNM49" s="81"/>
      <c r="PNN49" s="81"/>
      <c r="PNO49" s="81"/>
      <c r="PNP49" s="81"/>
      <c r="PNQ49" s="81"/>
      <c r="PNR49" s="81"/>
      <c r="PNS49" s="81"/>
      <c r="PNT49" s="81"/>
      <c r="PNU49" s="81"/>
      <c r="PNV49" s="81"/>
      <c r="PNW49" s="81"/>
      <c r="PNX49" s="81"/>
      <c r="PNY49" s="81"/>
      <c r="PNZ49" s="81"/>
      <c r="POA49" s="81"/>
      <c r="POB49" s="81"/>
      <c r="POC49" s="81"/>
      <c r="POD49" s="81"/>
      <c r="POE49" s="81"/>
      <c r="POF49" s="81"/>
      <c r="POG49" s="81"/>
      <c r="POH49" s="81"/>
      <c r="POI49" s="81"/>
      <c r="POJ49" s="81"/>
      <c r="POK49" s="81"/>
      <c r="POL49" s="81"/>
      <c r="POM49" s="81"/>
      <c r="PON49" s="81"/>
      <c r="POO49" s="81"/>
      <c r="POP49" s="81"/>
      <c r="POQ49" s="81"/>
      <c r="POR49" s="81"/>
      <c r="POS49" s="81"/>
      <c r="POT49" s="81"/>
      <c r="POU49" s="81"/>
      <c r="POV49" s="81"/>
      <c r="POW49" s="81"/>
      <c r="POX49" s="81"/>
      <c r="POY49" s="81"/>
      <c r="POZ49" s="81"/>
      <c r="PPA49" s="81"/>
      <c r="PPB49" s="81"/>
      <c r="PPC49" s="81"/>
      <c r="PPD49" s="81"/>
      <c r="PPE49" s="81"/>
      <c r="PPF49" s="81"/>
      <c r="PPG49" s="81"/>
      <c r="PPH49" s="81"/>
      <c r="PPI49" s="81"/>
      <c r="PPJ49" s="81"/>
      <c r="PPK49" s="81"/>
      <c r="PPL49" s="81"/>
      <c r="PPM49" s="81"/>
      <c r="PPN49" s="81"/>
      <c r="PPO49" s="81"/>
      <c r="PPP49" s="81"/>
      <c r="PPQ49" s="81"/>
      <c r="PPR49" s="81"/>
      <c r="PPS49" s="81"/>
      <c r="PPT49" s="81"/>
      <c r="PPU49" s="81"/>
      <c r="PPV49" s="81"/>
      <c r="PPW49" s="81"/>
      <c r="PPX49" s="81"/>
      <c r="PPY49" s="81"/>
      <c r="PPZ49" s="81"/>
      <c r="PQA49" s="81"/>
      <c r="PQB49" s="81"/>
      <c r="PQC49" s="81"/>
      <c r="PQD49" s="81"/>
      <c r="PQE49" s="81"/>
      <c r="PQF49" s="81"/>
      <c r="PQG49" s="81"/>
      <c r="PQH49" s="81"/>
      <c r="PQI49" s="81"/>
      <c r="PQJ49" s="81"/>
      <c r="PQK49" s="81"/>
      <c r="PQL49" s="81"/>
      <c r="PQM49" s="81"/>
      <c r="PQN49" s="81"/>
      <c r="PQO49" s="81"/>
      <c r="PQP49" s="81"/>
      <c r="PQQ49" s="81"/>
      <c r="PQR49" s="81"/>
      <c r="PQS49" s="81"/>
      <c r="PQT49" s="81"/>
      <c r="PQU49" s="81"/>
      <c r="PQV49" s="81"/>
      <c r="PQW49" s="81"/>
      <c r="PQX49" s="81"/>
      <c r="PQY49" s="81"/>
      <c r="PQZ49" s="81"/>
      <c r="PRA49" s="81"/>
      <c r="PRB49" s="81"/>
      <c r="PRC49" s="81"/>
      <c r="PRD49" s="81"/>
      <c r="PRE49" s="81"/>
      <c r="PRF49" s="81"/>
      <c r="PRG49" s="81"/>
      <c r="PRH49" s="81"/>
      <c r="PRI49" s="81"/>
      <c r="PRJ49" s="81"/>
      <c r="PRK49" s="81"/>
      <c r="PRL49" s="81"/>
      <c r="PRM49" s="81"/>
      <c r="PRN49" s="81"/>
      <c r="PRO49" s="81"/>
      <c r="PRP49" s="81"/>
      <c r="PRQ49" s="81"/>
      <c r="PRR49" s="81"/>
      <c r="PRS49" s="81"/>
      <c r="PRT49" s="81"/>
      <c r="PRU49" s="81"/>
      <c r="PRV49" s="81"/>
      <c r="PRW49" s="81"/>
      <c r="PRX49" s="81"/>
      <c r="PRY49" s="81"/>
      <c r="PRZ49" s="81"/>
      <c r="PSA49" s="81"/>
      <c r="PSB49" s="81"/>
      <c r="PSC49" s="81"/>
      <c r="PSD49" s="81"/>
      <c r="PSE49" s="81"/>
      <c r="PSF49" s="81"/>
      <c r="PSG49" s="81"/>
      <c r="PSH49" s="81"/>
      <c r="PSI49" s="81"/>
      <c r="PSJ49" s="81"/>
      <c r="PSK49" s="81"/>
      <c r="PSL49" s="81"/>
      <c r="PSM49" s="81"/>
      <c r="PSN49" s="81"/>
      <c r="PSO49" s="81"/>
      <c r="PSP49" s="81"/>
      <c r="PSQ49" s="81"/>
      <c r="PSR49" s="81"/>
      <c r="PSS49" s="81"/>
      <c r="PST49" s="81"/>
      <c r="PSU49" s="81"/>
      <c r="PSV49" s="81"/>
      <c r="PSW49" s="81"/>
      <c r="PSX49" s="81"/>
      <c r="PSY49" s="81"/>
      <c r="PSZ49" s="81"/>
      <c r="PTA49" s="81"/>
      <c r="PTB49" s="81"/>
      <c r="PTC49" s="81"/>
      <c r="PTD49" s="81"/>
      <c r="PTE49" s="81"/>
      <c r="PTF49" s="81"/>
      <c r="PTG49" s="81"/>
      <c r="PTH49" s="81"/>
      <c r="PTI49" s="81"/>
      <c r="PTJ49" s="81"/>
      <c r="PTK49" s="81"/>
      <c r="PTL49" s="81"/>
      <c r="PTM49" s="81"/>
      <c r="PTN49" s="81"/>
      <c r="PTO49" s="81"/>
      <c r="PTP49" s="81"/>
      <c r="PTQ49" s="81"/>
      <c r="PTR49" s="81"/>
      <c r="PTS49" s="81"/>
      <c r="PTT49" s="81"/>
      <c r="PTU49" s="81"/>
      <c r="PTV49" s="81"/>
      <c r="PTW49" s="81"/>
      <c r="PTX49" s="81"/>
      <c r="PTY49" s="81"/>
      <c r="PTZ49" s="81"/>
      <c r="PUA49" s="81"/>
      <c r="PUB49" s="81"/>
      <c r="PUC49" s="81"/>
      <c r="PUD49" s="81"/>
      <c r="PUE49" s="81"/>
      <c r="PUF49" s="81"/>
      <c r="PUG49" s="81"/>
      <c r="PUH49" s="81"/>
      <c r="PUI49" s="81"/>
      <c r="PUJ49" s="81"/>
      <c r="PUK49" s="81"/>
      <c r="PUL49" s="81"/>
      <c r="PUM49" s="81"/>
      <c r="PUN49" s="81"/>
      <c r="PUO49" s="81"/>
      <c r="PUP49" s="81"/>
      <c r="PUQ49" s="81"/>
      <c r="PUR49" s="81"/>
      <c r="PUS49" s="81"/>
      <c r="PUT49" s="81"/>
      <c r="PUU49" s="81"/>
      <c r="PUV49" s="81"/>
      <c r="PUW49" s="81"/>
      <c r="PUX49" s="81"/>
      <c r="PUY49" s="81"/>
      <c r="PUZ49" s="81"/>
      <c r="PVA49" s="81"/>
      <c r="PVB49" s="81"/>
      <c r="PVC49" s="81"/>
      <c r="PVD49" s="81"/>
      <c r="PVE49" s="81"/>
      <c r="PVF49" s="81"/>
      <c r="PVG49" s="81"/>
      <c r="PVH49" s="81"/>
      <c r="PVI49" s="81"/>
      <c r="PVJ49" s="81"/>
      <c r="PVK49" s="81"/>
      <c r="PVL49" s="81"/>
      <c r="PVM49" s="81"/>
      <c r="PVN49" s="81"/>
      <c r="PVO49" s="81"/>
      <c r="PVP49" s="81"/>
      <c r="PVQ49" s="81"/>
      <c r="PVR49" s="81"/>
      <c r="PVS49" s="81"/>
      <c r="PVT49" s="81"/>
      <c r="PVU49" s="81"/>
      <c r="PVV49" s="81"/>
      <c r="PVW49" s="81"/>
      <c r="PVX49" s="81"/>
      <c r="PVY49" s="81"/>
      <c r="PVZ49" s="81"/>
      <c r="PWA49" s="81"/>
      <c r="PWB49" s="81"/>
      <c r="PWC49" s="81"/>
      <c r="PWD49" s="81"/>
      <c r="PWE49" s="81"/>
      <c r="PWF49" s="81"/>
      <c r="PWG49" s="81"/>
      <c r="PWH49" s="81"/>
      <c r="PWI49" s="81"/>
      <c r="PWJ49" s="81"/>
      <c r="PWK49" s="81"/>
      <c r="PWL49" s="81"/>
      <c r="PWM49" s="81"/>
      <c r="PWN49" s="81"/>
      <c r="PWO49" s="81"/>
      <c r="PWP49" s="81"/>
      <c r="PWQ49" s="81"/>
      <c r="PWR49" s="81"/>
      <c r="PWS49" s="81"/>
      <c r="PWT49" s="81"/>
      <c r="PWU49" s="81"/>
      <c r="PWV49" s="81"/>
      <c r="PWW49" s="81"/>
      <c r="PWX49" s="81"/>
      <c r="PWY49" s="81"/>
      <c r="PWZ49" s="81"/>
      <c r="PXA49" s="81"/>
      <c r="PXB49" s="81"/>
      <c r="PXC49" s="81"/>
      <c r="PXD49" s="81"/>
      <c r="PXE49" s="81"/>
      <c r="PXF49" s="81"/>
      <c r="PXG49" s="81"/>
      <c r="PXH49" s="81"/>
      <c r="PXI49" s="81"/>
      <c r="PXJ49" s="81"/>
      <c r="PXK49" s="81"/>
      <c r="PXL49" s="81"/>
      <c r="PXM49" s="81"/>
      <c r="PXN49" s="81"/>
      <c r="PXO49" s="81"/>
      <c r="PXP49" s="81"/>
      <c r="PXQ49" s="81"/>
      <c r="PXR49" s="81"/>
      <c r="PXS49" s="81"/>
      <c r="PXT49" s="81"/>
      <c r="PXU49" s="81"/>
      <c r="PXV49" s="81"/>
      <c r="PXW49" s="81"/>
      <c r="PXX49" s="81"/>
      <c r="PXY49" s="81"/>
      <c r="PXZ49" s="81"/>
      <c r="PYA49" s="81"/>
      <c r="PYB49" s="81"/>
      <c r="PYC49" s="81"/>
      <c r="PYD49" s="81"/>
      <c r="PYE49" s="81"/>
      <c r="PYF49" s="81"/>
      <c r="PYG49" s="81"/>
      <c r="PYH49" s="81"/>
      <c r="PYI49" s="81"/>
      <c r="PYJ49" s="81"/>
      <c r="PYK49" s="81"/>
      <c r="PYL49" s="81"/>
      <c r="PYM49" s="81"/>
      <c r="PYN49" s="81"/>
      <c r="PYO49" s="81"/>
      <c r="PYP49" s="81"/>
      <c r="PYQ49" s="81"/>
      <c r="PYR49" s="81"/>
      <c r="PYS49" s="81"/>
      <c r="PYT49" s="81"/>
      <c r="PYU49" s="81"/>
      <c r="PYV49" s="81"/>
      <c r="PYW49" s="81"/>
      <c r="PYX49" s="81"/>
      <c r="PYY49" s="81"/>
      <c r="PYZ49" s="81"/>
      <c r="PZA49" s="81"/>
      <c r="PZB49" s="81"/>
      <c r="PZC49" s="81"/>
      <c r="PZD49" s="81"/>
      <c r="PZE49" s="81"/>
      <c r="PZF49" s="81"/>
      <c r="PZG49" s="81"/>
      <c r="PZH49" s="81"/>
      <c r="PZI49" s="81"/>
      <c r="PZJ49" s="81"/>
      <c r="PZK49" s="81"/>
      <c r="PZL49" s="81"/>
      <c r="PZM49" s="81"/>
      <c r="PZN49" s="81"/>
      <c r="PZO49" s="81"/>
      <c r="PZP49" s="81"/>
      <c r="PZQ49" s="81"/>
      <c r="PZR49" s="81"/>
      <c r="PZS49" s="81"/>
      <c r="PZT49" s="81"/>
      <c r="PZU49" s="81"/>
      <c r="PZV49" s="81"/>
      <c r="PZW49" s="81"/>
      <c r="PZX49" s="81"/>
      <c r="PZY49" s="81"/>
      <c r="PZZ49" s="81"/>
      <c r="QAA49" s="81"/>
      <c r="QAB49" s="81"/>
      <c r="QAC49" s="81"/>
      <c r="QAD49" s="81"/>
      <c r="QAE49" s="81"/>
      <c r="QAF49" s="81"/>
      <c r="QAG49" s="81"/>
      <c r="QAH49" s="81"/>
      <c r="QAI49" s="81"/>
      <c r="QAJ49" s="81"/>
      <c r="QAK49" s="81"/>
      <c r="QAL49" s="81"/>
      <c r="QAM49" s="81"/>
      <c r="QAN49" s="81"/>
      <c r="QAO49" s="81"/>
      <c r="QAP49" s="81"/>
      <c r="QAQ49" s="81"/>
      <c r="QAR49" s="81"/>
      <c r="QAS49" s="81"/>
      <c r="QAT49" s="81"/>
      <c r="QAU49" s="81"/>
      <c r="QAV49" s="81"/>
      <c r="QAW49" s="81"/>
      <c r="QAX49" s="81"/>
      <c r="QAY49" s="81"/>
      <c r="QAZ49" s="81"/>
      <c r="QBA49" s="81"/>
      <c r="QBB49" s="81"/>
      <c r="QBC49" s="81"/>
      <c r="QBD49" s="81"/>
      <c r="QBE49" s="81"/>
      <c r="QBF49" s="81"/>
      <c r="QBG49" s="81"/>
      <c r="QBH49" s="81"/>
      <c r="QBI49" s="81"/>
      <c r="QBJ49" s="81"/>
      <c r="QBK49" s="81"/>
      <c r="QBL49" s="81"/>
      <c r="QBM49" s="81"/>
      <c r="QBN49" s="81"/>
      <c r="QBO49" s="81"/>
      <c r="QBP49" s="81"/>
      <c r="QBQ49" s="81"/>
      <c r="QBR49" s="81"/>
      <c r="QBS49" s="81"/>
      <c r="QBT49" s="81"/>
      <c r="QBU49" s="81"/>
      <c r="QBV49" s="81"/>
      <c r="QBW49" s="81"/>
      <c r="QBX49" s="81"/>
      <c r="QBY49" s="81"/>
      <c r="QBZ49" s="81"/>
      <c r="QCA49" s="81"/>
      <c r="QCB49" s="81"/>
      <c r="QCC49" s="81"/>
      <c r="QCD49" s="81"/>
      <c r="QCE49" s="81"/>
      <c r="QCF49" s="81"/>
      <c r="QCG49" s="81"/>
      <c r="QCH49" s="81"/>
      <c r="QCI49" s="81"/>
      <c r="QCJ49" s="81"/>
      <c r="QCK49" s="81"/>
      <c r="QCL49" s="81"/>
      <c r="QCM49" s="81"/>
      <c r="QCN49" s="81"/>
      <c r="QCO49" s="81"/>
      <c r="QCP49" s="81"/>
      <c r="QCQ49" s="81"/>
      <c r="QCR49" s="81"/>
      <c r="QCS49" s="81"/>
      <c r="QCT49" s="81"/>
      <c r="QCU49" s="81"/>
      <c r="QCV49" s="81"/>
      <c r="QCW49" s="81"/>
      <c r="QCX49" s="81"/>
      <c r="QCY49" s="81"/>
      <c r="QCZ49" s="81"/>
      <c r="QDA49" s="81"/>
      <c r="QDB49" s="81"/>
      <c r="QDC49" s="81"/>
      <c r="QDD49" s="81"/>
      <c r="QDE49" s="81"/>
      <c r="QDF49" s="81"/>
      <c r="QDG49" s="81"/>
      <c r="QDH49" s="81"/>
      <c r="QDI49" s="81"/>
      <c r="QDJ49" s="81"/>
      <c r="QDK49" s="81"/>
      <c r="QDL49" s="81"/>
      <c r="QDM49" s="81"/>
      <c r="QDN49" s="81"/>
      <c r="QDO49" s="81"/>
      <c r="QDP49" s="81"/>
      <c r="QDQ49" s="81"/>
      <c r="QDR49" s="81"/>
      <c r="QDS49" s="81"/>
      <c r="QDT49" s="81"/>
      <c r="QDU49" s="81"/>
      <c r="QDV49" s="81"/>
      <c r="QDW49" s="81"/>
      <c r="QDX49" s="81"/>
      <c r="QDY49" s="81"/>
      <c r="QDZ49" s="81"/>
      <c r="QEA49" s="81"/>
      <c r="QEB49" s="81"/>
      <c r="QEC49" s="81"/>
      <c r="QED49" s="81"/>
      <c r="QEE49" s="81"/>
      <c r="QEF49" s="81"/>
      <c r="QEG49" s="81"/>
      <c r="QEH49" s="81"/>
      <c r="QEI49" s="81"/>
      <c r="QEJ49" s="81"/>
      <c r="QEK49" s="81"/>
      <c r="QEL49" s="81"/>
      <c r="QEM49" s="81"/>
      <c r="QEN49" s="81"/>
      <c r="QEO49" s="81"/>
      <c r="QEP49" s="81"/>
      <c r="QEQ49" s="81"/>
      <c r="QER49" s="81"/>
      <c r="QES49" s="81"/>
      <c r="QET49" s="81"/>
      <c r="QEU49" s="81"/>
      <c r="QEV49" s="81"/>
      <c r="QEW49" s="81"/>
      <c r="QEX49" s="81"/>
      <c r="QEY49" s="81"/>
      <c r="QEZ49" s="81"/>
      <c r="QFA49" s="81"/>
      <c r="QFB49" s="81"/>
      <c r="QFC49" s="81"/>
      <c r="QFD49" s="81"/>
      <c r="QFE49" s="81"/>
      <c r="QFF49" s="81"/>
      <c r="QFG49" s="81"/>
      <c r="QFH49" s="81"/>
      <c r="QFI49" s="81"/>
      <c r="QFJ49" s="81"/>
      <c r="QFK49" s="81"/>
      <c r="QFL49" s="81"/>
      <c r="QFM49" s="81"/>
      <c r="QFN49" s="81"/>
      <c r="QFO49" s="81"/>
      <c r="QFP49" s="81"/>
      <c r="QFQ49" s="81"/>
      <c r="QFR49" s="81"/>
      <c r="QFS49" s="81"/>
      <c r="QFT49" s="81"/>
      <c r="QFU49" s="81"/>
      <c r="QFV49" s="81"/>
      <c r="QFW49" s="81"/>
      <c r="QFX49" s="81"/>
      <c r="QFY49" s="81"/>
      <c r="QFZ49" s="81"/>
      <c r="QGA49" s="81"/>
      <c r="QGB49" s="81"/>
      <c r="QGC49" s="81"/>
      <c r="QGD49" s="81"/>
      <c r="QGE49" s="81"/>
      <c r="QGF49" s="81"/>
      <c r="QGG49" s="81"/>
      <c r="QGH49" s="81"/>
      <c r="QGI49" s="81"/>
      <c r="QGJ49" s="81"/>
      <c r="QGK49" s="81"/>
      <c r="QGL49" s="81"/>
      <c r="QGM49" s="81"/>
      <c r="QGN49" s="81"/>
      <c r="QGO49" s="81"/>
      <c r="QGP49" s="81"/>
      <c r="QGQ49" s="81"/>
      <c r="QGR49" s="81"/>
      <c r="QGS49" s="81"/>
      <c r="QGT49" s="81"/>
      <c r="QGU49" s="81"/>
      <c r="QGV49" s="81"/>
      <c r="QGW49" s="81"/>
      <c r="QGX49" s="81"/>
      <c r="QGY49" s="81"/>
      <c r="QGZ49" s="81"/>
      <c r="QHA49" s="81"/>
      <c r="QHB49" s="81"/>
      <c r="QHC49" s="81"/>
      <c r="QHD49" s="81"/>
      <c r="QHE49" s="81"/>
      <c r="QHF49" s="81"/>
      <c r="QHG49" s="81"/>
      <c r="QHH49" s="81"/>
      <c r="QHI49" s="81"/>
      <c r="QHJ49" s="81"/>
      <c r="QHK49" s="81"/>
      <c r="QHL49" s="81"/>
      <c r="QHM49" s="81"/>
      <c r="QHN49" s="81"/>
      <c r="QHO49" s="81"/>
      <c r="QHP49" s="81"/>
      <c r="QHQ49" s="81"/>
      <c r="QHR49" s="81"/>
      <c r="QHS49" s="81"/>
      <c r="QHT49" s="81"/>
      <c r="QHU49" s="81"/>
      <c r="QHV49" s="81"/>
      <c r="QHW49" s="81"/>
      <c r="QHX49" s="81"/>
      <c r="QHY49" s="81"/>
      <c r="QHZ49" s="81"/>
      <c r="QIA49" s="81"/>
      <c r="QIB49" s="81"/>
      <c r="QIC49" s="81"/>
      <c r="QID49" s="81"/>
      <c r="QIE49" s="81"/>
      <c r="QIF49" s="81"/>
      <c r="QIG49" s="81"/>
      <c r="QIH49" s="81"/>
      <c r="QII49" s="81"/>
      <c r="QIJ49" s="81"/>
      <c r="QIK49" s="81"/>
      <c r="QIL49" s="81"/>
      <c r="QIM49" s="81"/>
      <c r="QIN49" s="81"/>
      <c r="QIO49" s="81"/>
      <c r="QIP49" s="81"/>
      <c r="QIQ49" s="81"/>
      <c r="QIR49" s="81"/>
      <c r="QIS49" s="81"/>
      <c r="QIT49" s="81"/>
      <c r="QIU49" s="81"/>
      <c r="QIV49" s="81"/>
      <c r="QIW49" s="81"/>
      <c r="QIX49" s="81"/>
      <c r="QIY49" s="81"/>
      <c r="QIZ49" s="81"/>
      <c r="QJA49" s="81"/>
      <c r="QJB49" s="81"/>
      <c r="QJC49" s="81"/>
      <c r="QJD49" s="81"/>
      <c r="QJE49" s="81"/>
      <c r="QJF49" s="81"/>
      <c r="QJG49" s="81"/>
      <c r="QJH49" s="81"/>
      <c r="QJI49" s="81"/>
      <c r="QJJ49" s="81"/>
      <c r="QJK49" s="81"/>
      <c r="QJL49" s="81"/>
      <c r="QJM49" s="81"/>
      <c r="QJN49" s="81"/>
      <c r="QJO49" s="81"/>
      <c r="QJP49" s="81"/>
      <c r="QJQ49" s="81"/>
      <c r="QJR49" s="81"/>
      <c r="QJS49" s="81"/>
      <c r="QJT49" s="81"/>
      <c r="QJU49" s="81"/>
      <c r="QJV49" s="81"/>
      <c r="QJW49" s="81"/>
      <c r="QJX49" s="81"/>
      <c r="QJY49" s="81"/>
      <c r="QJZ49" s="81"/>
      <c r="QKA49" s="81"/>
      <c r="QKB49" s="81"/>
      <c r="QKC49" s="81"/>
      <c r="QKD49" s="81"/>
      <c r="QKE49" s="81"/>
      <c r="QKF49" s="81"/>
      <c r="QKG49" s="81"/>
      <c r="QKH49" s="81"/>
      <c r="QKI49" s="81"/>
      <c r="QKJ49" s="81"/>
      <c r="QKK49" s="81"/>
      <c r="QKL49" s="81"/>
      <c r="QKM49" s="81"/>
      <c r="QKN49" s="81"/>
      <c r="QKO49" s="81"/>
      <c r="QKP49" s="81"/>
      <c r="QKQ49" s="81"/>
      <c r="QKR49" s="81"/>
      <c r="QKS49" s="81"/>
      <c r="QKT49" s="81"/>
      <c r="QKU49" s="81"/>
      <c r="QKV49" s="81"/>
      <c r="QKW49" s="81"/>
      <c r="QKX49" s="81"/>
      <c r="QKY49" s="81"/>
      <c r="QKZ49" s="81"/>
      <c r="QLA49" s="81"/>
      <c r="QLB49" s="81"/>
      <c r="QLC49" s="81"/>
      <c r="QLD49" s="81"/>
      <c r="QLE49" s="81"/>
      <c r="QLF49" s="81"/>
      <c r="QLG49" s="81"/>
      <c r="QLH49" s="81"/>
      <c r="QLI49" s="81"/>
      <c r="QLJ49" s="81"/>
      <c r="QLK49" s="81"/>
      <c r="QLL49" s="81"/>
      <c r="QLM49" s="81"/>
      <c r="QLN49" s="81"/>
      <c r="QLO49" s="81"/>
      <c r="QLP49" s="81"/>
      <c r="QLQ49" s="81"/>
      <c r="QLR49" s="81"/>
      <c r="QLS49" s="81"/>
      <c r="QLT49" s="81"/>
      <c r="QLU49" s="81"/>
      <c r="QLV49" s="81"/>
      <c r="QLW49" s="81"/>
      <c r="QLX49" s="81"/>
      <c r="QLY49" s="81"/>
      <c r="QLZ49" s="81"/>
      <c r="QMA49" s="81"/>
      <c r="QMB49" s="81"/>
      <c r="QMC49" s="81"/>
      <c r="QMD49" s="81"/>
      <c r="QME49" s="81"/>
      <c r="QMF49" s="81"/>
      <c r="QMG49" s="81"/>
      <c r="QMH49" s="81"/>
      <c r="QMI49" s="81"/>
      <c r="QMJ49" s="81"/>
      <c r="QMK49" s="81"/>
      <c r="QML49" s="81"/>
      <c r="QMM49" s="81"/>
      <c r="QMN49" s="81"/>
      <c r="QMO49" s="81"/>
      <c r="QMP49" s="81"/>
      <c r="QMQ49" s="81"/>
      <c r="QMR49" s="81"/>
      <c r="QMS49" s="81"/>
      <c r="QMT49" s="81"/>
      <c r="QMU49" s="81"/>
      <c r="QMV49" s="81"/>
      <c r="QMW49" s="81"/>
      <c r="QMX49" s="81"/>
      <c r="QMY49" s="81"/>
      <c r="QMZ49" s="81"/>
      <c r="QNA49" s="81"/>
      <c r="QNB49" s="81"/>
      <c r="QNC49" s="81"/>
      <c r="QND49" s="81"/>
      <c r="QNE49" s="81"/>
      <c r="QNF49" s="81"/>
      <c r="QNG49" s="81"/>
      <c r="QNH49" s="81"/>
      <c r="QNI49" s="81"/>
      <c r="QNJ49" s="81"/>
      <c r="QNK49" s="81"/>
      <c r="QNL49" s="81"/>
      <c r="QNM49" s="81"/>
      <c r="QNN49" s="81"/>
      <c r="QNO49" s="81"/>
      <c r="QNP49" s="81"/>
      <c r="QNQ49" s="81"/>
      <c r="QNR49" s="81"/>
      <c r="QNS49" s="81"/>
      <c r="QNT49" s="81"/>
      <c r="QNU49" s="81"/>
      <c r="QNV49" s="81"/>
      <c r="QNW49" s="81"/>
      <c r="QNX49" s="81"/>
      <c r="QNY49" s="81"/>
      <c r="QNZ49" s="81"/>
      <c r="QOA49" s="81"/>
      <c r="QOB49" s="81"/>
      <c r="QOC49" s="81"/>
      <c r="QOD49" s="81"/>
      <c r="QOE49" s="81"/>
      <c r="QOF49" s="81"/>
      <c r="QOG49" s="81"/>
      <c r="QOH49" s="81"/>
      <c r="QOI49" s="81"/>
      <c r="QOJ49" s="81"/>
      <c r="QOK49" s="81"/>
      <c r="QOL49" s="81"/>
      <c r="QOM49" s="81"/>
      <c r="QON49" s="81"/>
      <c r="QOO49" s="81"/>
      <c r="QOP49" s="81"/>
      <c r="QOQ49" s="81"/>
      <c r="QOR49" s="81"/>
      <c r="QOS49" s="81"/>
      <c r="QOT49" s="81"/>
      <c r="QOU49" s="81"/>
      <c r="QOV49" s="81"/>
      <c r="QOW49" s="81"/>
      <c r="QOX49" s="81"/>
      <c r="QOY49" s="81"/>
      <c r="QOZ49" s="81"/>
      <c r="QPA49" s="81"/>
      <c r="QPB49" s="81"/>
      <c r="QPC49" s="81"/>
      <c r="QPD49" s="81"/>
      <c r="QPE49" s="81"/>
      <c r="QPF49" s="81"/>
      <c r="QPG49" s="81"/>
      <c r="QPH49" s="81"/>
      <c r="QPI49" s="81"/>
      <c r="QPJ49" s="81"/>
      <c r="QPK49" s="81"/>
      <c r="QPL49" s="81"/>
      <c r="QPM49" s="81"/>
      <c r="QPN49" s="81"/>
      <c r="QPO49" s="81"/>
      <c r="QPP49" s="81"/>
      <c r="QPQ49" s="81"/>
      <c r="QPR49" s="81"/>
      <c r="QPS49" s="81"/>
      <c r="QPT49" s="81"/>
      <c r="QPU49" s="81"/>
      <c r="QPV49" s="81"/>
      <c r="QPW49" s="81"/>
      <c r="QPX49" s="81"/>
      <c r="QPY49" s="81"/>
      <c r="QPZ49" s="81"/>
      <c r="QQA49" s="81"/>
      <c r="QQB49" s="81"/>
      <c r="QQC49" s="81"/>
      <c r="QQD49" s="81"/>
      <c r="QQE49" s="81"/>
      <c r="QQF49" s="81"/>
      <c r="QQG49" s="81"/>
      <c r="QQH49" s="81"/>
      <c r="QQI49" s="81"/>
      <c r="QQJ49" s="81"/>
      <c r="QQK49" s="81"/>
      <c r="QQL49" s="81"/>
      <c r="QQM49" s="81"/>
      <c r="QQN49" s="81"/>
      <c r="QQO49" s="81"/>
      <c r="QQP49" s="81"/>
      <c r="QQQ49" s="81"/>
      <c r="QQR49" s="81"/>
      <c r="QQS49" s="81"/>
      <c r="QQT49" s="81"/>
      <c r="QQU49" s="81"/>
      <c r="QQV49" s="81"/>
      <c r="QQW49" s="81"/>
      <c r="QQX49" s="81"/>
      <c r="QQY49" s="81"/>
      <c r="QQZ49" s="81"/>
      <c r="QRA49" s="81"/>
      <c r="QRB49" s="81"/>
      <c r="QRC49" s="81"/>
      <c r="QRD49" s="81"/>
      <c r="QRE49" s="81"/>
      <c r="QRF49" s="81"/>
      <c r="QRG49" s="81"/>
      <c r="QRH49" s="81"/>
      <c r="QRI49" s="81"/>
      <c r="QRJ49" s="81"/>
      <c r="QRK49" s="81"/>
      <c r="QRL49" s="81"/>
      <c r="QRM49" s="81"/>
      <c r="QRN49" s="81"/>
      <c r="QRO49" s="81"/>
      <c r="QRP49" s="81"/>
      <c r="QRQ49" s="81"/>
      <c r="QRR49" s="81"/>
      <c r="QRS49" s="81"/>
      <c r="QRT49" s="81"/>
      <c r="QRU49" s="81"/>
      <c r="QRV49" s="81"/>
      <c r="QRW49" s="81"/>
      <c r="QRX49" s="81"/>
      <c r="QRY49" s="81"/>
      <c r="QRZ49" s="81"/>
      <c r="QSA49" s="81"/>
      <c r="QSB49" s="81"/>
      <c r="QSC49" s="81"/>
      <c r="QSD49" s="81"/>
      <c r="QSE49" s="81"/>
      <c r="QSF49" s="81"/>
      <c r="QSG49" s="81"/>
      <c r="QSH49" s="81"/>
      <c r="QSI49" s="81"/>
      <c r="QSJ49" s="81"/>
      <c r="QSK49" s="81"/>
      <c r="QSL49" s="81"/>
      <c r="QSM49" s="81"/>
      <c r="QSN49" s="81"/>
      <c r="QSO49" s="81"/>
      <c r="QSP49" s="81"/>
      <c r="QSQ49" s="81"/>
      <c r="QSR49" s="81"/>
      <c r="QSS49" s="81"/>
      <c r="QST49" s="81"/>
      <c r="QSU49" s="81"/>
      <c r="QSV49" s="81"/>
      <c r="QSW49" s="81"/>
      <c r="QSX49" s="81"/>
      <c r="QSY49" s="81"/>
      <c r="QSZ49" s="81"/>
      <c r="QTA49" s="81"/>
      <c r="QTB49" s="81"/>
      <c r="QTC49" s="81"/>
      <c r="QTD49" s="81"/>
      <c r="QTE49" s="81"/>
      <c r="QTF49" s="81"/>
      <c r="QTG49" s="81"/>
      <c r="QTH49" s="81"/>
      <c r="QTI49" s="81"/>
      <c r="QTJ49" s="81"/>
      <c r="QTK49" s="81"/>
      <c r="QTL49" s="81"/>
      <c r="QTM49" s="81"/>
      <c r="QTN49" s="81"/>
      <c r="QTO49" s="81"/>
      <c r="QTP49" s="81"/>
      <c r="QTQ49" s="81"/>
      <c r="QTR49" s="81"/>
      <c r="QTS49" s="81"/>
      <c r="QTT49" s="81"/>
      <c r="QTU49" s="81"/>
      <c r="QTV49" s="81"/>
      <c r="QTW49" s="81"/>
      <c r="QTX49" s="81"/>
      <c r="QTY49" s="81"/>
      <c r="QTZ49" s="81"/>
      <c r="QUA49" s="81"/>
      <c r="QUB49" s="81"/>
      <c r="QUC49" s="81"/>
      <c r="QUD49" s="81"/>
      <c r="QUE49" s="81"/>
      <c r="QUF49" s="81"/>
      <c r="QUG49" s="81"/>
      <c r="QUH49" s="81"/>
      <c r="QUI49" s="81"/>
      <c r="QUJ49" s="81"/>
      <c r="QUK49" s="81"/>
      <c r="QUL49" s="81"/>
      <c r="QUM49" s="81"/>
      <c r="QUN49" s="81"/>
      <c r="QUO49" s="81"/>
      <c r="QUP49" s="81"/>
      <c r="QUQ49" s="81"/>
      <c r="QUR49" s="81"/>
      <c r="QUS49" s="81"/>
      <c r="QUT49" s="81"/>
      <c r="QUU49" s="81"/>
      <c r="QUV49" s="81"/>
      <c r="QUW49" s="81"/>
      <c r="QUX49" s="81"/>
      <c r="QUY49" s="81"/>
      <c r="QUZ49" s="81"/>
      <c r="QVA49" s="81"/>
      <c r="QVB49" s="81"/>
      <c r="QVC49" s="81"/>
      <c r="QVD49" s="81"/>
      <c r="QVE49" s="81"/>
      <c r="QVF49" s="81"/>
      <c r="QVG49" s="81"/>
      <c r="QVH49" s="81"/>
      <c r="QVI49" s="81"/>
      <c r="QVJ49" s="81"/>
      <c r="QVK49" s="81"/>
      <c r="QVL49" s="81"/>
      <c r="QVM49" s="81"/>
      <c r="QVN49" s="81"/>
      <c r="QVO49" s="81"/>
      <c r="QVP49" s="81"/>
      <c r="QVQ49" s="81"/>
      <c r="QVR49" s="81"/>
      <c r="QVS49" s="81"/>
      <c r="QVT49" s="81"/>
      <c r="QVU49" s="81"/>
      <c r="QVV49" s="81"/>
      <c r="QVW49" s="81"/>
      <c r="QVX49" s="81"/>
      <c r="QVY49" s="81"/>
      <c r="QVZ49" s="81"/>
      <c r="QWA49" s="81"/>
      <c r="QWB49" s="81"/>
      <c r="QWC49" s="81"/>
      <c r="QWD49" s="81"/>
      <c r="QWE49" s="81"/>
      <c r="QWF49" s="81"/>
      <c r="QWG49" s="81"/>
      <c r="QWH49" s="81"/>
      <c r="QWI49" s="81"/>
      <c r="QWJ49" s="81"/>
      <c r="QWK49" s="81"/>
      <c r="QWL49" s="81"/>
      <c r="QWM49" s="81"/>
      <c r="QWN49" s="81"/>
      <c r="QWO49" s="81"/>
      <c r="QWP49" s="81"/>
      <c r="QWQ49" s="81"/>
      <c r="QWR49" s="81"/>
      <c r="QWS49" s="81"/>
      <c r="QWT49" s="81"/>
      <c r="QWU49" s="81"/>
      <c r="QWV49" s="81"/>
      <c r="QWW49" s="81"/>
      <c r="QWX49" s="81"/>
      <c r="QWY49" s="81"/>
      <c r="QWZ49" s="81"/>
      <c r="QXA49" s="81"/>
      <c r="QXB49" s="81"/>
      <c r="QXC49" s="81"/>
      <c r="QXD49" s="81"/>
      <c r="QXE49" s="81"/>
      <c r="QXF49" s="81"/>
      <c r="QXG49" s="81"/>
      <c r="QXH49" s="81"/>
      <c r="QXI49" s="81"/>
      <c r="QXJ49" s="81"/>
      <c r="QXK49" s="81"/>
      <c r="QXL49" s="81"/>
      <c r="QXM49" s="81"/>
      <c r="QXN49" s="81"/>
      <c r="QXO49" s="81"/>
      <c r="QXP49" s="81"/>
      <c r="QXQ49" s="81"/>
      <c r="QXR49" s="81"/>
      <c r="QXS49" s="81"/>
      <c r="QXT49" s="81"/>
      <c r="QXU49" s="81"/>
      <c r="QXV49" s="81"/>
      <c r="QXW49" s="81"/>
      <c r="QXX49" s="81"/>
      <c r="QXY49" s="81"/>
      <c r="QXZ49" s="81"/>
      <c r="QYA49" s="81"/>
      <c r="QYB49" s="81"/>
      <c r="QYC49" s="81"/>
      <c r="QYD49" s="81"/>
      <c r="QYE49" s="81"/>
      <c r="QYF49" s="81"/>
      <c r="QYG49" s="81"/>
      <c r="QYH49" s="81"/>
      <c r="QYI49" s="81"/>
      <c r="QYJ49" s="81"/>
      <c r="QYK49" s="81"/>
      <c r="QYL49" s="81"/>
      <c r="QYM49" s="81"/>
      <c r="QYN49" s="81"/>
      <c r="QYO49" s="81"/>
      <c r="QYP49" s="81"/>
      <c r="QYQ49" s="81"/>
      <c r="QYR49" s="81"/>
      <c r="QYS49" s="81"/>
      <c r="QYT49" s="81"/>
      <c r="QYU49" s="81"/>
      <c r="QYV49" s="81"/>
      <c r="QYW49" s="81"/>
      <c r="QYX49" s="81"/>
      <c r="QYY49" s="81"/>
      <c r="QYZ49" s="81"/>
      <c r="QZA49" s="81"/>
      <c r="QZB49" s="81"/>
      <c r="QZC49" s="81"/>
      <c r="QZD49" s="81"/>
      <c r="QZE49" s="81"/>
      <c r="QZF49" s="81"/>
      <c r="QZG49" s="81"/>
      <c r="QZH49" s="81"/>
      <c r="QZI49" s="81"/>
      <c r="QZJ49" s="81"/>
      <c r="QZK49" s="81"/>
      <c r="QZL49" s="81"/>
      <c r="QZM49" s="81"/>
      <c r="QZN49" s="81"/>
      <c r="QZO49" s="81"/>
      <c r="QZP49" s="81"/>
      <c r="QZQ49" s="81"/>
      <c r="QZR49" s="81"/>
      <c r="QZS49" s="81"/>
      <c r="QZT49" s="81"/>
      <c r="QZU49" s="81"/>
      <c r="QZV49" s="81"/>
      <c r="QZW49" s="81"/>
      <c r="QZX49" s="81"/>
      <c r="QZY49" s="81"/>
      <c r="QZZ49" s="81"/>
      <c r="RAA49" s="81"/>
      <c r="RAB49" s="81"/>
      <c r="RAC49" s="81"/>
      <c r="RAD49" s="81"/>
      <c r="RAE49" s="81"/>
      <c r="RAF49" s="81"/>
      <c r="RAG49" s="81"/>
      <c r="RAH49" s="81"/>
      <c r="RAI49" s="81"/>
      <c r="RAJ49" s="81"/>
      <c r="RAK49" s="81"/>
      <c r="RAL49" s="81"/>
      <c r="RAM49" s="81"/>
      <c r="RAN49" s="81"/>
      <c r="RAO49" s="81"/>
      <c r="RAP49" s="81"/>
      <c r="RAQ49" s="81"/>
      <c r="RAR49" s="81"/>
      <c r="RAS49" s="81"/>
      <c r="RAT49" s="81"/>
      <c r="RAU49" s="81"/>
      <c r="RAV49" s="81"/>
      <c r="RAW49" s="81"/>
      <c r="RAX49" s="81"/>
      <c r="RAY49" s="81"/>
      <c r="RAZ49" s="81"/>
      <c r="RBA49" s="81"/>
      <c r="RBB49" s="81"/>
      <c r="RBC49" s="81"/>
      <c r="RBD49" s="81"/>
      <c r="RBE49" s="81"/>
      <c r="RBF49" s="81"/>
      <c r="RBG49" s="81"/>
      <c r="RBH49" s="81"/>
      <c r="RBI49" s="81"/>
      <c r="RBJ49" s="81"/>
      <c r="RBK49" s="81"/>
      <c r="RBL49" s="81"/>
      <c r="RBM49" s="81"/>
      <c r="RBN49" s="81"/>
      <c r="RBO49" s="81"/>
      <c r="RBP49" s="81"/>
      <c r="RBQ49" s="81"/>
      <c r="RBR49" s="81"/>
      <c r="RBS49" s="81"/>
      <c r="RBT49" s="81"/>
      <c r="RBU49" s="81"/>
      <c r="RBV49" s="81"/>
      <c r="RBW49" s="81"/>
      <c r="RBX49" s="81"/>
      <c r="RBY49" s="81"/>
      <c r="RBZ49" s="81"/>
      <c r="RCA49" s="81"/>
      <c r="RCB49" s="81"/>
      <c r="RCC49" s="81"/>
      <c r="RCD49" s="81"/>
      <c r="RCE49" s="81"/>
      <c r="RCF49" s="81"/>
      <c r="RCG49" s="81"/>
      <c r="RCH49" s="81"/>
      <c r="RCI49" s="81"/>
      <c r="RCJ49" s="81"/>
      <c r="RCK49" s="81"/>
      <c r="RCL49" s="81"/>
      <c r="RCM49" s="81"/>
      <c r="RCN49" s="81"/>
      <c r="RCO49" s="81"/>
      <c r="RCP49" s="81"/>
      <c r="RCQ49" s="81"/>
      <c r="RCR49" s="81"/>
      <c r="RCS49" s="81"/>
      <c r="RCT49" s="81"/>
      <c r="RCU49" s="81"/>
      <c r="RCV49" s="81"/>
      <c r="RCW49" s="81"/>
      <c r="RCX49" s="81"/>
      <c r="RCY49" s="81"/>
      <c r="RCZ49" s="81"/>
      <c r="RDA49" s="81"/>
      <c r="RDB49" s="81"/>
      <c r="RDC49" s="81"/>
      <c r="RDD49" s="81"/>
      <c r="RDE49" s="81"/>
      <c r="RDF49" s="81"/>
      <c r="RDG49" s="81"/>
      <c r="RDH49" s="81"/>
      <c r="RDI49" s="81"/>
      <c r="RDJ49" s="81"/>
      <c r="RDK49" s="81"/>
      <c r="RDL49" s="81"/>
      <c r="RDM49" s="81"/>
      <c r="RDN49" s="81"/>
      <c r="RDO49" s="81"/>
      <c r="RDP49" s="81"/>
      <c r="RDQ49" s="81"/>
      <c r="RDR49" s="81"/>
      <c r="RDS49" s="81"/>
      <c r="RDT49" s="81"/>
      <c r="RDU49" s="81"/>
      <c r="RDV49" s="81"/>
      <c r="RDW49" s="81"/>
      <c r="RDX49" s="81"/>
      <c r="RDY49" s="81"/>
      <c r="RDZ49" s="81"/>
      <c r="REA49" s="81"/>
      <c r="REB49" s="81"/>
      <c r="REC49" s="81"/>
      <c r="RED49" s="81"/>
      <c r="REE49" s="81"/>
      <c r="REF49" s="81"/>
      <c r="REG49" s="81"/>
      <c r="REH49" s="81"/>
      <c r="REI49" s="81"/>
      <c r="REJ49" s="81"/>
      <c r="REK49" s="81"/>
      <c r="REL49" s="81"/>
      <c r="REM49" s="81"/>
      <c r="REN49" s="81"/>
      <c r="REO49" s="81"/>
      <c r="REP49" s="81"/>
      <c r="REQ49" s="81"/>
      <c r="RER49" s="81"/>
      <c r="RES49" s="81"/>
      <c r="RET49" s="81"/>
      <c r="REU49" s="81"/>
      <c r="REV49" s="81"/>
      <c r="REW49" s="81"/>
      <c r="REX49" s="81"/>
      <c r="REY49" s="81"/>
      <c r="REZ49" s="81"/>
      <c r="RFA49" s="81"/>
      <c r="RFB49" s="81"/>
      <c r="RFC49" s="81"/>
      <c r="RFD49" s="81"/>
      <c r="RFE49" s="81"/>
      <c r="RFF49" s="81"/>
      <c r="RFG49" s="81"/>
      <c r="RFH49" s="81"/>
      <c r="RFI49" s="81"/>
      <c r="RFJ49" s="81"/>
      <c r="RFK49" s="81"/>
      <c r="RFL49" s="81"/>
      <c r="RFM49" s="81"/>
      <c r="RFN49" s="81"/>
      <c r="RFO49" s="81"/>
      <c r="RFP49" s="81"/>
      <c r="RFQ49" s="81"/>
      <c r="RFR49" s="81"/>
      <c r="RFS49" s="81"/>
      <c r="RFT49" s="81"/>
      <c r="RFU49" s="81"/>
      <c r="RFV49" s="81"/>
      <c r="RFW49" s="81"/>
      <c r="RFX49" s="81"/>
      <c r="RFY49" s="81"/>
      <c r="RFZ49" s="81"/>
      <c r="RGA49" s="81"/>
      <c r="RGB49" s="81"/>
      <c r="RGC49" s="81"/>
      <c r="RGD49" s="81"/>
      <c r="RGE49" s="81"/>
      <c r="RGF49" s="81"/>
      <c r="RGG49" s="81"/>
      <c r="RGH49" s="81"/>
      <c r="RGI49" s="81"/>
      <c r="RGJ49" s="81"/>
      <c r="RGK49" s="81"/>
      <c r="RGL49" s="81"/>
      <c r="RGM49" s="81"/>
      <c r="RGN49" s="81"/>
      <c r="RGO49" s="81"/>
      <c r="RGP49" s="81"/>
      <c r="RGQ49" s="81"/>
      <c r="RGR49" s="81"/>
      <c r="RGS49" s="81"/>
      <c r="RGT49" s="81"/>
      <c r="RGU49" s="81"/>
      <c r="RGV49" s="81"/>
      <c r="RGW49" s="81"/>
      <c r="RGX49" s="81"/>
      <c r="RGY49" s="81"/>
      <c r="RGZ49" s="81"/>
      <c r="RHA49" s="81"/>
      <c r="RHB49" s="81"/>
      <c r="RHC49" s="81"/>
      <c r="RHD49" s="81"/>
      <c r="RHE49" s="81"/>
      <c r="RHF49" s="81"/>
      <c r="RHG49" s="81"/>
      <c r="RHH49" s="81"/>
      <c r="RHI49" s="81"/>
      <c r="RHJ49" s="81"/>
      <c r="RHK49" s="81"/>
      <c r="RHL49" s="81"/>
      <c r="RHM49" s="81"/>
      <c r="RHN49" s="81"/>
      <c r="RHO49" s="81"/>
      <c r="RHP49" s="81"/>
      <c r="RHQ49" s="81"/>
      <c r="RHR49" s="81"/>
      <c r="RHS49" s="81"/>
      <c r="RHT49" s="81"/>
      <c r="RHU49" s="81"/>
      <c r="RHV49" s="81"/>
      <c r="RHW49" s="81"/>
      <c r="RHX49" s="81"/>
      <c r="RHY49" s="81"/>
      <c r="RHZ49" s="81"/>
      <c r="RIA49" s="81"/>
      <c r="RIB49" s="81"/>
      <c r="RIC49" s="81"/>
      <c r="RID49" s="81"/>
      <c r="RIE49" s="81"/>
      <c r="RIF49" s="81"/>
      <c r="RIG49" s="81"/>
      <c r="RIH49" s="81"/>
      <c r="RII49" s="81"/>
      <c r="RIJ49" s="81"/>
      <c r="RIK49" s="81"/>
      <c r="RIL49" s="81"/>
      <c r="RIM49" s="81"/>
      <c r="RIN49" s="81"/>
      <c r="RIO49" s="81"/>
      <c r="RIP49" s="81"/>
      <c r="RIQ49" s="81"/>
      <c r="RIR49" s="81"/>
      <c r="RIS49" s="81"/>
      <c r="RIT49" s="81"/>
      <c r="RIU49" s="81"/>
      <c r="RIV49" s="81"/>
      <c r="RIW49" s="81"/>
      <c r="RIX49" s="81"/>
      <c r="RIY49" s="81"/>
      <c r="RIZ49" s="81"/>
      <c r="RJA49" s="81"/>
      <c r="RJB49" s="81"/>
      <c r="RJC49" s="81"/>
      <c r="RJD49" s="81"/>
      <c r="RJE49" s="81"/>
      <c r="RJF49" s="81"/>
      <c r="RJG49" s="81"/>
      <c r="RJH49" s="81"/>
      <c r="RJI49" s="81"/>
      <c r="RJJ49" s="81"/>
      <c r="RJK49" s="81"/>
      <c r="RJL49" s="81"/>
      <c r="RJM49" s="81"/>
      <c r="RJN49" s="81"/>
      <c r="RJO49" s="81"/>
      <c r="RJP49" s="81"/>
      <c r="RJQ49" s="81"/>
      <c r="RJR49" s="81"/>
      <c r="RJS49" s="81"/>
      <c r="RJT49" s="81"/>
      <c r="RJU49" s="81"/>
      <c r="RJV49" s="81"/>
      <c r="RJW49" s="81"/>
      <c r="RJX49" s="81"/>
      <c r="RJY49" s="81"/>
      <c r="RJZ49" s="81"/>
      <c r="RKA49" s="81"/>
      <c r="RKB49" s="81"/>
      <c r="RKC49" s="81"/>
      <c r="RKD49" s="81"/>
      <c r="RKE49" s="81"/>
      <c r="RKF49" s="81"/>
      <c r="RKG49" s="81"/>
      <c r="RKH49" s="81"/>
      <c r="RKI49" s="81"/>
      <c r="RKJ49" s="81"/>
      <c r="RKK49" s="81"/>
      <c r="RKL49" s="81"/>
      <c r="RKM49" s="81"/>
      <c r="RKN49" s="81"/>
      <c r="RKO49" s="81"/>
      <c r="RKP49" s="81"/>
      <c r="RKQ49" s="81"/>
      <c r="RKR49" s="81"/>
      <c r="RKS49" s="81"/>
      <c r="RKT49" s="81"/>
      <c r="RKU49" s="81"/>
      <c r="RKV49" s="81"/>
      <c r="RKW49" s="81"/>
      <c r="RKX49" s="81"/>
      <c r="RKY49" s="81"/>
      <c r="RKZ49" s="81"/>
      <c r="RLA49" s="81"/>
      <c r="RLB49" s="81"/>
      <c r="RLC49" s="81"/>
      <c r="RLD49" s="81"/>
      <c r="RLE49" s="81"/>
      <c r="RLF49" s="81"/>
      <c r="RLG49" s="81"/>
      <c r="RLH49" s="81"/>
      <c r="RLI49" s="81"/>
      <c r="RLJ49" s="81"/>
      <c r="RLK49" s="81"/>
      <c r="RLL49" s="81"/>
      <c r="RLM49" s="81"/>
      <c r="RLN49" s="81"/>
      <c r="RLO49" s="81"/>
      <c r="RLP49" s="81"/>
      <c r="RLQ49" s="81"/>
      <c r="RLR49" s="81"/>
      <c r="RLS49" s="81"/>
      <c r="RLT49" s="81"/>
      <c r="RLU49" s="81"/>
      <c r="RLV49" s="81"/>
      <c r="RLW49" s="81"/>
      <c r="RLX49" s="81"/>
      <c r="RLY49" s="81"/>
      <c r="RLZ49" s="81"/>
      <c r="RMA49" s="81"/>
      <c r="RMB49" s="81"/>
      <c r="RMC49" s="81"/>
      <c r="RMD49" s="81"/>
      <c r="RME49" s="81"/>
      <c r="RMF49" s="81"/>
      <c r="RMG49" s="81"/>
      <c r="RMH49" s="81"/>
      <c r="RMI49" s="81"/>
      <c r="RMJ49" s="81"/>
      <c r="RMK49" s="81"/>
      <c r="RML49" s="81"/>
      <c r="RMM49" s="81"/>
      <c r="RMN49" s="81"/>
      <c r="RMO49" s="81"/>
      <c r="RMP49" s="81"/>
      <c r="RMQ49" s="81"/>
      <c r="RMR49" s="81"/>
      <c r="RMS49" s="81"/>
      <c r="RMT49" s="81"/>
      <c r="RMU49" s="81"/>
      <c r="RMV49" s="81"/>
      <c r="RMW49" s="81"/>
      <c r="RMX49" s="81"/>
      <c r="RMY49" s="81"/>
      <c r="RMZ49" s="81"/>
      <c r="RNA49" s="81"/>
      <c r="RNB49" s="81"/>
      <c r="RNC49" s="81"/>
      <c r="RND49" s="81"/>
      <c r="RNE49" s="81"/>
      <c r="RNF49" s="81"/>
      <c r="RNG49" s="81"/>
      <c r="RNH49" s="81"/>
      <c r="RNI49" s="81"/>
      <c r="RNJ49" s="81"/>
      <c r="RNK49" s="81"/>
      <c r="RNL49" s="81"/>
      <c r="RNM49" s="81"/>
      <c r="RNN49" s="81"/>
      <c r="RNO49" s="81"/>
      <c r="RNP49" s="81"/>
      <c r="RNQ49" s="81"/>
      <c r="RNR49" s="81"/>
      <c r="RNS49" s="81"/>
      <c r="RNT49" s="81"/>
      <c r="RNU49" s="81"/>
      <c r="RNV49" s="81"/>
      <c r="RNW49" s="81"/>
      <c r="RNX49" s="81"/>
      <c r="RNY49" s="81"/>
      <c r="RNZ49" s="81"/>
      <c r="ROA49" s="81"/>
      <c r="ROB49" s="81"/>
      <c r="ROC49" s="81"/>
      <c r="ROD49" s="81"/>
      <c r="ROE49" s="81"/>
      <c r="ROF49" s="81"/>
      <c r="ROG49" s="81"/>
      <c r="ROH49" s="81"/>
      <c r="ROI49" s="81"/>
      <c r="ROJ49" s="81"/>
      <c r="ROK49" s="81"/>
      <c r="ROL49" s="81"/>
      <c r="ROM49" s="81"/>
      <c r="RON49" s="81"/>
      <c r="ROO49" s="81"/>
      <c r="ROP49" s="81"/>
      <c r="ROQ49" s="81"/>
      <c r="ROR49" s="81"/>
      <c r="ROS49" s="81"/>
      <c r="ROT49" s="81"/>
      <c r="ROU49" s="81"/>
      <c r="ROV49" s="81"/>
      <c r="ROW49" s="81"/>
      <c r="ROX49" s="81"/>
      <c r="ROY49" s="81"/>
      <c r="ROZ49" s="81"/>
      <c r="RPA49" s="81"/>
      <c r="RPB49" s="81"/>
      <c r="RPC49" s="81"/>
      <c r="RPD49" s="81"/>
      <c r="RPE49" s="81"/>
      <c r="RPF49" s="81"/>
      <c r="RPG49" s="81"/>
      <c r="RPH49" s="81"/>
      <c r="RPI49" s="81"/>
      <c r="RPJ49" s="81"/>
      <c r="RPK49" s="81"/>
      <c r="RPL49" s="81"/>
      <c r="RPM49" s="81"/>
      <c r="RPN49" s="81"/>
      <c r="RPO49" s="81"/>
      <c r="RPP49" s="81"/>
      <c r="RPQ49" s="81"/>
      <c r="RPR49" s="81"/>
      <c r="RPS49" s="81"/>
      <c r="RPT49" s="81"/>
      <c r="RPU49" s="81"/>
      <c r="RPV49" s="81"/>
      <c r="RPW49" s="81"/>
      <c r="RPX49" s="81"/>
      <c r="RPY49" s="81"/>
      <c r="RPZ49" s="81"/>
      <c r="RQA49" s="81"/>
      <c r="RQB49" s="81"/>
      <c r="RQC49" s="81"/>
      <c r="RQD49" s="81"/>
      <c r="RQE49" s="81"/>
      <c r="RQF49" s="81"/>
      <c r="RQG49" s="81"/>
      <c r="RQH49" s="81"/>
      <c r="RQI49" s="81"/>
      <c r="RQJ49" s="81"/>
      <c r="RQK49" s="81"/>
      <c r="RQL49" s="81"/>
      <c r="RQM49" s="81"/>
      <c r="RQN49" s="81"/>
      <c r="RQO49" s="81"/>
      <c r="RQP49" s="81"/>
      <c r="RQQ49" s="81"/>
      <c r="RQR49" s="81"/>
      <c r="RQS49" s="81"/>
      <c r="RQT49" s="81"/>
      <c r="RQU49" s="81"/>
      <c r="RQV49" s="81"/>
      <c r="RQW49" s="81"/>
      <c r="RQX49" s="81"/>
      <c r="RQY49" s="81"/>
      <c r="RQZ49" s="81"/>
      <c r="RRA49" s="81"/>
      <c r="RRB49" s="81"/>
      <c r="RRC49" s="81"/>
      <c r="RRD49" s="81"/>
      <c r="RRE49" s="81"/>
      <c r="RRF49" s="81"/>
      <c r="RRG49" s="81"/>
      <c r="RRH49" s="81"/>
      <c r="RRI49" s="81"/>
      <c r="RRJ49" s="81"/>
      <c r="RRK49" s="81"/>
      <c r="RRL49" s="81"/>
      <c r="RRM49" s="81"/>
      <c r="RRN49" s="81"/>
      <c r="RRO49" s="81"/>
      <c r="RRP49" s="81"/>
      <c r="RRQ49" s="81"/>
      <c r="RRR49" s="81"/>
      <c r="RRS49" s="81"/>
      <c r="RRT49" s="81"/>
      <c r="RRU49" s="81"/>
      <c r="RRV49" s="81"/>
      <c r="RRW49" s="81"/>
      <c r="RRX49" s="81"/>
      <c r="RRY49" s="81"/>
      <c r="RRZ49" s="81"/>
      <c r="RSA49" s="81"/>
      <c r="RSB49" s="81"/>
      <c r="RSC49" s="81"/>
      <c r="RSD49" s="81"/>
      <c r="RSE49" s="81"/>
      <c r="RSF49" s="81"/>
      <c r="RSG49" s="81"/>
      <c r="RSH49" s="81"/>
      <c r="RSI49" s="81"/>
      <c r="RSJ49" s="81"/>
      <c r="RSK49" s="81"/>
      <c r="RSL49" s="81"/>
      <c r="RSM49" s="81"/>
      <c r="RSN49" s="81"/>
      <c r="RSO49" s="81"/>
      <c r="RSP49" s="81"/>
      <c r="RSQ49" s="81"/>
      <c r="RSR49" s="81"/>
      <c r="RSS49" s="81"/>
      <c r="RST49" s="81"/>
      <c r="RSU49" s="81"/>
      <c r="RSV49" s="81"/>
      <c r="RSW49" s="81"/>
      <c r="RSX49" s="81"/>
      <c r="RSY49" s="81"/>
      <c r="RSZ49" s="81"/>
      <c r="RTA49" s="81"/>
      <c r="RTB49" s="81"/>
      <c r="RTC49" s="81"/>
      <c r="RTD49" s="81"/>
      <c r="RTE49" s="81"/>
      <c r="RTF49" s="81"/>
      <c r="RTG49" s="81"/>
      <c r="RTH49" s="81"/>
      <c r="RTI49" s="81"/>
      <c r="RTJ49" s="81"/>
      <c r="RTK49" s="81"/>
      <c r="RTL49" s="81"/>
      <c r="RTM49" s="81"/>
      <c r="RTN49" s="81"/>
      <c r="RTO49" s="81"/>
      <c r="RTP49" s="81"/>
      <c r="RTQ49" s="81"/>
      <c r="RTR49" s="81"/>
      <c r="RTS49" s="81"/>
      <c r="RTT49" s="81"/>
      <c r="RTU49" s="81"/>
      <c r="RTV49" s="81"/>
      <c r="RTW49" s="81"/>
      <c r="RTX49" s="81"/>
      <c r="RTY49" s="81"/>
      <c r="RTZ49" s="81"/>
      <c r="RUA49" s="81"/>
      <c r="RUB49" s="81"/>
      <c r="RUC49" s="81"/>
      <c r="RUD49" s="81"/>
      <c r="RUE49" s="81"/>
      <c r="RUF49" s="81"/>
      <c r="RUG49" s="81"/>
      <c r="RUH49" s="81"/>
      <c r="RUI49" s="81"/>
      <c r="RUJ49" s="81"/>
      <c r="RUK49" s="81"/>
      <c r="RUL49" s="81"/>
      <c r="RUM49" s="81"/>
      <c r="RUN49" s="81"/>
      <c r="RUO49" s="81"/>
      <c r="RUP49" s="81"/>
      <c r="RUQ49" s="81"/>
      <c r="RUR49" s="81"/>
      <c r="RUS49" s="81"/>
      <c r="RUT49" s="81"/>
      <c r="RUU49" s="81"/>
      <c r="RUV49" s="81"/>
      <c r="RUW49" s="81"/>
      <c r="RUX49" s="81"/>
      <c r="RUY49" s="81"/>
      <c r="RUZ49" s="81"/>
      <c r="RVA49" s="81"/>
      <c r="RVB49" s="81"/>
      <c r="RVC49" s="81"/>
      <c r="RVD49" s="81"/>
      <c r="RVE49" s="81"/>
      <c r="RVF49" s="81"/>
      <c r="RVG49" s="81"/>
      <c r="RVH49" s="81"/>
      <c r="RVI49" s="81"/>
      <c r="RVJ49" s="81"/>
      <c r="RVK49" s="81"/>
      <c r="RVL49" s="81"/>
      <c r="RVM49" s="81"/>
      <c r="RVN49" s="81"/>
      <c r="RVO49" s="81"/>
      <c r="RVP49" s="81"/>
      <c r="RVQ49" s="81"/>
      <c r="RVR49" s="81"/>
      <c r="RVS49" s="81"/>
      <c r="RVT49" s="81"/>
      <c r="RVU49" s="81"/>
      <c r="RVV49" s="81"/>
      <c r="RVW49" s="81"/>
      <c r="RVX49" s="81"/>
      <c r="RVY49" s="81"/>
      <c r="RVZ49" s="81"/>
      <c r="RWA49" s="81"/>
      <c r="RWB49" s="81"/>
      <c r="RWC49" s="81"/>
      <c r="RWD49" s="81"/>
      <c r="RWE49" s="81"/>
      <c r="RWF49" s="81"/>
      <c r="RWG49" s="81"/>
      <c r="RWH49" s="81"/>
      <c r="RWI49" s="81"/>
      <c r="RWJ49" s="81"/>
      <c r="RWK49" s="81"/>
      <c r="RWL49" s="81"/>
      <c r="RWM49" s="81"/>
      <c r="RWN49" s="81"/>
      <c r="RWO49" s="81"/>
      <c r="RWP49" s="81"/>
      <c r="RWQ49" s="81"/>
      <c r="RWR49" s="81"/>
      <c r="RWS49" s="81"/>
      <c r="RWT49" s="81"/>
      <c r="RWU49" s="81"/>
      <c r="RWV49" s="81"/>
      <c r="RWW49" s="81"/>
      <c r="RWX49" s="81"/>
      <c r="RWY49" s="81"/>
      <c r="RWZ49" s="81"/>
      <c r="RXA49" s="81"/>
      <c r="RXB49" s="81"/>
      <c r="RXC49" s="81"/>
      <c r="RXD49" s="81"/>
      <c r="RXE49" s="81"/>
      <c r="RXF49" s="81"/>
      <c r="RXG49" s="81"/>
      <c r="RXH49" s="81"/>
      <c r="RXI49" s="81"/>
      <c r="RXJ49" s="81"/>
      <c r="RXK49" s="81"/>
      <c r="RXL49" s="81"/>
      <c r="RXM49" s="81"/>
      <c r="RXN49" s="81"/>
      <c r="RXO49" s="81"/>
      <c r="RXP49" s="81"/>
      <c r="RXQ49" s="81"/>
      <c r="RXR49" s="81"/>
      <c r="RXS49" s="81"/>
      <c r="RXT49" s="81"/>
      <c r="RXU49" s="81"/>
      <c r="RXV49" s="81"/>
      <c r="RXW49" s="81"/>
      <c r="RXX49" s="81"/>
      <c r="RXY49" s="81"/>
      <c r="RXZ49" s="81"/>
      <c r="RYA49" s="81"/>
      <c r="RYB49" s="81"/>
      <c r="RYC49" s="81"/>
      <c r="RYD49" s="81"/>
      <c r="RYE49" s="81"/>
      <c r="RYF49" s="81"/>
      <c r="RYG49" s="81"/>
      <c r="RYH49" s="81"/>
      <c r="RYI49" s="81"/>
      <c r="RYJ49" s="81"/>
      <c r="RYK49" s="81"/>
      <c r="RYL49" s="81"/>
      <c r="RYM49" s="81"/>
      <c r="RYN49" s="81"/>
      <c r="RYO49" s="81"/>
      <c r="RYP49" s="81"/>
      <c r="RYQ49" s="81"/>
      <c r="RYR49" s="81"/>
      <c r="RYS49" s="81"/>
      <c r="RYT49" s="81"/>
      <c r="RYU49" s="81"/>
      <c r="RYV49" s="81"/>
      <c r="RYW49" s="81"/>
      <c r="RYX49" s="81"/>
      <c r="RYY49" s="81"/>
      <c r="RYZ49" s="81"/>
      <c r="RZA49" s="81"/>
      <c r="RZB49" s="81"/>
      <c r="RZC49" s="81"/>
      <c r="RZD49" s="81"/>
      <c r="RZE49" s="81"/>
      <c r="RZF49" s="81"/>
      <c r="RZG49" s="81"/>
      <c r="RZH49" s="81"/>
      <c r="RZI49" s="81"/>
      <c r="RZJ49" s="81"/>
      <c r="RZK49" s="81"/>
      <c r="RZL49" s="81"/>
      <c r="RZM49" s="81"/>
      <c r="RZN49" s="81"/>
      <c r="RZO49" s="81"/>
      <c r="RZP49" s="81"/>
      <c r="RZQ49" s="81"/>
      <c r="RZR49" s="81"/>
      <c r="RZS49" s="81"/>
      <c r="RZT49" s="81"/>
      <c r="RZU49" s="81"/>
      <c r="RZV49" s="81"/>
      <c r="RZW49" s="81"/>
      <c r="RZX49" s="81"/>
      <c r="RZY49" s="81"/>
      <c r="RZZ49" s="81"/>
      <c r="SAA49" s="81"/>
      <c r="SAB49" s="81"/>
      <c r="SAC49" s="81"/>
      <c r="SAD49" s="81"/>
      <c r="SAE49" s="81"/>
      <c r="SAF49" s="81"/>
      <c r="SAG49" s="81"/>
      <c r="SAH49" s="81"/>
      <c r="SAI49" s="81"/>
      <c r="SAJ49" s="81"/>
      <c r="SAK49" s="81"/>
      <c r="SAL49" s="81"/>
      <c r="SAM49" s="81"/>
      <c r="SAN49" s="81"/>
      <c r="SAO49" s="81"/>
      <c r="SAP49" s="81"/>
      <c r="SAQ49" s="81"/>
      <c r="SAR49" s="81"/>
      <c r="SAS49" s="81"/>
      <c r="SAT49" s="81"/>
      <c r="SAU49" s="81"/>
      <c r="SAV49" s="81"/>
      <c r="SAW49" s="81"/>
      <c r="SAX49" s="81"/>
      <c r="SAY49" s="81"/>
      <c r="SAZ49" s="81"/>
      <c r="SBA49" s="81"/>
      <c r="SBB49" s="81"/>
      <c r="SBC49" s="81"/>
      <c r="SBD49" s="81"/>
      <c r="SBE49" s="81"/>
      <c r="SBF49" s="81"/>
      <c r="SBG49" s="81"/>
      <c r="SBH49" s="81"/>
      <c r="SBI49" s="81"/>
      <c r="SBJ49" s="81"/>
      <c r="SBK49" s="81"/>
      <c r="SBL49" s="81"/>
      <c r="SBM49" s="81"/>
      <c r="SBN49" s="81"/>
      <c r="SBO49" s="81"/>
      <c r="SBP49" s="81"/>
      <c r="SBQ49" s="81"/>
      <c r="SBR49" s="81"/>
      <c r="SBS49" s="81"/>
      <c r="SBT49" s="81"/>
      <c r="SBU49" s="81"/>
      <c r="SBV49" s="81"/>
      <c r="SBW49" s="81"/>
      <c r="SBX49" s="81"/>
      <c r="SBY49" s="81"/>
      <c r="SBZ49" s="81"/>
      <c r="SCA49" s="81"/>
      <c r="SCB49" s="81"/>
      <c r="SCC49" s="81"/>
      <c r="SCD49" s="81"/>
      <c r="SCE49" s="81"/>
      <c r="SCF49" s="81"/>
      <c r="SCG49" s="81"/>
      <c r="SCH49" s="81"/>
      <c r="SCI49" s="81"/>
      <c r="SCJ49" s="81"/>
      <c r="SCK49" s="81"/>
      <c r="SCL49" s="81"/>
      <c r="SCM49" s="81"/>
      <c r="SCN49" s="81"/>
      <c r="SCO49" s="81"/>
      <c r="SCP49" s="81"/>
      <c r="SCQ49" s="81"/>
      <c r="SCR49" s="81"/>
      <c r="SCS49" s="81"/>
      <c r="SCT49" s="81"/>
      <c r="SCU49" s="81"/>
      <c r="SCV49" s="81"/>
      <c r="SCW49" s="81"/>
      <c r="SCX49" s="81"/>
      <c r="SCY49" s="81"/>
      <c r="SCZ49" s="81"/>
      <c r="SDA49" s="81"/>
      <c r="SDB49" s="81"/>
      <c r="SDC49" s="81"/>
      <c r="SDD49" s="81"/>
      <c r="SDE49" s="81"/>
      <c r="SDF49" s="81"/>
      <c r="SDG49" s="81"/>
      <c r="SDH49" s="81"/>
      <c r="SDI49" s="81"/>
      <c r="SDJ49" s="81"/>
      <c r="SDK49" s="81"/>
      <c r="SDL49" s="81"/>
      <c r="SDM49" s="81"/>
      <c r="SDN49" s="81"/>
      <c r="SDO49" s="81"/>
      <c r="SDP49" s="81"/>
      <c r="SDQ49" s="81"/>
      <c r="SDR49" s="81"/>
      <c r="SDS49" s="81"/>
      <c r="SDT49" s="81"/>
      <c r="SDU49" s="81"/>
      <c r="SDV49" s="81"/>
      <c r="SDW49" s="81"/>
      <c r="SDX49" s="81"/>
      <c r="SDY49" s="81"/>
      <c r="SDZ49" s="81"/>
      <c r="SEA49" s="81"/>
      <c r="SEB49" s="81"/>
      <c r="SEC49" s="81"/>
      <c r="SED49" s="81"/>
      <c r="SEE49" s="81"/>
      <c r="SEF49" s="81"/>
      <c r="SEG49" s="81"/>
      <c r="SEH49" s="81"/>
      <c r="SEI49" s="81"/>
      <c r="SEJ49" s="81"/>
      <c r="SEK49" s="81"/>
      <c r="SEL49" s="81"/>
      <c r="SEM49" s="81"/>
      <c r="SEN49" s="81"/>
      <c r="SEO49" s="81"/>
      <c r="SEP49" s="81"/>
      <c r="SEQ49" s="81"/>
      <c r="SER49" s="81"/>
      <c r="SES49" s="81"/>
      <c r="SET49" s="81"/>
      <c r="SEU49" s="81"/>
      <c r="SEV49" s="81"/>
      <c r="SEW49" s="81"/>
      <c r="SEX49" s="81"/>
      <c r="SEY49" s="81"/>
      <c r="SEZ49" s="81"/>
      <c r="SFA49" s="81"/>
      <c r="SFB49" s="81"/>
      <c r="SFC49" s="81"/>
      <c r="SFD49" s="81"/>
      <c r="SFE49" s="81"/>
      <c r="SFF49" s="81"/>
      <c r="SFG49" s="81"/>
      <c r="SFH49" s="81"/>
      <c r="SFI49" s="81"/>
      <c r="SFJ49" s="81"/>
      <c r="SFK49" s="81"/>
      <c r="SFL49" s="81"/>
      <c r="SFM49" s="81"/>
      <c r="SFN49" s="81"/>
      <c r="SFO49" s="81"/>
      <c r="SFP49" s="81"/>
      <c r="SFQ49" s="81"/>
      <c r="SFR49" s="81"/>
      <c r="SFS49" s="81"/>
      <c r="SFT49" s="81"/>
      <c r="SFU49" s="81"/>
      <c r="SFV49" s="81"/>
      <c r="SFW49" s="81"/>
      <c r="SFX49" s="81"/>
      <c r="SFY49" s="81"/>
      <c r="SFZ49" s="81"/>
      <c r="SGA49" s="81"/>
      <c r="SGB49" s="81"/>
      <c r="SGC49" s="81"/>
      <c r="SGD49" s="81"/>
      <c r="SGE49" s="81"/>
      <c r="SGF49" s="81"/>
      <c r="SGG49" s="81"/>
      <c r="SGH49" s="81"/>
      <c r="SGI49" s="81"/>
      <c r="SGJ49" s="81"/>
      <c r="SGK49" s="81"/>
      <c r="SGL49" s="81"/>
      <c r="SGM49" s="81"/>
      <c r="SGN49" s="81"/>
      <c r="SGO49" s="81"/>
      <c r="SGP49" s="81"/>
      <c r="SGQ49" s="81"/>
      <c r="SGR49" s="81"/>
      <c r="SGS49" s="81"/>
      <c r="SGT49" s="81"/>
      <c r="SGU49" s="81"/>
      <c r="SGV49" s="81"/>
      <c r="SGW49" s="81"/>
      <c r="SGX49" s="81"/>
      <c r="SGY49" s="81"/>
      <c r="SGZ49" s="81"/>
      <c r="SHA49" s="81"/>
      <c r="SHB49" s="81"/>
      <c r="SHC49" s="81"/>
      <c r="SHD49" s="81"/>
      <c r="SHE49" s="81"/>
      <c r="SHF49" s="81"/>
      <c r="SHG49" s="81"/>
      <c r="SHH49" s="81"/>
      <c r="SHI49" s="81"/>
      <c r="SHJ49" s="81"/>
      <c r="SHK49" s="81"/>
      <c r="SHL49" s="81"/>
      <c r="SHM49" s="81"/>
      <c r="SHN49" s="81"/>
      <c r="SHO49" s="81"/>
      <c r="SHP49" s="81"/>
      <c r="SHQ49" s="81"/>
      <c r="SHR49" s="81"/>
      <c r="SHS49" s="81"/>
      <c r="SHT49" s="81"/>
      <c r="SHU49" s="81"/>
      <c r="SHV49" s="81"/>
      <c r="SHW49" s="81"/>
      <c r="SHX49" s="81"/>
      <c r="SHY49" s="81"/>
      <c r="SHZ49" s="81"/>
      <c r="SIA49" s="81"/>
      <c r="SIB49" s="81"/>
      <c r="SIC49" s="81"/>
      <c r="SID49" s="81"/>
      <c r="SIE49" s="81"/>
      <c r="SIF49" s="81"/>
      <c r="SIG49" s="81"/>
      <c r="SIH49" s="81"/>
      <c r="SII49" s="81"/>
      <c r="SIJ49" s="81"/>
      <c r="SIK49" s="81"/>
      <c r="SIL49" s="81"/>
      <c r="SIM49" s="81"/>
      <c r="SIN49" s="81"/>
      <c r="SIO49" s="81"/>
      <c r="SIP49" s="81"/>
      <c r="SIQ49" s="81"/>
      <c r="SIR49" s="81"/>
      <c r="SIS49" s="81"/>
      <c r="SIT49" s="81"/>
      <c r="SIU49" s="81"/>
      <c r="SIV49" s="81"/>
      <c r="SIW49" s="81"/>
      <c r="SIX49" s="81"/>
      <c r="SIY49" s="81"/>
      <c r="SIZ49" s="81"/>
      <c r="SJA49" s="81"/>
      <c r="SJB49" s="81"/>
      <c r="SJC49" s="81"/>
      <c r="SJD49" s="81"/>
      <c r="SJE49" s="81"/>
      <c r="SJF49" s="81"/>
      <c r="SJG49" s="81"/>
      <c r="SJH49" s="81"/>
      <c r="SJI49" s="81"/>
      <c r="SJJ49" s="81"/>
      <c r="SJK49" s="81"/>
      <c r="SJL49" s="81"/>
      <c r="SJM49" s="81"/>
      <c r="SJN49" s="81"/>
      <c r="SJO49" s="81"/>
      <c r="SJP49" s="81"/>
      <c r="SJQ49" s="81"/>
      <c r="SJR49" s="81"/>
      <c r="SJS49" s="81"/>
      <c r="SJT49" s="81"/>
      <c r="SJU49" s="81"/>
      <c r="SJV49" s="81"/>
      <c r="SJW49" s="81"/>
      <c r="SJX49" s="81"/>
      <c r="SJY49" s="81"/>
      <c r="SJZ49" s="81"/>
      <c r="SKA49" s="81"/>
      <c r="SKB49" s="81"/>
      <c r="SKC49" s="81"/>
      <c r="SKD49" s="81"/>
      <c r="SKE49" s="81"/>
      <c r="SKF49" s="81"/>
      <c r="SKG49" s="81"/>
      <c r="SKH49" s="81"/>
      <c r="SKI49" s="81"/>
      <c r="SKJ49" s="81"/>
      <c r="SKK49" s="81"/>
      <c r="SKL49" s="81"/>
      <c r="SKM49" s="81"/>
      <c r="SKN49" s="81"/>
      <c r="SKO49" s="81"/>
      <c r="SKP49" s="81"/>
      <c r="SKQ49" s="81"/>
      <c r="SKR49" s="81"/>
      <c r="SKS49" s="81"/>
      <c r="SKT49" s="81"/>
      <c r="SKU49" s="81"/>
      <c r="SKV49" s="81"/>
      <c r="SKW49" s="81"/>
      <c r="SKX49" s="81"/>
      <c r="SKY49" s="81"/>
      <c r="SKZ49" s="81"/>
      <c r="SLA49" s="81"/>
      <c r="SLB49" s="81"/>
      <c r="SLC49" s="81"/>
      <c r="SLD49" s="81"/>
      <c r="SLE49" s="81"/>
      <c r="SLF49" s="81"/>
      <c r="SLG49" s="81"/>
      <c r="SLH49" s="81"/>
      <c r="SLI49" s="81"/>
      <c r="SLJ49" s="81"/>
      <c r="SLK49" s="81"/>
      <c r="SLL49" s="81"/>
      <c r="SLM49" s="81"/>
      <c r="SLN49" s="81"/>
      <c r="SLO49" s="81"/>
      <c r="SLP49" s="81"/>
      <c r="SLQ49" s="81"/>
      <c r="SLR49" s="81"/>
      <c r="SLS49" s="81"/>
      <c r="SLT49" s="81"/>
      <c r="SLU49" s="81"/>
      <c r="SLV49" s="81"/>
      <c r="SLW49" s="81"/>
      <c r="SLX49" s="81"/>
      <c r="SLY49" s="81"/>
      <c r="SLZ49" s="81"/>
      <c r="SMA49" s="81"/>
      <c r="SMB49" s="81"/>
      <c r="SMC49" s="81"/>
      <c r="SMD49" s="81"/>
      <c r="SME49" s="81"/>
      <c r="SMF49" s="81"/>
      <c r="SMG49" s="81"/>
      <c r="SMH49" s="81"/>
      <c r="SMI49" s="81"/>
      <c r="SMJ49" s="81"/>
      <c r="SMK49" s="81"/>
      <c r="SML49" s="81"/>
      <c r="SMM49" s="81"/>
      <c r="SMN49" s="81"/>
      <c r="SMO49" s="81"/>
      <c r="SMP49" s="81"/>
      <c r="SMQ49" s="81"/>
      <c r="SMR49" s="81"/>
      <c r="SMS49" s="81"/>
      <c r="SMT49" s="81"/>
      <c r="SMU49" s="81"/>
      <c r="SMV49" s="81"/>
      <c r="SMW49" s="81"/>
      <c r="SMX49" s="81"/>
      <c r="SMY49" s="81"/>
      <c r="SMZ49" s="81"/>
      <c r="SNA49" s="81"/>
      <c r="SNB49" s="81"/>
      <c r="SNC49" s="81"/>
      <c r="SND49" s="81"/>
      <c r="SNE49" s="81"/>
      <c r="SNF49" s="81"/>
      <c r="SNG49" s="81"/>
      <c r="SNH49" s="81"/>
      <c r="SNI49" s="81"/>
      <c r="SNJ49" s="81"/>
      <c r="SNK49" s="81"/>
      <c r="SNL49" s="81"/>
      <c r="SNM49" s="81"/>
      <c r="SNN49" s="81"/>
      <c r="SNO49" s="81"/>
      <c r="SNP49" s="81"/>
      <c r="SNQ49" s="81"/>
      <c r="SNR49" s="81"/>
      <c r="SNS49" s="81"/>
      <c r="SNT49" s="81"/>
      <c r="SNU49" s="81"/>
      <c r="SNV49" s="81"/>
      <c r="SNW49" s="81"/>
      <c r="SNX49" s="81"/>
      <c r="SNY49" s="81"/>
      <c r="SNZ49" s="81"/>
      <c r="SOA49" s="81"/>
      <c r="SOB49" s="81"/>
      <c r="SOC49" s="81"/>
      <c r="SOD49" s="81"/>
      <c r="SOE49" s="81"/>
      <c r="SOF49" s="81"/>
      <c r="SOG49" s="81"/>
      <c r="SOH49" s="81"/>
      <c r="SOI49" s="81"/>
      <c r="SOJ49" s="81"/>
      <c r="SOK49" s="81"/>
      <c r="SOL49" s="81"/>
      <c r="SOM49" s="81"/>
      <c r="SON49" s="81"/>
      <c r="SOO49" s="81"/>
      <c r="SOP49" s="81"/>
      <c r="SOQ49" s="81"/>
      <c r="SOR49" s="81"/>
      <c r="SOS49" s="81"/>
      <c r="SOT49" s="81"/>
      <c r="SOU49" s="81"/>
      <c r="SOV49" s="81"/>
      <c r="SOW49" s="81"/>
      <c r="SOX49" s="81"/>
      <c r="SOY49" s="81"/>
      <c r="SOZ49" s="81"/>
      <c r="SPA49" s="81"/>
      <c r="SPB49" s="81"/>
      <c r="SPC49" s="81"/>
      <c r="SPD49" s="81"/>
      <c r="SPE49" s="81"/>
      <c r="SPF49" s="81"/>
      <c r="SPG49" s="81"/>
      <c r="SPH49" s="81"/>
      <c r="SPI49" s="81"/>
      <c r="SPJ49" s="81"/>
      <c r="SPK49" s="81"/>
      <c r="SPL49" s="81"/>
      <c r="SPM49" s="81"/>
      <c r="SPN49" s="81"/>
      <c r="SPO49" s="81"/>
      <c r="SPP49" s="81"/>
      <c r="SPQ49" s="81"/>
      <c r="SPR49" s="81"/>
      <c r="SPS49" s="81"/>
      <c r="SPT49" s="81"/>
      <c r="SPU49" s="81"/>
      <c r="SPV49" s="81"/>
      <c r="SPW49" s="81"/>
      <c r="SPX49" s="81"/>
      <c r="SPY49" s="81"/>
      <c r="SPZ49" s="81"/>
      <c r="SQA49" s="81"/>
      <c r="SQB49" s="81"/>
      <c r="SQC49" s="81"/>
      <c r="SQD49" s="81"/>
      <c r="SQE49" s="81"/>
      <c r="SQF49" s="81"/>
      <c r="SQG49" s="81"/>
      <c r="SQH49" s="81"/>
      <c r="SQI49" s="81"/>
      <c r="SQJ49" s="81"/>
      <c r="SQK49" s="81"/>
      <c r="SQL49" s="81"/>
      <c r="SQM49" s="81"/>
      <c r="SQN49" s="81"/>
      <c r="SQO49" s="81"/>
      <c r="SQP49" s="81"/>
      <c r="SQQ49" s="81"/>
      <c r="SQR49" s="81"/>
      <c r="SQS49" s="81"/>
      <c r="SQT49" s="81"/>
      <c r="SQU49" s="81"/>
      <c r="SQV49" s="81"/>
      <c r="SQW49" s="81"/>
      <c r="SQX49" s="81"/>
      <c r="SQY49" s="81"/>
      <c r="SQZ49" s="81"/>
      <c r="SRA49" s="81"/>
      <c r="SRB49" s="81"/>
      <c r="SRC49" s="81"/>
      <c r="SRD49" s="81"/>
      <c r="SRE49" s="81"/>
      <c r="SRF49" s="81"/>
      <c r="SRG49" s="81"/>
      <c r="SRH49" s="81"/>
      <c r="SRI49" s="81"/>
      <c r="SRJ49" s="81"/>
      <c r="SRK49" s="81"/>
      <c r="SRL49" s="81"/>
      <c r="SRM49" s="81"/>
      <c r="SRN49" s="81"/>
      <c r="SRO49" s="81"/>
      <c r="SRP49" s="81"/>
      <c r="SRQ49" s="81"/>
      <c r="SRR49" s="81"/>
      <c r="SRS49" s="81"/>
      <c r="SRT49" s="81"/>
      <c r="SRU49" s="81"/>
      <c r="SRV49" s="81"/>
      <c r="SRW49" s="81"/>
      <c r="SRX49" s="81"/>
      <c r="SRY49" s="81"/>
      <c r="SRZ49" s="81"/>
      <c r="SSA49" s="81"/>
      <c r="SSB49" s="81"/>
      <c r="SSC49" s="81"/>
      <c r="SSD49" s="81"/>
      <c r="SSE49" s="81"/>
      <c r="SSF49" s="81"/>
      <c r="SSG49" s="81"/>
      <c r="SSH49" s="81"/>
      <c r="SSI49" s="81"/>
      <c r="SSJ49" s="81"/>
      <c r="SSK49" s="81"/>
      <c r="SSL49" s="81"/>
      <c r="SSM49" s="81"/>
      <c r="SSN49" s="81"/>
      <c r="SSO49" s="81"/>
      <c r="SSP49" s="81"/>
      <c r="SSQ49" s="81"/>
      <c r="SSR49" s="81"/>
      <c r="SSS49" s="81"/>
      <c r="SST49" s="81"/>
      <c r="SSU49" s="81"/>
      <c r="SSV49" s="81"/>
      <c r="SSW49" s="81"/>
      <c r="SSX49" s="81"/>
      <c r="SSY49" s="81"/>
      <c r="SSZ49" s="81"/>
      <c r="STA49" s="81"/>
      <c r="STB49" s="81"/>
      <c r="STC49" s="81"/>
      <c r="STD49" s="81"/>
      <c r="STE49" s="81"/>
      <c r="STF49" s="81"/>
      <c r="STG49" s="81"/>
      <c r="STH49" s="81"/>
      <c r="STI49" s="81"/>
      <c r="STJ49" s="81"/>
      <c r="STK49" s="81"/>
      <c r="STL49" s="81"/>
      <c r="STM49" s="81"/>
      <c r="STN49" s="81"/>
      <c r="STO49" s="81"/>
      <c r="STP49" s="81"/>
      <c r="STQ49" s="81"/>
      <c r="STR49" s="81"/>
      <c r="STS49" s="81"/>
      <c r="STT49" s="81"/>
      <c r="STU49" s="81"/>
      <c r="STV49" s="81"/>
      <c r="STW49" s="81"/>
      <c r="STX49" s="81"/>
      <c r="STY49" s="81"/>
      <c r="STZ49" s="81"/>
      <c r="SUA49" s="81"/>
      <c r="SUB49" s="81"/>
      <c r="SUC49" s="81"/>
      <c r="SUD49" s="81"/>
      <c r="SUE49" s="81"/>
      <c r="SUF49" s="81"/>
      <c r="SUG49" s="81"/>
      <c r="SUH49" s="81"/>
      <c r="SUI49" s="81"/>
      <c r="SUJ49" s="81"/>
      <c r="SUK49" s="81"/>
      <c r="SUL49" s="81"/>
      <c r="SUM49" s="81"/>
      <c r="SUN49" s="81"/>
      <c r="SUO49" s="81"/>
      <c r="SUP49" s="81"/>
      <c r="SUQ49" s="81"/>
      <c r="SUR49" s="81"/>
      <c r="SUS49" s="81"/>
      <c r="SUT49" s="81"/>
      <c r="SUU49" s="81"/>
      <c r="SUV49" s="81"/>
      <c r="SUW49" s="81"/>
      <c r="SUX49" s="81"/>
      <c r="SUY49" s="81"/>
      <c r="SUZ49" s="81"/>
      <c r="SVA49" s="81"/>
      <c r="SVB49" s="81"/>
      <c r="SVC49" s="81"/>
      <c r="SVD49" s="81"/>
      <c r="SVE49" s="81"/>
      <c r="SVF49" s="81"/>
      <c r="SVG49" s="81"/>
      <c r="SVH49" s="81"/>
      <c r="SVI49" s="81"/>
      <c r="SVJ49" s="81"/>
      <c r="SVK49" s="81"/>
      <c r="SVL49" s="81"/>
      <c r="SVM49" s="81"/>
      <c r="SVN49" s="81"/>
      <c r="SVO49" s="81"/>
      <c r="SVP49" s="81"/>
      <c r="SVQ49" s="81"/>
      <c r="SVR49" s="81"/>
      <c r="SVS49" s="81"/>
      <c r="SVT49" s="81"/>
      <c r="SVU49" s="81"/>
      <c r="SVV49" s="81"/>
      <c r="SVW49" s="81"/>
      <c r="SVX49" s="81"/>
      <c r="SVY49" s="81"/>
      <c r="SVZ49" s="81"/>
      <c r="SWA49" s="81"/>
      <c r="SWB49" s="81"/>
      <c r="SWC49" s="81"/>
      <c r="SWD49" s="81"/>
      <c r="SWE49" s="81"/>
      <c r="SWF49" s="81"/>
      <c r="SWG49" s="81"/>
      <c r="SWH49" s="81"/>
      <c r="SWI49" s="81"/>
      <c r="SWJ49" s="81"/>
      <c r="SWK49" s="81"/>
      <c r="SWL49" s="81"/>
      <c r="SWM49" s="81"/>
      <c r="SWN49" s="81"/>
      <c r="SWO49" s="81"/>
      <c r="SWP49" s="81"/>
      <c r="SWQ49" s="81"/>
      <c r="SWR49" s="81"/>
      <c r="SWS49" s="81"/>
      <c r="SWT49" s="81"/>
      <c r="SWU49" s="81"/>
      <c r="SWV49" s="81"/>
      <c r="SWW49" s="81"/>
      <c r="SWX49" s="81"/>
      <c r="SWY49" s="81"/>
      <c r="SWZ49" s="81"/>
      <c r="SXA49" s="81"/>
      <c r="SXB49" s="81"/>
      <c r="SXC49" s="81"/>
      <c r="SXD49" s="81"/>
      <c r="SXE49" s="81"/>
      <c r="SXF49" s="81"/>
      <c r="SXG49" s="81"/>
      <c r="SXH49" s="81"/>
      <c r="SXI49" s="81"/>
      <c r="SXJ49" s="81"/>
      <c r="SXK49" s="81"/>
      <c r="SXL49" s="81"/>
      <c r="SXM49" s="81"/>
      <c r="SXN49" s="81"/>
      <c r="SXO49" s="81"/>
      <c r="SXP49" s="81"/>
      <c r="SXQ49" s="81"/>
      <c r="SXR49" s="81"/>
      <c r="SXS49" s="81"/>
      <c r="SXT49" s="81"/>
      <c r="SXU49" s="81"/>
      <c r="SXV49" s="81"/>
      <c r="SXW49" s="81"/>
      <c r="SXX49" s="81"/>
      <c r="SXY49" s="81"/>
      <c r="SXZ49" s="81"/>
      <c r="SYA49" s="81"/>
      <c r="SYB49" s="81"/>
      <c r="SYC49" s="81"/>
      <c r="SYD49" s="81"/>
      <c r="SYE49" s="81"/>
      <c r="SYF49" s="81"/>
      <c r="SYG49" s="81"/>
      <c r="SYH49" s="81"/>
      <c r="SYI49" s="81"/>
      <c r="SYJ49" s="81"/>
      <c r="SYK49" s="81"/>
      <c r="SYL49" s="81"/>
      <c r="SYM49" s="81"/>
      <c r="SYN49" s="81"/>
      <c r="SYO49" s="81"/>
      <c r="SYP49" s="81"/>
      <c r="SYQ49" s="81"/>
      <c r="SYR49" s="81"/>
      <c r="SYS49" s="81"/>
      <c r="SYT49" s="81"/>
      <c r="SYU49" s="81"/>
      <c r="SYV49" s="81"/>
      <c r="SYW49" s="81"/>
      <c r="SYX49" s="81"/>
      <c r="SYY49" s="81"/>
      <c r="SYZ49" s="81"/>
      <c r="SZA49" s="81"/>
      <c r="SZB49" s="81"/>
      <c r="SZC49" s="81"/>
      <c r="SZD49" s="81"/>
      <c r="SZE49" s="81"/>
      <c r="SZF49" s="81"/>
      <c r="SZG49" s="81"/>
      <c r="SZH49" s="81"/>
      <c r="SZI49" s="81"/>
      <c r="SZJ49" s="81"/>
      <c r="SZK49" s="81"/>
      <c r="SZL49" s="81"/>
      <c r="SZM49" s="81"/>
      <c r="SZN49" s="81"/>
      <c r="SZO49" s="81"/>
      <c r="SZP49" s="81"/>
      <c r="SZQ49" s="81"/>
      <c r="SZR49" s="81"/>
      <c r="SZS49" s="81"/>
      <c r="SZT49" s="81"/>
      <c r="SZU49" s="81"/>
      <c r="SZV49" s="81"/>
      <c r="SZW49" s="81"/>
      <c r="SZX49" s="81"/>
      <c r="SZY49" s="81"/>
      <c r="SZZ49" s="81"/>
      <c r="TAA49" s="81"/>
      <c r="TAB49" s="81"/>
      <c r="TAC49" s="81"/>
      <c r="TAD49" s="81"/>
      <c r="TAE49" s="81"/>
      <c r="TAF49" s="81"/>
      <c r="TAG49" s="81"/>
      <c r="TAH49" s="81"/>
      <c r="TAI49" s="81"/>
      <c r="TAJ49" s="81"/>
      <c r="TAK49" s="81"/>
      <c r="TAL49" s="81"/>
      <c r="TAM49" s="81"/>
      <c r="TAN49" s="81"/>
      <c r="TAO49" s="81"/>
      <c r="TAP49" s="81"/>
      <c r="TAQ49" s="81"/>
      <c r="TAR49" s="81"/>
      <c r="TAS49" s="81"/>
      <c r="TAT49" s="81"/>
      <c r="TAU49" s="81"/>
      <c r="TAV49" s="81"/>
      <c r="TAW49" s="81"/>
      <c r="TAX49" s="81"/>
      <c r="TAY49" s="81"/>
      <c r="TAZ49" s="81"/>
      <c r="TBA49" s="81"/>
      <c r="TBB49" s="81"/>
      <c r="TBC49" s="81"/>
      <c r="TBD49" s="81"/>
      <c r="TBE49" s="81"/>
      <c r="TBF49" s="81"/>
      <c r="TBG49" s="81"/>
      <c r="TBH49" s="81"/>
      <c r="TBI49" s="81"/>
      <c r="TBJ49" s="81"/>
      <c r="TBK49" s="81"/>
      <c r="TBL49" s="81"/>
      <c r="TBM49" s="81"/>
      <c r="TBN49" s="81"/>
      <c r="TBO49" s="81"/>
      <c r="TBP49" s="81"/>
      <c r="TBQ49" s="81"/>
      <c r="TBR49" s="81"/>
      <c r="TBS49" s="81"/>
      <c r="TBT49" s="81"/>
      <c r="TBU49" s="81"/>
      <c r="TBV49" s="81"/>
      <c r="TBW49" s="81"/>
      <c r="TBX49" s="81"/>
      <c r="TBY49" s="81"/>
      <c r="TBZ49" s="81"/>
      <c r="TCA49" s="81"/>
      <c r="TCB49" s="81"/>
      <c r="TCC49" s="81"/>
      <c r="TCD49" s="81"/>
      <c r="TCE49" s="81"/>
      <c r="TCF49" s="81"/>
      <c r="TCG49" s="81"/>
      <c r="TCH49" s="81"/>
      <c r="TCI49" s="81"/>
      <c r="TCJ49" s="81"/>
      <c r="TCK49" s="81"/>
      <c r="TCL49" s="81"/>
      <c r="TCM49" s="81"/>
      <c r="TCN49" s="81"/>
      <c r="TCO49" s="81"/>
      <c r="TCP49" s="81"/>
      <c r="TCQ49" s="81"/>
      <c r="TCR49" s="81"/>
      <c r="TCS49" s="81"/>
      <c r="TCT49" s="81"/>
      <c r="TCU49" s="81"/>
      <c r="TCV49" s="81"/>
      <c r="TCW49" s="81"/>
      <c r="TCX49" s="81"/>
      <c r="TCY49" s="81"/>
      <c r="TCZ49" s="81"/>
      <c r="TDA49" s="81"/>
      <c r="TDB49" s="81"/>
      <c r="TDC49" s="81"/>
      <c r="TDD49" s="81"/>
      <c r="TDE49" s="81"/>
      <c r="TDF49" s="81"/>
      <c r="TDG49" s="81"/>
      <c r="TDH49" s="81"/>
      <c r="TDI49" s="81"/>
      <c r="TDJ49" s="81"/>
      <c r="TDK49" s="81"/>
      <c r="TDL49" s="81"/>
      <c r="TDM49" s="81"/>
      <c r="TDN49" s="81"/>
      <c r="TDO49" s="81"/>
      <c r="TDP49" s="81"/>
      <c r="TDQ49" s="81"/>
      <c r="TDR49" s="81"/>
      <c r="TDS49" s="81"/>
      <c r="TDT49" s="81"/>
      <c r="TDU49" s="81"/>
      <c r="TDV49" s="81"/>
      <c r="TDW49" s="81"/>
      <c r="TDX49" s="81"/>
      <c r="TDY49" s="81"/>
      <c r="TDZ49" s="81"/>
      <c r="TEA49" s="81"/>
      <c r="TEB49" s="81"/>
      <c r="TEC49" s="81"/>
      <c r="TED49" s="81"/>
      <c r="TEE49" s="81"/>
      <c r="TEF49" s="81"/>
      <c r="TEG49" s="81"/>
      <c r="TEH49" s="81"/>
      <c r="TEI49" s="81"/>
      <c r="TEJ49" s="81"/>
      <c r="TEK49" s="81"/>
      <c r="TEL49" s="81"/>
      <c r="TEM49" s="81"/>
      <c r="TEN49" s="81"/>
      <c r="TEO49" s="81"/>
      <c r="TEP49" s="81"/>
      <c r="TEQ49" s="81"/>
      <c r="TER49" s="81"/>
      <c r="TES49" s="81"/>
      <c r="TET49" s="81"/>
      <c r="TEU49" s="81"/>
      <c r="TEV49" s="81"/>
      <c r="TEW49" s="81"/>
      <c r="TEX49" s="81"/>
      <c r="TEY49" s="81"/>
      <c r="TEZ49" s="81"/>
      <c r="TFA49" s="81"/>
      <c r="TFB49" s="81"/>
      <c r="TFC49" s="81"/>
      <c r="TFD49" s="81"/>
      <c r="TFE49" s="81"/>
      <c r="TFF49" s="81"/>
      <c r="TFG49" s="81"/>
      <c r="TFH49" s="81"/>
      <c r="TFI49" s="81"/>
      <c r="TFJ49" s="81"/>
      <c r="TFK49" s="81"/>
      <c r="TFL49" s="81"/>
      <c r="TFM49" s="81"/>
      <c r="TFN49" s="81"/>
      <c r="TFO49" s="81"/>
      <c r="TFP49" s="81"/>
      <c r="TFQ49" s="81"/>
      <c r="TFR49" s="81"/>
      <c r="TFS49" s="81"/>
      <c r="TFT49" s="81"/>
      <c r="TFU49" s="81"/>
      <c r="TFV49" s="81"/>
      <c r="TFW49" s="81"/>
      <c r="TFX49" s="81"/>
      <c r="TFY49" s="81"/>
      <c r="TFZ49" s="81"/>
      <c r="TGA49" s="81"/>
      <c r="TGB49" s="81"/>
      <c r="TGC49" s="81"/>
      <c r="TGD49" s="81"/>
      <c r="TGE49" s="81"/>
      <c r="TGF49" s="81"/>
      <c r="TGG49" s="81"/>
      <c r="TGH49" s="81"/>
      <c r="TGI49" s="81"/>
      <c r="TGJ49" s="81"/>
      <c r="TGK49" s="81"/>
      <c r="TGL49" s="81"/>
      <c r="TGM49" s="81"/>
      <c r="TGN49" s="81"/>
      <c r="TGO49" s="81"/>
      <c r="TGP49" s="81"/>
      <c r="TGQ49" s="81"/>
      <c r="TGR49" s="81"/>
      <c r="TGS49" s="81"/>
      <c r="TGT49" s="81"/>
      <c r="TGU49" s="81"/>
      <c r="TGV49" s="81"/>
      <c r="TGW49" s="81"/>
      <c r="TGX49" s="81"/>
      <c r="TGY49" s="81"/>
      <c r="TGZ49" s="81"/>
      <c r="THA49" s="81"/>
      <c r="THB49" s="81"/>
      <c r="THC49" s="81"/>
      <c r="THD49" s="81"/>
      <c r="THE49" s="81"/>
      <c r="THF49" s="81"/>
      <c r="THG49" s="81"/>
      <c r="THH49" s="81"/>
      <c r="THI49" s="81"/>
      <c r="THJ49" s="81"/>
      <c r="THK49" s="81"/>
      <c r="THL49" s="81"/>
      <c r="THM49" s="81"/>
      <c r="THN49" s="81"/>
      <c r="THO49" s="81"/>
      <c r="THP49" s="81"/>
      <c r="THQ49" s="81"/>
      <c r="THR49" s="81"/>
      <c r="THS49" s="81"/>
      <c r="THT49" s="81"/>
      <c r="THU49" s="81"/>
      <c r="THV49" s="81"/>
      <c r="THW49" s="81"/>
      <c r="THX49" s="81"/>
      <c r="THY49" s="81"/>
      <c r="THZ49" s="81"/>
      <c r="TIA49" s="81"/>
      <c r="TIB49" s="81"/>
      <c r="TIC49" s="81"/>
      <c r="TID49" s="81"/>
      <c r="TIE49" s="81"/>
      <c r="TIF49" s="81"/>
      <c r="TIG49" s="81"/>
      <c r="TIH49" s="81"/>
      <c r="TII49" s="81"/>
      <c r="TIJ49" s="81"/>
      <c r="TIK49" s="81"/>
      <c r="TIL49" s="81"/>
      <c r="TIM49" s="81"/>
      <c r="TIN49" s="81"/>
      <c r="TIO49" s="81"/>
      <c r="TIP49" s="81"/>
      <c r="TIQ49" s="81"/>
      <c r="TIR49" s="81"/>
      <c r="TIS49" s="81"/>
      <c r="TIT49" s="81"/>
      <c r="TIU49" s="81"/>
      <c r="TIV49" s="81"/>
      <c r="TIW49" s="81"/>
      <c r="TIX49" s="81"/>
      <c r="TIY49" s="81"/>
      <c r="TIZ49" s="81"/>
      <c r="TJA49" s="81"/>
      <c r="TJB49" s="81"/>
      <c r="TJC49" s="81"/>
      <c r="TJD49" s="81"/>
      <c r="TJE49" s="81"/>
      <c r="TJF49" s="81"/>
      <c r="TJG49" s="81"/>
      <c r="TJH49" s="81"/>
      <c r="TJI49" s="81"/>
      <c r="TJJ49" s="81"/>
      <c r="TJK49" s="81"/>
      <c r="TJL49" s="81"/>
      <c r="TJM49" s="81"/>
      <c r="TJN49" s="81"/>
      <c r="TJO49" s="81"/>
      <c r="TJP49" s="81"/>
      <c r="TJQ49" s="81"/>
      <c r="TJR49" s="81"/>
      <c r="TJS49" s="81"/>
      <c r="TJT49" s="81"/>
      <c r="TJU49" s="81"/>
      <c r="TJV49" s="81"/>
      <c r="TJW49" s="81"/>
      <c r="TJX49" s="81"/>
      <c r="TJY49" s="81"/>
      <c r="TJZ49" s="81"/>
      <c r="TKA49" s="81"/>
      <c r="TKB49" s="81"/>
      <c r="TKC49" s="81"/>
      <c r="TKD49" s="81"/>
      <c r="TKE49" s="81"/>
      <c r="TKF49" s="81"/>
      <c r="TKG49" s="81"/>
      <c r="TKH49" s="81"/>
      <c r="TKI49" s="81"/>
      <c r="TKJ49" s="81"/>
      <c r="TKK49" s="81"/>
      <c r="TKL49" s="81"/>
      <c r="TKM49" s="81"/>
      <c r="TKN49" s="81"/>
      <c r="TKO49" s="81"/>
      <c r="TKP49" s="81"/>
      <c r="TKQ49" s="81"/>
      <c r="TKR49" s="81"/>
      <c r="TKS49" s="81"/>
      <c r="TKT49" s="81"/>
      <c r="TKU49" s="81"/>
      <c r="TKV49" s="81"/>
      <c r="TKW49" s="81"/>
      <c r="TKX49" s="81"/>
      <c r="TKY49" s="81"/>
      <c r="TKZ49" s="81"/>
      <c r="TLA49" s="81"/>
      <c r="TLB49" s="81"/>
      <c r="TLC49" s="81"/>
      <c r="TLD49" s="81"/>
      <c r="TLE49" s="81"/>
      <c r="TLF49" s="81"/>
      <c r="TLG49" s="81"/>
      <c r="TLH49" s="81"/>
      <c r="TLI49" s="81"/>
      <c r="TLJ49" s="81"/>
      <c r="TLK49" s="81"/>
      <c r="TLL49" s="81"/>
      <c r="TLM49" s="81"/>
      <c r="TLN49" s="81"/>
      <c r="TLO49" s="81"/>
      <c r="TLP49" s="81"/>
      <c r="TLQ49" s="81"/>
      <c r="TLR49" s="81"/>
      <c r="TLS49" s="81"/>
      <c r="TLT49" s="81"/>
      <c r="TLU49" s="81"/>
      <c r="TLV49" s="81"/>
      <c r="TLW49" s="81"/>
      <c r="TLX49" s="81"/>
      <c r="TLY49" s="81"/>
      <c r="TLZ49" s="81"/>
      <c r="TMA49" s="81"/>
      <c r="TMB49" s="81"/>
      <c r="TMC49" s="81"/>
      <c r="TMD49" s="81"/>
      <c r="TME49" s="81"/>
      <c r="TMF49" s="81"/>
      <c r="TMG49" s="81"/>
      <c r="TMH49" s="81"/>
      <c r="TMI49" s="81"/>
      <c r="TMJ49" s="81"/>
      <c r="TMK49" s="81"/>
      <c r="TML49" s="81"/>
      <c r="TMM49" s="81"/>
      <c r="TMN49" s="81"/>
      <c r="TMO49" s="81"/>
      <c r="TMP49" s="81"/>
      <c r="TMQ49" s="81"/>
      <c r="TMR49" s="81"/>
      <c r="TMS49" s="81"/>
      <c r="TMT49" s="81"/>
      <c r="TMU49" s="81"/>
      <c r="TMV49" s="81"/>
      <c r="TMW49" s="81"/>
      <c r="TMX49" s="81"/>
      <c r="TMY49" s="81"/>
      <c r="TMZ49" s="81"/>
      <c r="TNA49" s="81"/>
      <c r="TNB49" s="81"/>
      <c r="TNC49" s="81"/>
      <c r="TND49" s="81"/>
      <c r="TNE49" s="81"/>
      <c r="TNF49" s="81"/>
      <c r="TNG49" s="81"/>
      <c r="TNH49" s="81"/>
      <c r="TNI49" s="81"/>
      <c r="TNJ49" s="81"/>
      <c r="TNK49" s="81"/>
      <c r="TNL49" s="81"/>
      <c r="TNM49" s="81"/>
      <c r="TNN49" s="81"/>
      <c r="TNO49" s="81"/>
      <c r="TNP49" s="81"/>
      <c r="TNQ49" s="81"/>
      <c r="TNR49" s="81"/>
      <c r="TNS49" s="81"/>
      <c r="TNT49" s="81"/>
      <c r="TNU49" s="81"/>
      <c r="TNV49" s="81"/>
      <c r="TNW49" s="81"/>
      <c r="TNX49" s="81"/>
      <c r="TNY49" s="81"/>
      <c r="TNZ49" s="81"/>
      <c r="TOA49" s="81"/>
      <c r="TOB49" s="81"/>
      <c r="TOC49" s="81"/>
      <c r="TOD49" s="81"/>
      <c r="TOE49" s="81"/>
      <c r="TOF49" s="81"/>
      <c r="TOG49" s="81"/>
      <c r="TOH49" s="81"/>
      <c r="TOI49" s="81"/>
      <c r="TOJ49" s="81"/>
      <c r="TOK49" s="81"/>
      <c r="TOL49" s="81"/>
      <c r="TOM49" s="81"/>
      <c r="TON49" s="81"/>
      <c r="TOO49" s="81"/>
      <c r="TOP49" s="81"/>
      <c r="TOQ49" s="81"/>
      <c r="TOR49" s="81"/>
      <c r="TOS49" s="81"/>
      <c r="TOT49" s="81"/>
      <c r="TOU49" s="81"/>
      <c r="TOV49" s="81"/>
      <c r="TOW49" s="81"/>
      <c r="TOX49" s="81"/>
      <c r="TOY49" s="81"/>
      <c r="TOZ49" s="81"/>
      <c r="TPA49" s="81"/>
      <c r="TPB49" s="81"/>
      <c r="TPC49" s="81"/>
      <c r="TPD49" s="81"/>
      <c r="TPE49" s="81"/>
      <c r="TPF49" s="81"/>
      <c r="TPG49" s="81"/>
      <c r="TPH49" s="81"/>
      <c r="TPI49" s="81"/>
      <c r="TPJ49" s="81"/>
      <c r="TPK49" s="81"/>
      <c r="TPL49" s="81"/>
      <c r="TPM49" s="81"/>
      <c r="TPN49" s="81"/>
      <c r="TPO49" s="81"/>
      <c r="TPP49" s="81"/>
      <c r="TPQ49" s="81"/>
      <c r="TPR49" s="81"/>
      <c r="TPS49" s="81"/>
      <c r="TPT49" s="81"/>
      <c r="TPU49" s="81"/>
      <c r="TPV49" s="81"/>
      <c r="TPW49" s="81"/>
      <c r="TPX49" s="81"/>
      <c r="TPY49" s="81"/>
      <c r="TPZ49" s="81"/>
      <c r="TQA49" s="81"/>
      <c r="TQB49" s="81"/>
      <c r="TQC49" s="81"/>
      <c r="TQD49" s="81"/>
      <c r="TQE49" s="81"/>
      <c r="TQF49" s="81"/>
      <c r="TQG49" s="81"/>
      <c r="TQH49" s="81"/>
      <c r="TQI49" s="81"/>
      <c r="TQJ49" s="81"/>
      <c r="TQK49" s="81"/>
      <c r="TQL49" s="81"/>
      <c r="TQM49" s="81"/>
      <c r="TQN49" s="81"/>
      <c r="TQO49" s="81"/>
      <c r="TQP49" s="81"/>
      <c r="TQQ49" s="81"/>
      <c r="TQR49" s="81"/>
      <c r="TQS49" s="81"/>
      <c r="TQT49" s="81"/>
      <c r="TQU49" s="81"/>
      <c r="TQV49" s="81"/>
      <c r="TQW49" s="81"/>
      <c r="TQX49" s="81"/>
      <c r="TQY49" s="81"/>
      <c r="TQZ49" s="81"/>
      <c r="TRA49" s="81"/>
      <c r="TRB49" s="81"/>
      <c r="TRC49" s="81"/>
      <c r="TRD49" s="81"/>
      <c r="TRE49" s="81"/>
      <c r="TRF49" s="81"/>
      <c r="TRG49" s="81"/>
      <c r="TRH49" s="81"/>
      <c r="TRI49" s="81"/>
      <c r="TRJ49" s="81"/>
      <c r="TRK49" s="81"/>
      <c r="TRL49" s="81"/>
      <c r="TRM49" s="81"/>
      <c r="TRN49" s="81"/>
      <c r="TRO49" s="81"/>
      <c r="TRP49" s="81"/>
      <c r="TRQ49" s="81"/>
      <c r="TRR49" s="81"/>
      <c r="TRS49" s="81"/>
      <c r="TRT49" s="81"/>
      <c r="TRU49" s="81"/>
      <c r="TRV49" s="81"/>
      <c r="TRW49" s="81"/>
      <c r="TRX49" s="81"/>
      <c r="TRY49" s="81"/>
      <c r="TRZ49" s="81"/>
      <c r="TSA49" s="81"/>
      <c r="TSB49" s="81"/>
      <c r="TSC49" s="81"/>
      <c r="TSD49" s="81"/>
      <c r="TSE49" s="81"/>
      <c r="TSF49" s="81"/>
      <c r="TSG49" s="81"/>
      <c r="TSH49" s="81"/>
      <c r="TSI49" s="81"/>
      <c r="TSJ49" s="81"/>
      <c r="TSK49" s="81"/>
      <c r="TSL49" s="81"/>
      <c r="TSM49" s="81"/>
      <c r="TSN49" s="81"/>
      <c r="TSO49" s="81"/>
      <c r="TSP49" s="81"/>
      <c r="TSQ49" s="81"/>
      <c r="TSR49" s="81"/>
      <c r="TSS49" s="81"/>
      <c r="TST49" s="81"/>
      <c r="TSU49" s="81"/>
      <c r="TSV49" s="81"/>
      <c r="TSW49" s="81"/>
      <c r="TSX49" s="81"/>
      <c r="TSY49" s="81"/>
      <c r="TSZ49" s="81"/>
      <c r="TTA49" s="81"/>
      <c r="TTB49" s="81"/>
      <c r="TTC49" s="81"/>
      <c r="TTD49" s="81"/>
      <c r="TTE49" s="81"/>
      <c r="TTF49" s="81"/>
      <c r="TTG49" s="81"/>
      <c r="TTH49" s="81"/>
      <c r="TTI49" s="81"/>
      <c r="TTJ49" s="81"/>
      <c r="TTK49" s="81"/>
      <c r="TTL49" s="81"/>
      <c r="TTM49" s="81"/>
      <c r="TTN49" s="81"/>
      <c r="TTO49" s="81"/>
      <c r="TTP49" s="81"/>
      <c r="TTQ49" s="81"/>
      <c r="TTR49" s="81"/>
      <c r="TTS49" s="81"/>
      <c r="TTT49" s="81"/>
      <c r="TTU49" s="81"/>
      <c r="TTV49" s="81"/>
      <c r="TTW49" s="81"/>
      <c r="TTX49" s="81"/>
      <c r="TTY49" s="81"/>
      <c r="TTZ49" s="81"/>
      <c r="TUA49" s="81"/>
      <c r="TUB49" s="81"/>
      <c r="TUC49" s="81"/>
      <c r="TUD49" s="81"/>
      <c r="TUE49" s="81"/>
      <c r="TUF49" s="81"/>
      <c r="TUG49" s="81"/>
      <c r="TUH49" s="81"/>
      <c r="TUI49" s="81"/>
      <c r="TUJ49" s="81"/>
      <c r="TUK49" s="81"/>
      <c r="TUL49" s="81"/>
      <c r="TUM49" s="81"/>
      <c r="TUN49" s="81"/>
      <c r="TUO49" s="81"/>
      <c r="TUP49" s="81"/>
      <c r="TUQ49" s="81"/>
      <c r="TUR49" s="81"/>
      <c r="TUS49" s="81"/>
      <c r="TUT49" s="81"/>
      <c r="TUU49" s="81"/>
      <c r="TUV49" s="81"/>
      <c r="TUW49" s="81"/>
      <c r="TUX49" s="81"/>
      <c r="TUY49" s="81"/>
      <c r="TUZ49" s="81"/>
      <c r="TVA49" s="81"/>
      <c r="TVB49" s="81"/>
      <c r="TVC49" s="81"/>
      <c r="TVD49" s="81"/>
      <c r="TVE49" s="81"/>
      <c r="TVF49" s="81"/>
      <c r="TVG49" s="81"/>
      <c r="TVH49" s="81"/>
      <c r="TVI49" s="81"/>
      <c r="TVJ49" s="81"/>
      <c r="TVK49" s="81"/>
      <c r="TVL49" s="81"/>
      <c r="TVM49" s="81"/>
      <c r="TVN49" s="81"/>
      <c r="TVO49" s="81"/>
      <c r="TVP49" s="81"/>
      <c r="TVQ49" s="81"/>
      <c r="TVR49" s="81"/>
      <c r="TVS49" s="81"/>
      <c r="TVT49" s="81"/>
      <c r="TVU49" s="81"/>
      <c r="TVV49" s="81"/>
      <c r="TVW49" s="81"/>
      <c r="TVX49" s="81"/>
      <c r="TVY49" s="81"/>
      <c r="TVZ49" s="81"/>
      <c r="TWA49" s="81"/>
      <c r="TWB49" s="81"/>
      <c r="TWC49" s="81"/>
      <c r="TWD49" s="81"/>
      <c r="TWE49" s="81"/>
      <c r="TWF49" s="81"/>
      <c r="TWG49" s="81"/>
      <c r="TWH49" s="81"/>
      <c r="TWI49" s="81"/>
      <c r="TWJ49" s="81"/>
      <c r="TWK49" s="81"/>
      <c r="TWL49" s="81"/>
      <c r="TWM49" s="81"/>
      <c r="TWN49" s="81"/>
      <c r="TWO49" s="81"/>
      <c r="TWP49" s="81"/>
      <c r="TWQ49" s="81"/>
      <c r="TWR49" s="81"/>
      <c r="TWS49" s="81"/>
      <c r="TWT49" s="81"/>
      <c r="TWU49" s="81"/>
      <c r="TWV49" s="81"/>
      <c r="TWW49" s="81"/>
      <c r="TWX49" s="81"/>
      <c r="TWY49" s="81"/>
      <c r="TWZ49" s="81"/>
      <c r="TXA49" s="81"/>
      <c r="TXB49" s="81"/>
      <c r="TXC49" s="81"/>
      <c r="TXD49" s="81"/>
      <c r="TXE49" s="81"/>
      <c r="TXF49" s="81"/>
      <c r="TXG49" s="81"/>
      <c r="TXH49" s="81"/>
      <c r="TXI49" s="81"/>
      <c r="TXJ49" s="81"/>
      <c r="TXK49" s="81"/>
      <c r="TXL49" s="81"/>
      <c r="TXM49" s="81"/>
      <c r="TXN49" s="81"/>
      <c r="TXO49" s="81"/>
      <c r="TXP49" s="81"/>
      <c r="TXQ49" s="81"/>
      <c r="TXR49" s="81"/>
      <c r="TXS49" s="81"/>
      <c r="TXT49" s="81"/>
      <c r="TXU49" s="81"/>
      <c r="TXV49" s="81"/>
      <c r="TXW49" s="81"/>
      <c r="TXX49" s="81"/>
      <c r="TXY49" s="81"/>
      <c r="TXZ49" s="81"/>
      <c r="TYA49" s="81"/>
      <c r="TYB49" s="81"/>
      <c r="TYC49" s="81"/>
      <c r="TYD49" s="81"/>
      <c r="TYE49" s="81"/>
      <c r="TYF49" s="81"/>
      <c r="TYG49" s="81"/>
      <c r="TYH49" s="81"/>
      <c r="TYI49" s="81"/>
      <c r="TYJ49" s="81"/>
      <c r="TYK49" s="81"/>
      <c r="TYL49" s="81"/>
      <c r="TYM49" s="81"/>
      <c r="TYN49" s="81"/>
      <c r="TYO49" s="81"/>
      <c r="TYP49" s="81"/>
      <c r="TYQ49" s="81"/>
      <c r="TYR49" s="81"/>
      <c r="TYS49" s="81"/>
      <c r="TYT49" s="81"/>
      <c r="TYU49" s="81"/>
      <c r="TYV49" s="81"/>
      <c r="TYW49" s="81"/>
      <c r="TYX49" s="81"/>
      <c r="TYY49" s="81"/>
      <c r="TYZ49" s="81"/>
      <c r="TZA49" s="81"/>
      <c r="TZB49" s="81"/>
      <c r="TZC49" s="81"/>
      <c r="TZD49" s="81"/>
      <c r="TZE49" s="81"/>
      <c r="TZF49" s="81"/>
      <c r="TZG49" s="81"/>
      <c r="TZH49" s="81"/>
      <c r="TZI49" s="81"/>
      <c r="TZJ49" s="81"/>
      <c r="TZK49" s="81"/>
      <c r="TZL49" s="81"/>
      <c r="TZM49" s="81"/>
      <c r="TZN49" s="81"/>
      <c r="TZO49" s="81"/>
      <c r="TZP49" s="81"/>
      <c r="TZQ49" s="81"/>
      <c r="TZR49" s="81"/>
      <c r="TZS49" s="81"/>
      <c r="TZT49" s="81"/>
      <c r="TZU49" s="81"/>
      <c r="TZV49" s="81"/>
      <c r="TZW49" s="81"/>
      <c r="TZX49" s="81"/>
      <c r="TZY49" s="81"/>
      <c r="TZZ49" s="81"/>
      <c r="UAA49" s="81"/>
      <c r="UAB49" s="81"/>
      <c r="UAC49" s="81"/>
      <c r="UAD49" s="81"/>
      <c r="UAE49" s="81"/>
      <c r="UAF49" s="81"/>
      <c r="UAG49" s="81"/>
      <c r="UAH49" s="81"/>
      <c r="UAI49" s="81"/>
      <c r="UAJ49" s="81"/>
      <c r="UAK49" s="81"/>
      <c r="UAL49" s="81"/>
      <c r="UAM49" s="81"/>
      <c r="UAN49" s="81"/>
      <c r="UAO49" s="81"/>
      <c r="UAP49" s="81"/>
      <c r="UAQ49" s="81"/>
      <c r="UAR49" s="81"/>
      <c r="UAS49" s="81"/>
      <c r="UAT49" s="81"/>
      <c r="UAU49" s="81"/>
      <c r="UAV49" s="81"/>
      <c r="UAW49" s="81"/>
      <c r="UAX49" s="81"/>
      <c r="UAY49" s="81"/>
      <c r="UAZ49" s="81"/>
      <c r="UBA49" s="81"/>
      <c r="UBB49" s="81"/>
      <c r="UBC49" s="81"/>
      <c r="UBD49" s="81"/>
      <c r="UBE49" s="81"/>
      <c r="UBF49" s="81"/>
      <c r="UBG49" s="81"/>
      <c r="UBH49" s="81"/>
      <c r="UBI49" s="81"/>
      <c r="UBJ49" s="81"/>
      <c r="UBK49" s="81"/>
      <c r="UBL49" s="81"/>
      <c r="UBM49" s="81"/>
      <c r="UBN49" s="81"/>
      <c r="UBO49" s="81"/>
      <c r="UBP49" s="81"/>
      <c r="UBQ49" s="81"/>
      <c r="UBR49" s="81"/>
      <c r="UBS49" s="81"/>
      <c r="UBT49" s="81"/>
      <c r="UBU49" s="81"/>
      <c r="UBV49" s="81"/>
      <c r="UBW49" s="81"/>
      <c r="UBX49" s="81"/>
      <c r="UBY49" s="81"/>
      <c r="UBZ49" s="81"/>
      <c r="UCA49" s="81"/>
      <c r="UCB49" s="81"/>
      <c r="UCC49" s="81"/>
      <c r="UCD49" s="81"/>
      <c r="UCE49" s="81"/>
      <c r="UCF49" s="81"/>
      <c r="UCG49" s="81"/>
      <c r="UCH49" s="81"/>
      <c r="UCI49" s="81"/>
      <c r="UCJ49" s="81"/>
      <c r="UCK49" s="81"/>
      <c r="UCL49" s="81"/>
      <c r="UCM49" s="81"/>
      <c r="UCN49" s="81"/>
      <c r="UCO49" s="81"/>
      <c r="UCP49" s="81"/>
      <c r="UCQ49" s="81"/>
      <c r="UCR49" s="81"/>
      <c r="UCS49" s="81"/>
      <c r="UCT49" s="81"/>
      <c r="UCU49" s="81"/>
      <c r="UCV49" s="81"/>
      <c r="UCW49" s="81"/>
      <c r="UCX49" s="81"/>
      <c r="UCY49" s="81"/>
      <c r="UCZ49" s="81"/>
      <c r="UDA49" s="81"/>
      <c r="UDB49" s="81"/>
      <c r="UDC49" s="81"/>
      <c r="UDD49" s="81"/>
      <c r="UDE49" s="81"/>
      <c r="UDF49" s="81"/>
      <c r="UDG49" s="81"/>
      <c r="UDH49" s="81"/>
      <c r="UDI49" s="81"/>
      <c r="UDJ49" s="81"/>
      <c r="UDK49" s="81"/>
      <c r="UDL49" s="81"/>
      <c r="UDM49" s="81"/>
      <c r="UDN49" s="81"/>
      <c r="UDO49" s="81"/>
      <c r="UDP49" s="81"/>
      <c r="UDQ49" s="81"/>
      <c r="UDR49" s="81"/>
      <c r="UDS49" s="81"/>
      <c r="UDT49" s="81"/>
      <c r="UDU49" s="81"/>
      <c r="UDV49" s="81"/>
      <c r="UDW49" s="81"/>
      <c r="UDX49" s="81"/>
      <c r="UDY49" s="81"/>
      <c r="UDZ49" s="81"/>
      <c r="UEA49" s="81"/>
      <c r="UEB49" s="81"/>
      <c r="UEC49" s="81"/>
      <c r="UED49" s="81"/>
      <c r="UEE49" s="81"/>
      <c r="UEF49" s="81"/>
      <c r="UEG49" s="81"/>
      <c r="UEH49" s="81"/>
      <c r="UEI49" s="81"/>
      <c r="UEJ49" s="81"/>
      <c r="UEK49" s="81"/>
      <c r="UEL49" s="81"/>
      <c r="UEM49" s="81"/>
      <c r="UEN49" s="81"/>
      <c r="UEO49" s="81"/>
      <c r="UEP49" s="81"/>
      <c r="UEQ49" s="81"/>
      <c r="UER49" s="81"/>
      <c r="UES49" s="81"/>
      <c r="UET49" s="81"/>
      <c r="UEU49" s="81"/>
      <c r="UEV49" s="81"/>
      <c r="UEW49" s="81"/>
      <c r="UEX49" s="81"/>
      <c r="UEY49" s="81"/>
      <c r="UEZ49" s="81"/>
      <c r="UFA49" s="81"/>
      <c r="UFB49" s="81"/>
      <c r="UFC49" s="81"/>
      <c r="UFD49" s="81"/>
      <c r="UFE49" s="81"/>
      <c r="UFF49" s="81"/>
      <c r="UFG49" s="81"/>
      <c r="UFH49" s="81"/>
      <c r="UFI49" s="81"/>
      <c r="UFJ49" s="81"/>
      <c r="UFK49" s="81"/>
      <c r="UFL49" s="81"/>
      <c r="UFM49" s="81"/>
      <c r="UFN49" s="81"/>
      <c r="UFO49" s="81"/>
      <c r="UFP49" s="81"/>
      <c r="UFQ49" s="81"/>
      <c r="UFR49" s="81"/>
      <c r="UFS49" s="81"/>
      <c r="UFT49" s="81"/>
      <c r="UFU49" s="81"/>
      <c r="UFV49" s="81"/>
      <c r="UFW49" s="81"/>
      <c r="UFX49" s="81"/>
      <c r="UFY49" s="81"/>
      <c r="UFZ49" s="81"/>
      <c r="UGA49" s="81"/>
      <c r="UGB49" s="81"/>
      <c r="UGC49" s="81"/>
      <c r="UGD49" s="81"/>
      <c r="UGE49" s="81"/>
      <c r="UGF49" s="81"/>
      <c r="UGG49" s="81"/>
      <c r="UGH49" s="81"/>
      <c r="UGI49" s="81"/>
      <c r="UGJ49" s="81"/>
      <c r="UGK49" s="81"/>
      <c r="UGL49" s="81"/>
      <c r="UGM49" s="81"/>
      <c r="UGN49" s="81"/>
      <c r="UGO49" s="81"/>
      <c r="UGP49" s="81"/>
      <c r="UGQ49" s="81"/>
      <c r="UGR49" s="81"/>
      <c r="UGS49" s="81"/>
      <c r="UGT49" s="81"/>
      <c r="UGU49" s="81"/>
      <c r="UGV49" s="81"/>
      <c r="UGW49" s="81"/>
      <c r="UGX49" s="81"/>
      <c r="UGY49" s="81"/>
      <c r="UGZ49" s="81"/>
      <c r="UHA49" s="81"/>
      <c r="UHB49" s="81"/>
      <c r="UHC49" s="81"/>
      <c r="UHD49" s="81"/>
      <c r="UHE49" s="81"/>
      <c r="UHF49" s="81"/>
      <c r="UHG49" s="81"/>
      <c r="UHH49" s="81"/>
      <c r="UHI49" s="81"/>
      <c r="UHJ49" s="81"/>
      <c r="UHK49" s="81"/>
      <c r="UHL49" s="81"/>
      <c r="UHM49" s="81"/>
      <c r="UHN49" s="81"/>
      <c r="UHO49" s="81"/>
      <c r="UHP49" s="81"/>
      <c r="UHQ49" s="81"/>
      <c r="UHR49" s="81"/>
      <c r="UHS49" s="81"/>
      <c r="UHT49" s="81"/>
      <c r="UHU49" s="81"/>
      <c r="UHV49" s="81"/>
      <c r="UHW49" s="81"/>
      <c r="UHX49" s="81"/>
      <c r="UHY49" s="81"/>
      <c r="UHZ49" s="81"/>
      <c r="UIA49" s="81"/>
      <c r="UIB49" s="81"/>
      <c r="UIC49" s="81"/>
      <c r="UID49" s="81"/>
      <c r="UIE49" s="81"/>
      <c r="UIF49" s="81"/>
      <c r="UIG49" s="81"/>
      <c r="UIH49" s="81"/>
      <c r="UII49" s="81"/>
      <c r="UIJ49" s="81"/>
      <c r="UIK49" s="81"/>
      <c r="UIL49" s="81"/>
      <c r="UIM49" s="81"/>
      <c r="UIN49" s="81"/>
      <c r="UIO49" s="81"/>
      <c r="UIP49" s="81"/>
      <c r="UIQ49" s="81"/>
      <c r="UIR49" s="81"/>
      <c r="UIS49" s="81"/>
      <c r="UIT49" s="81"/>
      <c r="UIU49" s="81"/>
      <c r="UIV49" s="81"/>
      <c r="UIW49" s="81"/>
      <c r="UIX49" s="81"/>
      <c r="UIY49" s="81"/>
      <c r="UIZ49" s="81"/>
      <c r="UJA49" s="81"/>
      <c r="UJB49" s="81"/>
      <c r="UJC49" s="81"/>
      <c r="UJD49" s="81"/>
      <c r="UJE49" s="81"/>
      <c r="UJF49" s="81"/>
      <c r="UJG49" s="81"/>
      <c r="UJH49" s="81"/>
      <c r="UJI49" s="81"/>
      <c r="UJJ49" s="81"/>
      <c r="UJK49" s="81"/>
      <c r="UJL49" s="81"/>
      <c r="UJM49" s="81"/>
      <c r="UJN49" s="81"/>
      <c r="UJO49" s="81"/>
      <c r="UJP49" s="81"/>
      <c r="UJQ49" s="81"/>
      <c r="UJR49" s="81"/>
      <c r="UJS49" s="81"/>
      <c r="UJT49" s="81"/>
      <c r="UJU49" s="81"/>
      <c r="UJV49" s="81"/>
      <c r="UJW49" s="81"/>
      <c r="UJX49" s="81"/>
      <c r="UJY49" s="81"/>
      <c r="UJZ49" s="81"/>
      <c r="UKA49" s="81"/>
      <c r="UKB49" s="81"/>
      <c r="UKC49" s="81"/>
      <c r="UKD49" s="81"/>
      <c r="UKE49" s="81"/>
      <c r="UKF49" s="81"/>
      <c r="UKG49" s="81"/>
      <c r="UKH49" s="81"/>
      <c r="UKI49" s="81"/>
      <c r="UKJ49" s="81"/>
      <c r="UKK49" s="81"/>
      <c r="UKL49" s="81"/>
      <c r="UKM49" s="81"/>
      <c r="UKN49" s="81"/>
      <c r="UKO49" s="81"/>
      <c r="UKP49" s="81"/>
      <c r="UKQ49" s="81"/>
      <c r="UKR49" s="81"/>
      <c r="UKS49" s="81"/>
      <c r="UKT49" s="81"/>
      <c r="UKU49" s="81"/>
      <c r="UKV49" s="81"/>
      <c r="UKW49" s="81"/>
      <c r="UKX49" s="81"/>
      <c r="UKY49" s="81"/>
      <c r="UKZ49" s="81"/>
      <c r="ULA49" s="81"/>
      <c r="ULB49" s="81"/>
      <c r="ULC49" s="81"/>
      <c r="ULD49" s="81"/>
      <c r="ULE49" s="81"/>
      <c r="ULF49" s="81"/>
      <c r="ULG49" s="81"/>
      <c r="ULH49" s="81"/>
      <c r="ULI49" s="81"/>
      <c r="ULJ49" s="81"/>
      <c r="ULK49" s="81"/>
      <c r="ULL49" s="81"/>
      <c r="ULM49" s="81"/>
      <c r="ULN49" s="81"/>
      <c r="ULO49" s="81"/>
      <c r="ULP49" s="81"/>
      <c r="ULQ49" s="81"/>
      <c r="ULR49" s="81"/>
      <c r="ULS49" s="81"/>
      <c r="ULT49" s="81"/>
      <c r="ULU49" s="81"/>
      <c r="ULV49" s="81"/>
      <c r="ULW49" s="81"/>
      <c r="ULX49" s="81"/>
      <c r="ULY49" s="81"/>
      <c r="ULZ49" s="81"/>
      <c r="UMA49" s="81"/>
      <c r="UMB49" s="81"/>
      <c r="UMC49" s="81"/>
      <c r="UMD49" s="81"/>
      <c r="UME49" s="81"/>
      <c r="UMF49" s="81"/>
      <c r="UMG49" s="81"/>
      <c r="UMH49" s="81"/>
      <c r="UMI49" s="81"/>
      <c r="UMJ49" s="81"/>
      <c r="UMK49" s="81"/>
      <c r="UML49" s="81"/>
      <c r="UMM49" s="81"/>
      <c r="UMN49" s="81"/>
      <c r="UMO49" s="81"/>
      <c r="UMP49" s="81"/>
      <c r="UMQ49" s="81"/>
      <c r="UMR49" s="81"/>
      <c r="UMS49" s="81"/>
      <c r="UMT49" s="81"/>
      <c r="UMU49" s="81"/>
      <c r="UMV49" s="81"/>
      <c r="UMW49" s="81"/>
      <c r="UMX49" s="81"/>
      <c r="UMY49" s="81"/>
      <c r="UMZ49" s="81"/>
      <c r="UNA49" s="81"/>
      <c r="UNB49" s="81"/>
      <c r="UNC49" s="81"/>
      <c r="UND49" s="81"/>
      <c r="UNE49" s="81"/>
      <c r="UNF49" s="81"/>
      <c r="UNG49" s="81"/>
      <c r="UNH49" s="81"/>
      <c r="UNI49" s="81"/>
      <c r="UNJ49" s="81"/>
      <c r="UNK49" s="81"/>
      <c r="UNL49" s="81"/>
      <c r="UNM49" s="81"/>
      <c r="UNN49" s="81"/>
      <c r="UNO49" s="81"/>
      <c r="UNP49" s="81"/>
      <c r="UNQ49" s="81"/>
      <c r="UNR49" s="81"/>
      <c r="UNS49" s="81"/>
      <c r="UNT49" s="81"/>
      <c r="UNU49" s="81"/>
      <c r="UNV49" s="81"/>
      <c r="UNW49" s="81"/>
      <c r="UNX49" s="81"/>
      <c r="UNY49" s="81"/>
      <c r="UNZ49" s="81"/>
      <c r="UOA49" s="81"/>
      <c r="UOB49" s="81"/>
      <c r="UOC49" s="81"/>
      <c r="UOD49" s="81"/>
      <c r="UOE49" s="81"/>
      <c r="UOF49" s="81"/>
      <c r="UOG49" s="81"/>
      <c r="UOH49" s="81"/>
      <c r="UOI49" s="81"/>
      <c r="UOJ49" s="81"/>
      <c r="UOK49" s="81"/>
      <c r="UOL49" s="81"/>
      <c r="UOM49" s="81"/>
      <c r="UON49" s="81"/>
      <c r="UOO49" s="81"/>
      <c r="UOP49" s="81"/>
      <c r="UOQ49" s="81"/>
      <c r="UOR49" s="81"/>
      <c r="UOS49" s="81"/>
      <c r="UOT49" s="81"/>
      <c r="UOU49" s="81"/>
      <c r="UOV49" s="81"/>
      <c r="UOW49" s="81"/>
      <c r="UOX49" s="81"/>
      <c r="UOY49" s="81"/>
      <c r="UOZ49" s="81"/>
      <c r="UPA49" s="81"/>
      <c r="UPB49" s="81"/>
      <c r="UPC49" s="81"/>
      <c r="UPD49" s="81"/>
      <c r="UPE49" s="81"/>
      <c r="UPF49" s="81"/>
      <c r="UPG49" s="81"/>
      <c r="UPH49" s="81"/>
      <c r="UPI49" s="81"/>
      <c r="UPJ49" s="81"/>
      <c r="UPK49" s="81"/>
      <c r="UPL49" s="81"/>
      <c r="UPM49" s="81"/>
      <c r="UPN49" s="81"/>
      <c r="UPO49" s="81"/>
      <c r="UPP49" s="81"/>
      <c r="UPQ49" s="81"/>
      <c r="UPR49" s="81"/>
      <c r="UPS49" s="81"/>
      <c r="UPT49" s="81"/>
      <c r="UPU49" s="81"/>
      <c r="UPV49" s="81"/>
      <c r="UPW49" s="81"/>
      <c r="UPX49" s="81"/>
      <c r="UPY49" s="81"/>
      <c r="UPZ49" s="81"/>
      <c r="UQA49" s="81"/>
      <c r="UQB49" s="81"/>
      <c r="UQC49" s="81"/>
      <c r="UQD49" s="81"/>
      <c r="UQE49" s="81"/>
      <c r="UQF49" s="81"/>
      <c r="UQG49" s="81"/>
      <c r="UQH49" s="81"/>
      <c r="UQI49" s="81"/>
      <c r="UQJ49" s="81"/>
      <c r="UQK49" s="81"/>
      <c r="UQL49" s="81"/>
      <c r="UQM49" s="81"/>
      <c r="UQN49" s="81"/>
      <c r="UQO49" s="81"/>
      <c r="UQP49" s="81"/>
      <c r="UQQ49" s="81"/>
      <c r="UQR49" s="81"/>
      <c r="UQS49" s="81"/>
      <c r="UQT49" s="81"/>
      <c r="UQU49" s="81"/>
      <c r="UQV49" s="81"/>
      <c r="UQW49" s="81"/>
      <c r="UQX49" s="81"/>
      <c r="UQY49" s="81"/>
      <c r="UQZ49" s="81"/>
      <c r="URA49" s="81"/>
      <c r="URB49" s="81"/>
      <c r="URC49" s="81"/>
      <c r="URD49" s="81"/>
      <c r="URE49" s="81"/>
      <c r="URF49" s="81"/>
      <c r="URG49" s="81"/>
      <c r="URH49" s="81"/>
      <c r="URI49" s="81"/>
      <c r="URJ49" s="81"/>
      <c r="URK49" s="81"/>
      <c r="URL49" s="81"/>
      <c r="URM49" s="81"/>
      <c r="URN49" s="81"/>
      <c r="URO49" s="81"/>
      <c r="URP49" s="81"/>
      <c r="URQ49" s="81"/>
      <c r="URR49" s="81"/>
      <c r="URS49" s="81"/>
      <c r="URT49" s="81"/>
      <c r="URU49" s="81"/>
      <c r="URV49" s="81"/>
      <c r="URW49" s="81"/>
      <c r="URX49" s="81"/>
      <c r="URY49" s="81"/>
      <c r="URZ49" s="81"/>
      <c r="USA49" s="81"/>
      <c r="USB49" s="81"/>
      <c r="USC49" s="81"/>
      <c r="USD49" s="81"/>
      <c r="USE49" s="81"/>
      <c r="USF49" s="81"/>
      <c r="USG49" s="81"/>
      <c r="USH49" s="81"/>
      <c r="USI49" s="81"/>
      <c r="USJ49" s="81"/>
      <c r="USK49" s="81"/>
      <c r="USL49" s="81"/>
      <c r="USM49" s="81"/>
      <c r="USN49" s="81"/>
      <c r="USO49" s="81"/>
      <c r="USP49" s="81"/>
      <c r="USQ49" s="81"/>
      <c r="USR49" s="81"/>
      <c r="USS49" s="81"/>
      <c r="UST49" s="81"/>
      <c r="USU49" s="81"/>
      <c r="USV49" s="81"/>
      <c r="USW49" s="81"/>
      <c r="USX49" s="81"/>
      <c r="USY49" s="81"/>
      <c r="USZ49" s="81"/>
      <c r="UTA49" s="81"/>
      <c r="UTB49" s="81"/>
      <c r="UTC49" s="81"/>
      <c r="UTD49" s="81"/>
      <c r="UTE49" s="81"/>
      <c r="UTF49" s="81"/>
      <c r="UTG49" s="81"/>
      <c r="UTH49" s="81"/>
      <c r="UTI49" s="81"/>
      <c r="UTJ49" s="81"/>
      <c r="UTK49" s="81"/>
      <c r="UTL49" s="81"/>
      <c r="UTM49" s="81"/>
      <c r="UTN49" s="81"/>
      <c r="UTO49" s="81"/>
      <c r="UTP49" s="81"/>
      <c r="UTQ49" s="81"/>
      <c r="UTR49" s="81"/>
      <c r="UTS49" s="81"/>
      <c r="UTT49" s="81"/>
      <c r="UTU49" s="81"/>
      <c r="UTV49" s="81"/>
      <c r="UTW49" s="81"/>
      <c r="UTX49" s="81"/>
      <c r="UTY49" s="81"/>
      <c r="UTZ49" s="81"/>
      <c r="UUA49" s="81"/>
      <c r="UUB49" s="81"/>
      <c r="UUC49" s="81"/>
      <c r="UUD49" s="81"/>
      <c r="UUE49" s="81"/>
      <c r="UUF49" s="81"/>
      <c r="UUG49" s="81"/>
      <c r="UUH49" s="81"/>
      <c r="UUI49" s="81"/>
      <c r="UUJ49" s="81"/>
      <c r="UUK49" s="81"/>
      <c r="UUL49" s="81"/>
      <c r="UUM49" s="81"/>
      <c r="UUN49" s="81"/>
      <c r="UUO49" s="81"/>
      <c r="UUP49" s="81"/>
      <c r="UUQ49" s="81"/>
      <c r="UUR49" s="81"/>
      <c r="UUS49" s="81"/>
      <c r="UUT49" s="81"/>
      <c r="UUU49" s="81"/>
      <c r="UUV49" s="81"/>
      <c r="UUW49" s="81"/>
      <c r="UUX49" s="81"/>
      <c r="UUY49" s="81"/>
      <c r="UUZ49" s="81"/>
      <c r="UVA49" s="81"/>
      <c r="UVB49" s="81"/>
      <c r="UVC49" s="81"/>
      <c r="UVD49" s="81"/>
      <c r="UVE49" s="81"/>
      <c r="UVF49" s="81"/>
      <c r="UVG49" s="81"/>
      <c r="UVH49" s="81"/>
      <c r="UVI49" s="81"/>
      <c r="UVJ49" s="81"/>
      <c r="UVK49" s="81"/>
      <c r="UVL49" s="81"/>
      <c r="UVM49" s="81"/>
      <c r="UVN49" s="81"/>
      <c r="UVO49" s="81"/>
      <c r="UVP49" s="81"/>
      <c r="UVQ49" s="81"/>
      <c r="UVR49" s="81"/>
      <c r="UVS49" s="81"/>
      <c r="UVT49" s="81"/>
      <c r="UVU49" s="81"/>
      <c r="UVV49" s="81"/>
      <c r="UVW49" s="81"/>
      <c r="UVX49" s="81"/>
      <c r="UVY49" s="81"/>
      <c r="UVZ49" s="81"/>
      <c r="UWA49" s="81"/>
      <c r="UWB49" s="81"/>
      <c r="UWC49" s="81"/>
      <c r="UWD49" s="81"/>
      <c r="UWE49" s="81"/>
      <c r="UWF49" s="81"/>
      <c r="UWG49" s="81"/>
      <c r="UWH49" s="81"/>
      <c r="UWI49" s="81"/>
      <c r="UWJ49" s="81"/>
      <c r="UWK49" s="81"/>
      <c r="UWL49" s="81"/>
      <c r="UWM49" s="81"/>
      <c r="UWN49" s="81"/>
      <c r="UWO49" s="81"/>
      <c r="UWP49" s="81"/>
      <c r="UWQ49" s="81"/>
      <c r="UWR49" s="81"/>
      <c r="UWS49" s="81"/>
      <c r="UWT49" s="81"/>
      <c r="UWU49" s="81"/>
      <c r="UWV49" s="81"/>
      <c r="UWW49" s="81"/>
      <c r="UWX49" s="81"/>
      <c r="UWY49" s="81"/>
      <c r="UWZ49" s="81"/>
      <c r="UXA49" s="81"/>
      <c r="UXB49" s="81"/>
      <c r="UXC49" s="81"/>
      <c r="UXD49" s="81"/>
      <c r="UXE49" s="81"/>
      <c r="UXF49" s="81"/>
      <c r="UXG49" s="81"/>
      <c r="UXH49" s="81"/>
      <c r="UXI49" s="81"/>
      <c r="UXJ49" s="81"/>
      <c r="UXK49" s="81"/>
      <c r="UXL49" s="81"/>
      <c r="UXM49" s="81"/>
      <c r="UXN49" s="81"/>
      <c r="UXO49" s="81"/>
      <c r="UXP49" s="81"/>
      <c r="UXQ49" s="81"/>
      <c r="UXR49" s="81"/>
      <c r="UXS49" s="81"/>
      <c r="UXT49" s="81"/>
      <c r="UXU49" s="81"/>
      <c r="UXV49" s="81"/>
      <c r="UXW49" s="81"/>
      <c r="UXX49" s="81"/>
      <c r="UXY49" s="81"/>
      <c r="UXZ49" s="81"/>
      <c r="UYA49" s="81"/>
      <c r="UYB49" s="81"/>
      <c r="UYC49" s="81"/>
      <c r="UYD49" s="81"/>
      <c r="UYE49" s="81"/>
      <c r="UYF49" s="81"/>
      <c r="UYG49" s="81"/>
      <c r="UYH49" s="81"/>
      <c r="UYI49" s="81"/>
      <c r="UYJ49" s="81"/>
      <c r="UYK49" s="81"/>
      <c r="UYL49" s="81"/>
      <c r="UYM49" s="81"/>
      <c r="UYN49" s="81"/>
      <c r="UYO49" s="81"/>
      <c r="UYP49" s="81"/>
      <c r="UYQ49" s="81"/>
      <c r="UYR49" s="81"/>
      <c r="UYS49" s="81"/>
      <c r="UYT49" s="81"/>
      <c r="UYU49" s="81"/>
      <c r="UYV49" s="81"/>
      <c r="UYW49" s="81"/>
      <c r="UYX49" s="81"/>
      <c r="UYY49" s="81"/>
      <c r="UYZ49" s="81"/>
      <c r="UZA49" s="81"/>
      <c r="UZB49" s="81"/>
      <c r="UZC49" s="81"/>
      <c r="UZD49" s="81"/>
      <c r="UZE49" s="81"/>
      <c r="UZF49" s="81"/>
      <c r="UZG49" s="81"/>
      <c r="UZH49" s="81"/>
      <c r="UZI49" s="81"/>
      <c r="UZJ49" s="81"/>
      <c r="UZK49" s="81"/>
      <c r="UZL49" s="81"/>
      <c r="UZM49" s="81"/>
      <c r="UZN49" s="81"/>
      <c r="UZO49" s="81"/>
      <c r="UZP49" s="81"/>
      <c r="UZQ49" s="81"/>
      <c r="UZR49" s="81"/>
      <c r="UZS49" s="81"/>
      <c r="UZT49" s="81"/>
      <c r="UZU49" s="81"/>
      <c r="UZV49" s="81"/>
      <c r="UZW49" s="81"/>
      <c r="UZX49" s="81"/>
      <c r="UZY49" s="81"/>
      <c r="UZZ49" s="81"/>
      <c r="VAA49" s="81"/>
      <c r="VAB49" s="81"/>
      <c r="VAC49" s="81"/>
      <c r="VAD49" s="81"/>
      <c r="VAE49" s="81"/>
      <c r="VAF49" s="81"/>
      <c r="VAG49" s="81"/>
      <c r="VAH49" s="81"/>
      <c r="VAI49" s="81"/>
      <c r="VAJ49" s="81"/>
      <c r="VAK49" s="81"/>
      <c r="VAL49" s="81"/>
      <c r="VAM49" s="81"/>
      <c r="VAN49" s="81"/>
      <c r="VAO49" s="81"/>
      <c r="VAP49" s="81"/>
      <c r="VAQ49" s="81"/>
      <c r="VAR49" s="81"/>
      <c r="VAS49" s="81"/>
      <c r="VAT49" s="81"/>
      <c r="VAU49" s="81"/>
      <c r="VAV49" s="81"/>
      <c r="VAW49" s="81"/>
      <c r="VAX49" s="81"/>
      <c r="VAY49" s="81"/>
      <c r="VAZ49" s="81"/>
      <c r="VBA49" s="81"/>
      <c r="VBB49" s="81"/>
      <c r="VBC49" s="81"/>
      <c r="VBD49" s="81"/>
      <c r="VBE49" s="81"/>
      <c r="VBF49" s="81"/>
      <c r="VBG49" s="81"/>
      <c r="VBH49" s="81"/>
      <c r="VBI49" s="81"/>
      <c r="VBJ49" s="81"/>
      <c r="VBK49" s="81"/>
      <c r="VBL49" s="81"/>
      <c r="VBM49" s="81"/>
      <c r="VBN49" s="81"/>
      <c r="VBO49" s="81"/>
      <c r="VBP49" s="81"/>
      <c r="VBQ49" s="81"/>
      <c r="VBR49" s="81"/>
      <c r="VBS49" s="81"/>
      <c r="VBT49" s="81"/>
      <c r="VBU49" s="81"/>
      <c r="VBV49" s="81"/>
      <c r="VBW49" s="81"/>
      <c r="VBX49" s="81"/>
      <c r="VBY49" s="81"/>
      <c r="VBZ49" s="81"/>
      <c r="VCA49" s="81"/>
      <c r="VCB49" s="81"/>
      <c r="VCC49" s="81"/>
      <c r="VCD49" s="81"/>
      <c r="VCE49" s="81"/>
      <c r="VCF49" s="81"/>
      <c r="VCG49" s="81"/>
      <c r="VCH49" s="81"/>
      <c r="VCI49" s="81"/>
      <c r="VCJ49" s="81"/>
      <c r="VCK49" s="81"/>
      <c r="VCL49" s="81"/>
      <c r="VCM49" s="81"/>
      <c r="VCN49" s="81"/>
      <c r="VCO49" s="81"/>
      <c r="VCP49" s="81"/>
      <c r="VCQ49" s="81"/>
      <c r="VCR49" s="81"/>
      <c r="VCS49" s="81"/>
      <c r="VCT49" s="81"/>
      <c r="VCU49" s="81"/>
      <c r="VCV49" s="81"/>
      <c r="VCW49" s="81"/>
      <c r="VCX49" s="81"/>
      <c r="VCY49" s="81"/>
      <c r="VCZ49" s="81"/>
      <c r="VDA49" s="81"/>
      <c r="VDB49" s="81"/>
      <c r="VDC49" s="81"/>
      <c r="VDD49" s="81"/>
      <c r="VDE49" s="81"/>
      <c r="VDF49" s="81"/>
      <c r="VDG49" s="81"/>
      <c r="VDH49" s="81"/>
      <c r="VDI49" s="81"/>
      <c r="VDJ49" s="81"/>
      <c r="VDK49" s="81"/>
      <c r="VDL49" s="81"/>
      <c r="VDM49" s="81"/>
      <c r="VDN49" s="81"/>
      <c r="VDO49" s="81"/>
      <c r="VDP49" s="81"/>
      <c r="VDQ49" s="81"/>
      <c r="VDR49" s="81"/>
      <c r="VDS49" s="81"/>
      <c r="VDT49" s="81"/>
      <c r="VDU49" s="81"/>
      <c r="VDV49" s="81"/>
      <c r="VDW49" s="81"/>
      <c r="VDX49" s="81"/>
      <c r="VDY49" s="81"/>
      <c r="VDZ49" s="81"/>
      <c r="VEA49" s="81"/>
      <c r="VEB49" s="81"/>
      <c r="VEC49" s="81"/>
      <c r="VED49" s="81"/>
      <c r="VEE49" s="81"/>
      <c r="VEF49" s="81"/>
      <c r="VEG49" s="81"/>
      <c r="VEH49" s="81"/>
      <c r="VEI49" s="81"/>
      <c r="VEJ49" s="81"/>
      <c r="VEK49" s="81"/>
      <c r="VEL49" s="81"/>
      <c r="VEM49" s="81"/>
      <c r="VEN49" s="81"/>
      <c r="VEO49" s="81"/>
      <c r="VEP49" s="81"/>
      <c r="VEQ49" s="81"/>
      <c r="VER49" s="81"/>
      <c r="VES49" s="81"/>
      <c r="VET49" s="81"/>
      <c r="VEU49" s="81"/>
      <c r="VEV49" s="81"/>
      <c r="VEW49" s="81"/>
      <c r="VEX49" s="81"/>
      <c r="VEY49" s="81"/>
      <c r="VEZ49" s="81"/>
      <c r="VFA49" s="81"/>
      <c r="VFB49" s="81"/>
      <c r="VFC49" s="81"/>
      <c r="VFD49" s="81"/>
      <c r="VFE49" s="81"/>
      <c r="VFF49" s="81"/>
      <c r="VFG49" s="81"/>
      <c r="VFH49" s="81"/>
      <c r="VFI49" s="81"/>
      <c r="VFJ49" s="81"/>
      <c r="VFK49" s="81"/>
      <c r="VFL49" s="81"/>
      <c r="VFM49" s="81"/>
      <c r="VFN49" s="81"/>
      <c r="VFO49" s="81"/>
      <c r="VFP49" s="81"/>
      <c r="VFQ49" s="81"/>
      <c r="VFR49" s="81"/>
      <c r="VFS49" s="81"/>
      <c r="VFT49" s="81"/>
      <c r="VFU49" s="81"/>
      <c r="VFV49" s="81"/>
      <c r="VFW49" s="81"/>
      <c r="VFX49" s="81"/>
      <c r="VFY49" s="81"/>
      <c r="VFZ49" s="81"/>
      <c r="VGA49" s="81"/>
      <c r="VGB49" s="81"/>
      <c r="VGC49" s="81"/>
      <c r="VGD49" s="81"/>
      <c r="VGE49" s="81"/>
      <c r="VGF49" s="81"/>
      <c r="VGG49" s="81"/>
      <c r="VGH49" s="81"/>
      <c r="VGI49" s="81"/>
      <c r="VGJ49" s="81"/>
      <c r="VGK49" s="81"/>
      <c r="VGL49" s="81"/>
      <c r="VGM49" s="81"/>
      <c r="VGN49" s="81"/>
      <c r="VGO49" s="81"/>
      <c r="VGP49" s="81"/>
      <c r="VGQ49" s="81"/>
      <c r="VGR49" s="81"/>
      <c r="VGS49" s="81"/>
      <c r="VGT49" s="81"/>
      <c r="VGU49" s="81"/>
      <c r="VGV49" s="81"/>
      <c r="VGW49" s="81"/>
      <c r="VGX49" s="81"/>
      <c r="VGY49" s="81"/>
      <c r="VGZ49" s="81"/>
      <c r="VHA49" s="81"/>
      <c r="VHB49" s="81"/>
      <c r="VHC49" s="81"/>
      <c r="VHD49" s="81"/>
      <c r="VHE49" s="81"/>
      <c r="VHF49" s="81"/>
      <c r="VHG49" s="81"/>
      <c r="VHH49" s="81"/>
      <c r="VHI49" s="81"/>
      <c r="VHJ49" s="81"/>
      <c r="VHK49" s="81"/>
      <c r="VHL49" s="81"/>
      <c r="VHM49" s="81"/>
      <c r="VHN49" s="81"/>
      <c r="VHO49" s="81"/>
      <c r="VHP49" s="81"/>
      <c r="VHQ49" s="81"/>
      <c r="VHR49" s="81"/>
      <c r="VHS49" s="81"/>
      <c r="VHT49" s="81"/>
      <c r="VHU49" s="81"/>
      <c r="VHV49" s="81"/>
      <c r="VHW49" s="81"/>
      <c r="VHX49" s="81"/>
      <c r="VHY49" s="81"/>
      <c r="VHZ49" s="81"/>
      <c r="VIA49" s="81"/>
      <c r="VIB49" s="81"/>
      <c r="VIC49" s="81"/>
      <c r="VID49" s="81"/>
      <c r="VIE49" s="81"/>
      <c r="VIF49" s="81"/>
      <c r="VIG49" s="81"/>
      <c r="VIH49" s="81"/>
      <c r="VII49" s="81"/>
      <c r="VIJ49" s="81"/>
      <c r="VIK49" s="81"/>
      <c r="VIL49" s="81"/>
      <c r="VIM49" s="81"/>
      <c r="VIN49" s="81"/>
      <c r="VIO49" s="81"/>
      <c r="VIP49" s="81"/>
      <c r="VIQ49" s="81"/>
      <c r="VIR49" s="81"/>
      <c r="VIS49" s="81"/>
      <c r="VIT49" s="81"/>
      <c r="VIU49" s="81"/>
      <c r="VIV49" s="81"/>
      <c r="VIW49" s="81"/>
      <c r="VIX49" s="81"/>
      <c r="VIY49" s="81"/>
      <c r="VIZ49" s="81"/>
      <c r="VJA49" s="81"/>
      <c r="VJB49" s="81"/>
      <c r="VJC49" s="81"/>
      <c r="VJD49" s="81"/>
      <c r="VJE49" s="81"/>
      <c r="VJF49" s="81"/>
      <c r="VJG49" s="81"/>
      <c r="VJH49" s="81"/>
      <c r="VJI49" s="81"/>
      <c r="VJJ49" s="81"/>
      <c r="VJK49" s="81"/>
      <c r="VJL49" s="81"/>
      <c r="VJM49" s="81"/>
      <c r="VJN49" s="81"/>
      <c r="VJO49" s="81"/>
      <c r="VJP49" s="81"/>
      <c r="VJQ49" s="81"/>
      <c r="VJR49" s="81"/>
      <c r="VJS49" s="81"/>
      <c r="VJT49" s="81"/>
      <c r="VJU49" s="81"/>
      <c r="VJV49" s="81"/>
      <c r="VJW49" s="81"/>
      <c r="VJX49" s="81"/>
      <c r="VJY49" s="81"/>
      <c r="VJZ49" s="81"/>
      <c r="VKA49" s="81"/>
      <c r="VKB49" s="81"/>
      <c r="VKC49" s="81"/>
      <c r="VKD49" s="81"/>
      <c r="VKE49" s="81"/>
      <c r="VKF49" s="81"/>
      <c r="VKG49" s="81"/>
      <c r="VKH49" s="81"/>
      <c r="VKI49" s="81"/>
      <c r="VKJ49" s="81"/>
      <c r="VKK49" s="81"/>
      <c r="VKL49" s="81"/>
      <c r="VKM49" s="81"/>
      <c r="VKN49" s="81"/>
      <c r="VKO49" s="81"/>
      <c r="VKP49" s="81"/>
      <c r="VKQ49" s="81"/>
      <c r="VKR49" s="81"/>
      <c r="VKS49" s="81"/>
      <c r="VKT49" s="81"/>
      <c r="VKU49" s="81"/>
      <c r="VKV49" s="81"/>
      <c r="VKW49" s="81"/>
      <c r="VKX49" s="81"/>
      <c r="VKY49" s="81"/>
      <c r="VKZ49" s="81"/>
      <c r="VLA49" s="81"/>
      <c r="VLB49" s="81"/>
      <c r="VLC49" s="81"/>
      <c r="VLD49" s="81"/>
      <c r="VLE49" s="81"/>
      <c r="VLF49" s="81"/>
      <c r="VLG49" s="81"/>
      <c r="VLH49" s="81"/>
      <c r="VLI49" s="81"/>
      <c r="VLJ49" s="81"/>
      <c r="VLK49" s="81"/>
      <c r="VLL49" s="81"/>
      <c r="VLM49" s="81"/>
      <c r="VLN49" s="81"/>
      <c r="VLO49" s="81"/>
      <c r="VLP49" s="81"/>
      <c r="VLQ49" s="81"/>
      <c r="VLR49" s="81"/>
      <c r="VLS49" s="81"/>
      <c r="VLT49" s="81"/>
      <c r="VLU49" s="81"/>
      <c r="VLV49" s="81"/>
      <c r="VLW49" s="81"/>
      <c r="VLX49" s="81"/>
      <c r="VLY49" s="81"/>
      <c r="VLZ49" s="81"/>
      <c r="VMA49" s="81"/>
      <c r="VMB49" s="81"/>
      <c r="VMC49" s="81"/>
      <c r="VMD49" s="81"/>
      <c r="VME49" s="81"/>
      <c r="VMF49" s="81"/>
      <c r="VMG49" s="81"/>
      <c r="VMH49" s="81"/>
      <c r="VMI49" s="81"/>
      <c r="VMJ49" s="81"/>
      <c r="VMK49" s="81"/>
      <c r="VML49" s="81"/>
      <c r="VMM49" s="81"/>
      <c r="VMN49" s="81"/>
      <c r="VMO49" s="81"/>
      <c r="VMP49" s="81"/>
      <c r="VMQ49" s="81"/>
      <c r="VMR49" s="81"/>
      <c r="VMS49" s="81"/>
      <c r="VMT49" s="81"/>
      <c r="VMU49" s="81"/>
      <c r="VMV49" s="81"/>
      <c r="VMW49" s="81"/>
      <c r="VMX49" s="81"/>
      <c r="VMY49" s="81"/>
      <c r="VMZ49" s="81"/>
      <c r="VNA49" s="81"/>
      <c r="VNB49" s="81"/>
      <c r="VNC49" s="81"/>
      <c r="VND49" s="81"/>
      <c r="VNE49" s="81"/>
      <c r="VNF49" s="81"/>
      <c r="VNG49" s="81"/>
      <c r="VNH49" s="81"/>
      <c r="VNI49" s="81"/>
      <c r="VNJ49" s="81"/>
      <c r="VNK49" s="81"/>
      <c r="VNL49" s="81"/>
      <c r="VNM49" s="81"/>
      <c r="VNN49" s="81"/>
      <c r="VNO49" s="81"/>
      <c r="VNP49" s="81"/>
      <c r="VNQ49" s="81"/>
      <c r="VNR49" s="81"/>
      <c r="VNS49" s="81"/>
      <c r="VNT49" s="81"/>
      <c r="VNU49" s="81"/>
      <c r="VNV49" s="81"/>
      <c r="VNW49" s="81"/>
      <c r="VNX49" s="81"/>
      <c r="VNY49" s="81"/>
      <c r="VNZ49" s="81"/>
      <c r="VOA49" s="81"/>
      <c r="VOB49" s="81"/>
      <c r="VOC49" s="81"/>
      <c r="VOD49" s="81"/>
      <c r="VOE49" s="81"/>
      <c r="VOF49" s="81"/>
      <c r="VOG49" s="81"/>
      <c r="VOH49" s="81"/>
      <c r="VOI49" s="81"/>
      <c r="VOJ49" s="81"/>
      <c r="VOK49" s="81"/>
      <c r="VOL49" s="81"/>
      <c r="VOM49" s="81"/>
      <c r="VON49" s="81"/>
      <c r="VOO49" s="81"/>
      <c r="VOP49" s="81"/>
      <c r="VOQ49" s="81"/>
      <c r="VOR49" s="81"/>
      <c r="VOS49" s="81"/>
      <c r="VOT49" s="81"/>
      <c r="VOU49" s="81"/>
      <c r="VOV49" s="81"/>
      <c r="VOW49" s="81"/>
      <c r="VOX49" s="81"/>
      <c r="VOY49" s="81"/>
      <c r="VOZ49" s="81"/>
      <c r="VPA49" s="81"/>
      <c r="VPB49" s="81"/>
      <c r="VPC49" s="81"/>
      <c r="VPD49" s="81"/>
      <c r="VPE49" s="81"/>
      <c r="VPF49" s="81"/>
      <c r="VPG49" s="81"/>
      <c r="VPH49" s="81"/>
      <c r="VPI49" s="81"/>
      <c r="VPJ49" s="81"/>
      <c r="VPK49" s="81"/>
      <c r="VPL49" s="81"/>
      <c r="VPM49" s="81"/>
      <c r="VPN49" s="81"/>
      <c r="VPO49" s="81"/>
      <c r="VPP49" s="81"/>
      <c r="VPQ49" s="81"/>
      <c r="VPR49" s="81"/>
      <c r="VPS49" s="81"/>
      <c r="VPT49" s="81"/>
      <c r="VPU49" s="81"/>
      <c r="VPV49" s="81"/>
      <c r="VPW49" s="81"/>
      <c r="VPX49" s="81"/>
      <c r="VPY49" s="81"/>
      <c r="VPZ49" s="81"/>
      <c r="VQA49" s="81"/>
      <c r="VQB49" s="81"/>
      <c r="VQC49" s="81"/>
      <c r="VQD49" s="81"/>
      <c r="VQE49" s="81"/>
      <c r="VQF49" s="81"/>
      <c r="VQG49" s="81"/>
      <c r="VQH49" s="81"/>
      <c r="VQI49" s="81"/>
      <c r="VQJ49" s="81"/>
      <c r="VQK49" s="81"/>
      <c r="VQL49" s="81"/>
      <c r="VQM49" s="81"/>
      <c r="VQN49" s="81"/>
      <c r="VQO49" s="81"/>
      <c r="VQP49" s="81"/>
      <c r="VQQ49" s="81"/>
      <c r="VQR49" s="81"/>
      <c r="VQS49" s="81"/>
      <c r="VQT49" s="81"/>
      <c r="VQU49" s="81"/>
      <c r="VQV49" s="81"/>
      <c r="VQW49" s="81"/>
      <c r="VQX49" s="81"/>
      <c r="VQY49" s="81"/>
      <c r="VQZ49" s="81"/>
      <c r="VRA49" s="81"/>
      <c r="VRB49" s="81"/>
      <c r="VRC49" s="81"/>
      <c r="VRD49" s="81"/>
      <c r="VRE49" s="81"/>
      <c r="VRF49" s="81"/>
      <c r="VRG49" s="81"/>
      <c r="VRH49" s="81"/>
      <c r="VRI49" s="81"/>
      <c r="VRJ49" s="81"/>
      <c r="VRK49" s="81"/>
      <c r="VRL49" s="81"/>
      <c r="VRM49" s="81"/>
      <c r="VRN49" s="81"/>
      <c r="VRO49" s="81"/>
      <c r="VRP49" s="81"/>
      <c r="VRQ49" s="81"/>
      <c r="VRR49" s="81"/>
      <c r="VRS49" s="81"/>
      <c r="VRT49" s="81"/>
      <c r="VRU49" s="81"/>
      <c r="VRV49" s="81"/>
      <c r="VRW49" s="81"/>
      <c r="VRX49" s="81"/>
      <c r="VRY49" s="81"/>
      <c r="VRZ49" s="81"/>
      <c r="VSA49" s="81"/>
      <c r="VSB49" s="81"/>
      <c r="VSC49" s="81"/>
      <c r="VSD49" s="81"/>
      <c r="VSE49" s="81"/>
      <c r="VSF49" s="81"/>
      <c r="VSG49" s="81"/>
      <c r="VSH49" s="81"/>
      <c r="VSI49" s="81"/>
      <c r="VSJ49" s="81"/>
      <c r="VSK49" s="81"/>
      <c r="VSL49" s="81"/>
      <c r="VSM49" s="81"/>
      <c r="VSN49" s="81"/>
      <c r="VSO49" s="81"/>
      <c r="VSP49" s="81"/>
      <c r="VSQ49" s="81"/>
      <c r="VSR49" s="81"/>
      <c r="VSS49" s="81"/>
      <c r="VST49" s="81"/>
      <c r="VSU49" s="81"/>
      <c r="VSV49" s="81"/>
      <c r="VSW49" s="81"/>
      <c r="VSX49" s="81"/>
      <c r="VSY49" s="81"/>
      <c r="VSZ49" s="81"/>
      <c r="VTA49" s="81"/>
      <c r="VTB49" s="81"/>
      <c r="VTC49" s="81"/>
      <c r="VTD49" s="81"/>
      <c r="VTE49" s="81"/>
      <c r="VTF49" s="81"/>
      <c r="VTG49" s="81"/>
      <c r="VTH49" s="81"/>
      <c r="VTI49" s="81"/>
      <c r="VTJ49" s="81"/>
      <c r="VTK49" s="81"/>
      <c r="VTL49" s="81"/>
      <c r="VTM49" s="81"/>
      <c r="VTN49" s="81"/>
      <c r="VTO49" s="81"/>
      <c r="VTP49" s="81"/>
      <c r="VTQ49" s="81"/>
      <c r="VTR49" s="81"/>
      <c r="VTS49" s="81"/>
      <c r="VTT49" s="81"/>
      <c r="VTU49" s="81"/>
      <c r="VTV49" s="81"/>
      <c r="VTW49" s="81"/>
      <c r="VTX49" s="81"/>
      <c r="VTY49" s="81"/>
      <c r="VTZ49" s="81"/>
      <c r="VUA49" s="81"/>
      <c r="VUB49" s="81"/>
      <c r="VUC49" s="81"/>
      <c r="VUD49" s="81"/>
      <c r="VUE49" s="81"/>
      <c r="VUF49" s="81"/>
      <c r="VUG49" s="81"/>
      <c r="VUH49" s="81"/>
      <c r="VUI49" s="81"/>
      <c r="VUJ49" s="81"/>
      <c r="VUK49" s="81"/>
      <c r="VUL49" s="81"/>
      <c r="VUM49" s="81"/>
      <c r="VUN49" s="81"/>
      <c r="VUO49" s="81"/>
      <c r="VUP49" s="81"/>
      <c r="VUQ49" s="81"/>
      <c r="VUR49" s="81"/>
      <c r="VUS49" s="81"/>
      <c r="VUT49" s="81"/>
      <c r="VUU49" s="81"/>
      <c r="VUV49" s="81"/>
      <c r="VUW49" s="81"/>
      <c r="VUX49" s="81"/>
      <c r="VUY49" s="81"/>
      <c r="VUZ49" s="81"/>
      <c r="VVA49" s="81"/>
      <c r="VVB49" s="81"/>
      <c r="VVC49" s="81"/>
      <c r="VVD49" s="81"/>
      <c r="VVE49" s="81"/>
      <c r="VVF49" s="81"/>
      <c r="VVG49" s="81"/>
      <c r="VVH49" s="81"/>
      <c r="VVI49" s="81"/>
      <c r="VVJ49" s="81"/>
      <c r="VVK49" s="81"/>
      <c r="VVL49" s="81"/>
      <c r="VVM49" s="81"/>
      <c r="VVN49" s="81"/>
      <c r="VVO49" s="81"/>
      <c r="VVP49" s="81"/>
      <c r="VVQ49" s="81"/>
      <c r="VVR49" s="81"/>
      <c r="VVS49" s="81"/>
      <c r="VVT49" s="81"/>
      <c r="VVU49" s="81"/>
      <c r="VVV49" s="81"/>
      <c r="VVW49" s="81"/>
      <c r="VVX49" s="81"/>
      <c r="VVY49" s="81"/>
      <c r="VVZ49" s="81"/>
      <c r="VWA49" s="81"/>
      <c r="VWB49" s="81"/>
      <c r="VWC49" s="81"/>
      <c r="VWD49" s="81"/>
      <c r="VWE49" s="81"/>
      <c r="VWF49" s="81"/>
      <c r="VWG49" s="81"/>
      <c r="VWH49" s="81"/>
      <c r="VWI49" s="81"/>
      <c r="VWJ49" s="81"/>
      <c r="VWK49" s="81"/>
      <c r="VWL49" s="81"/>
      <c r="VWM49" s="81"/>
      <c r="VWN49" s="81"/>
      <c r="VWO49" s="81"/>
      <c r="VWP49" s="81"/>
      <c r="VWQ49" s="81"/>
      <c r="VWR49" s="81"/>
      <c r="VWS49" s="81"/>
      <c r="VWT49" s="81"/>
      <c r="VWU49" s="81"/>
      <c r="VWV49" s="81"/>
      <c r="VWW49" s="81"/>
      <c r="VWX49" s="81"/>
      <c r="VWY49" s="81"/>
      <c r="VWZ49" s="81"/>
      <c r="VXA49" s="81"/>
      <c r="VXB49" s="81"/>
      <c r="VXC49" s="81"/>
      <c r="VXD49" s="81"/>
      <c r="VXE49" s="81"/>
      <c r="VXF49" s="81"/>
      <c r="VXG49" s="81"/>
      <c r="VXH49" s="81"/>
      <c r="VXI49" s="81"/>
      <c r="VXJ49" s="81"/>
      <c r="VXK49" s="81"/>
      <c r="VXL49" s="81"/>
      <c r="VXM49" s="81"/>
      <c r="VXN49" s="81"/>
      <c r="VXO49" s="81"/>
      <c r="VXP49" s="81"/>
      <c r="VXQ49" s="81"/>
      <c r="VXR49" s="81"/>
      <c r="VXS49" s="81"/>
      <c r="VXT49" s="81"/>
      <c r="VXU49" s="81"/>
      <c r="VXV49" s="81"/>
      <c r="VXW49" s="81"/>
      <c r="VXX49" s="81"/>
      <c r="VXY49" s="81"/>
      <c r="VXZ49" s="81"/>
      <c r="VYA49" s="81"/>
      <c r="VYB49" s="81"/>
      <c r="VYC49" s="81"/>
      <c r="VYD49" s="81"/>
      <c r="VYE49" s="81"/>
      <c r="VYF49" s="81"/>
      <c r="VYG49" s="81"/>
      <c r="VYH49" s="81"/>
      <c r="VYI49" s="81"/>
      <c r="VYJ49" s="81"/>
      <c r="VYK49" s="81"/>
      <c r="VYL49" s="81"/>
      <c r="VYM49" s="81"/>
      <c r="VYN49" s="81"/>
      <c r="VYO49" s="81"/>
      <c r="VYP49" s="81"/>
      <c r="VYQ49" s="81"/>
      <c r="VYR49" s="81"/>
      <c r="VYS49" s="81"/>
      <c r="VYT49" s="81"/>
      <c r="VYU49" s="81"/>
      <c r="VYV49" s="81"/>
      <c r="VYW49" s="81"/>
      <c r="VYX49" s="81"/>
      <c r="VYY49" s="81"/>
      <c r="VYZ49" s="81"/>
      <c r="VZA49" s="81"/>
      <c r="VZB49" s="81"/>
      <c r="VZC49" s="81"/>
      <c r="VZD49" s="81"/>
      <c r="VZE49" s="81"/>
      <c r="VZF49" s="81"/>
      <c r="VZG49" s="81"/>
      <c r="VZH49" s="81"/>
      <c r="VZI49" s="81"/>
      <c r="VZJ49" s="81"/>
      <c r="VZK49" s="81"/>
      <c r="VZL49" s="81"/>
      <c r="VZM49" s="81"/>
      <c r="VZN49" s="81"/>
      <c r="VZO49" s="81"/>
      <c r="VZP49" s="81"/>
      <c r="VZQ49" s="81"/>
      <c r="VZR49" s="81"/>
      <c r="VZS49" s="81"/>
      <c r="VZT49" s="81"/>
      <c r="VZU49" s="81"/>
      <c r="VZV49" s="81"/>
      <c r="VZW49" s="81"/>
      <c r="VZX49" s="81"/>
      <c r="VZY49" s="81"/>
      <c r="VZZ49" s="81"/>
      <c r="WAA49" s="81"/>
      <c r="WAB49" s="81"/>
      <c r="WAC49" s="81"/>
      <c r="WAD49" s="81"/>
      <c r="WAE49" s="81"/>
      <c r="WAF49" s="81"/>
      <c r="WAG49" s="81"/>
      <c r="WAH49" s="81"/>
      <c r="WAI49" s="81"/>
      <c r="WAJ49" s="81"/>
      <c r="WAK49" s="81"/>
      <c r="WAL49" s="81"/>
      <c r="WAM49" s="81"/>
      <c r="WAN49" s="81"/>
      <c r="WAO49" s="81"/>
      <c r="WAP49" s="81"/>
      <c r="WAQ49" s="81"/>
      <c r="WAR49" s="81"/>
      <c r="WAS49" s="81"/>
      <c r="WAT49" s="81"/>
      <c r="WAU49" s="81"/>
      <c r="WAV49" s="81"/>
      <c r="WAW49" s="81"/>
      <c r="WAX49" s="81"/>
      <c r="WAY49" s="81"/>
      <c r="WAZ49" s="81"/>
      <c r="WBA49" s="81"/>
      <c r="WBB49" s="81"/>
      <c r="WBC49" s="81"/>
      <c r="WBD49" s="81"/>
      <c r="WBE49" s="81"/>
      <c r="WBF49" s="81"/>
      <c r="WBG49" s="81"/>
      <c r="WBH49" s="81"/>
      <c r="WBI49" s="81"/>
      <c r="WBJ49" s="81"/>
      <c r="WBK49" s="81"/>
      <c r="WBL49" s="81"/>
      <c r="WBM49" s="81"/>
      <c r="WBN49" s="81"/>
      <c r="WBO49" s="81"/>
      <c r="WBP49" s="81"/>
      <c r="WBQ49" s="81"/>
      <c r="WBR49" s="81"/>
      <c r="WBS49" s="81"/>
      <c r="WBT49" s="81"/>
      <c r="WBU49" s="81"/>
      <c r="WBV49" s="81"/>
      <c r="WBW49" s="81"/>
      <c r="WBX49" s="81"/>
      <c r="WBY49" s="81"/>
      <c r="WBZ49" s="81"/>
      <c r="WCA49" s="81"/>
      <c r="WCB49" s="81"/>
      <c r="WCC49" s="81"/>
      <c r="WCD49" s="81"/>
      <c r="WCE49" s="81"/>
      <c r="WCF49" s="81"/>
      <c r="WCG49" s="81"/>
      <c r="WCH49" s="81"/>
      <c r="WCI49" s="81"/>
      <c r="WCJ49" s="81"/>
      <c r="WCK49" s="81"/>
      <c r="WCL49" s="81"/>
      <c r="WCM49" s="81"/>
      <c r="WCN49" s="81"/>
      <c r="WCO49" s="81"/>
      <c r="WCP49" s="81"/>
      <c r="WCQ49" s="81"/>
      <c r="WCR49" s="81"/>
      <c r="WCS49" s="81"/>
      <c r="WCT49" s="81"/>
      <c r="WCU49" s="81"/>
      <c r="WCV49" s="81"/>
      <c r="WCW49" s="81"/>
      <c r="WCX49" s="81"/>
      <c r="WCY49" s="81"/>
      <c r="WCZ49" s="81"/>
      <c r="WDA49" s="81"/>
      <c r="WDB49" s="81"/>
      <c r="WDC49" s="81"/>
      <c r="WDD49" s="81"/>
      <c r="WDE49" s="81"/>
      <c r="WDF49" s="81"/>
      <c r="WDG49" s="81"/>
      <c r="WDH49" s="81"/>
      <c r="WDI49" s="81"/>
      <c r="WDJ49" s="81"/>
      <c r="WDK49" s="81"/>
      <c r="WDL49" s="81"/>
      <c r="WDM49" s="81"/>
      <c r="WDN49" s="81"/>
      <c r="WDO49" s="81"/>
      <c r="WDP49" s="81"/>
      <c r="WDQ49" s="81"/>
      <c r="WDR49" s="81"/>
      <c r="WDS49" s="81"/>
      <c r="WDT49" s="81"/>
      <c r="WDU49" s="81"/>
      <c r="WDV49" s="81"/>
      <c r="WDW49" s="81"/>
      <c r="WDX49" s="81"/>
      <c r="WDY49" s="81"/>
      <c r="WDZ49" s="81"/>
      <c r="WEA49" s="81"/>
      <c r="WEB49" s="81"/>
      <c r="WEC49" s="81"/>
      <c r="WED49" s="81"/>
      <c r="WEE49" s="81"/>
      <c r="WEF49" s="81"/>
      <c r="WEG49" s="81"/>
      <c r="WEH49" s="81"/>
      <c r="WEI49" s="81"/>
      <c r="WEJ49" s="81"/>
      <c r="WEK49" s="81"/>
      <c r="WEL49" s="81"/>
      <c r="WEM49" s="81"/>
      <c r="WEN49" s="81"/>
      <c r="WEO49" s="81"/>
      <c r="WEP49" s="81"/>
      <c r="WEQ49" s="81"/>
      <c r="WER49" s="81"/>
      <c r="WES49" s="81"/>
      <c r="WET49" s="81"/>
      <c r="WEU49" s="81"/>
      <c r="WEV49" s="81"/>
      <c r="WEW49" s="81"/>
      <c r="WEX49" s="81"/>
      <c r="WEY49" s="81"/>
      <c r="WEZ49" s="81"/>
      <c r="WFA49" s="81"/>
      <c r="WFB49" s="81"/>
      <c r="WFC49" s="81"/>
      <c r="WFD49" s="81"/>
      <c r="WFE49" s="81"/>
      <c r="WFF49" s="81"/>
      <c r="WFG49" s="81"/>
      <c r="WFH49" s="81"/>
      <c r="WFI49" s="81"/>
      <c r="WFJ49" s="81"/>
      <c r="WFK49" s="81"/>
      <c r="WFL49" s="81"/>
      <c r="WFM49" s="81"/>
      <c r="WFN49" s="81"/>
      <c r="WFO49" s="81"/>
      <c r="WFP49" s="81"/>
      <c r="WFQ49" s="81"/>
      <c r="WFR49" s="81"/>
      <c r="WFS49" s="81"/>
      <c r="WFT49" s="81"/>
      <c r="WFU49" s="81"/>
      <c r="WFV49" s="81"/>
      <c r="WFW49" s="81"/>
      <c r="WFX49" s="81"/>
      <c r="WFY49" s="81"/>
      <c r="WFZ49" s="81"/>
      <c r="WGA49" s="81"/>
      <c r="WGB49" s="81"/>
      <c r="WGC49" s="81"/>
      <c r="WGD49" s="81"/>
      <c r="WGE49" s="81"/>
      <c r="WGF49" s="81"/>
      <c r="WGG49" s="81"/>
      <c r="WGH49" s="81"/>
      <c r="WGI49" s="81"/>
      <c r="WGJ49" s="81"/>
      <c r="WGK49" s="81"/>
      <c r="WGL49" s="81"/>
      <c r="WGM49" s="81"/>
      <c r="WGN49" s="81"/>
      <c r="WGO49" s="81"/>
      <c r="WGP49" s="81"/>
      <c r="WGQ49" s="81"/>
      <c r="WGR49" s="81"/>
      <c r="WGS49" s="81"/>
      <c r="WGT49" s="81"/>
      <c r="WGU49" s="81"/>
      <c r="WGV49" s="81"/>
      <c r="WGW49" s="81"/>
      <c r="WGX49" s="81"/>
      <c r="WGY49" s="81"/>
      <c r="WGZ49" s="81"/>
      <c r="WHA49" s="81"/>
      <c r="WHB49" s="81"/>
      <c r="WHC49" s="81"/>
      <c r="WHD49" s="81"/>
      <c r="WHE49" s="81"/>
      <c r="WHF49" s="81"/>
      <c r="WHG49" s="81"/>
      <c r="WHH49" s="81"/>
      <c r="WHI49" s="81"/>
      <c r="WHJ49" s="81"/>
      <c r="WHK49" s="81"/>
      <c r="WHL49" s="81"/>
      <c r="WHM49" s="81"/>
      <c r="WHN49" s="81"/>
      <c r="WHO49" s="81"/>
      <c r="WHP49" s="81"/>
      <c r="WHQ49" s="81"/>
      <c r="WHR49" s="81"/>
      <c r="WHS49" s="81"/>
      <c r="WHT49" s="81"/>
      <c r="WHU49" s="81"/>
      <c r="WHV49" s="81"/>
      <c r="WHW49" s="81"/>
      <c r="WHX49" s="81"/>
      <c r="WHY49" s="81"/>
      <c r="WHZ49" s="81"/>
      <c r="WIA49" s="81"/>
      <c r="WIB49" s="81"/>
      <c r="WIC49" s="81"/>
      <c r="WID49" s="81"/>
      <c r="WIE49" s="81"/>
      <c r="WIF49" s="81"/>
      <c r="WIG49" s="81"/>
      <c r="WIH49" s="81"/>
      <c r="WII49" s="81"/>
      <c r="WIJ49" s="81"/>
      <c r="WIK49" s="81"/>
      <c r="WIL49" s="81"/>
      <c r="WIM49" s="81"/>
      <c r="WIN49" s="81"/>
      <c r="WIO49" s="81"/>
      <c r="WIP49" s="81"/>
      <c r="WIQ49" s="81"/>
      <c r="WIR49" s="81"/>
      <c r="WIS49" s="81"/>
      <c r="WIT49" s="81"/>
      <c r="WIU49" s="81"/>
      <c r="WIV49" s="81"/>
      <c r="WIW49" s="81"/>
      <c r="WIX49" s="81"/>
      <c r="WIY49" s="81"/>
      <c r="WIZ49" s="81"/>
      <c r="WJA49" s="81"/>
      <c r="WJB49" s="81"/>
      <c r="WJC49" s="81"/>
      <c r="WJD49" s="81"/>
      <c r="WJE49" s="81"/>
      <c r="WJF49" s="81"/>
      <c r="WJG49" s="81"/>
      <c r="WJH49" s="81"/>
      <c r="WJI49" s="81"/>
      <c r="WJJ49" s="81"/>
      <c r="WJK49" s="81"/>
      <c r="WJL49" s="81"/>
      <c r="WJM49" s="81"/>
      <c r="WJN49" s="81"/>
      <c r="WJO49" s="81"/>
      <c r="WJP49" s="81"/>
      <c r="WJQ49" s="81"/>
      <c r="WJR49" s="81"/>
      <c r="WJS49" s="81"/>
      <c r="WJT49" s="81"/>
      <c r="WJU49" s="81"/>
      <c r="WJV49" s="81"/>
      <c r="WJW49" s="81"/>
      <c r="WJX49" s="81"/>
      <c r="WJY49" s="81"/>
      <c r="WJZ49" s="81"/>
      <c r="WKA49" s="81"/>
      <c r="WKB49" s="81"/>
      <c r="WKC49" s="81"/>
      <c r="WKD49" s="81"/>
      <c r="WKE49" s="81"/>
      <c r="WKF49" s="81"/>
      <c r="WKG49" s="81"/>
      <c r="WKH49" s="81"/>
      <c r="WKI49" s="81"/>
      <c r="WKJ49" s="81"/>
      <c r="WKK49" s="81"/>
      <c r="WKL49" s="81"/>
      <c r="WKM49" s="81"/>
      <c r="WKN49" s="81"/>
      <c r="WKO49" s="81"/>
      <c r="WKP49" s="81"/>
      <c r="WKQ49" s="81"/>
      <c r="WKR49" s="81"/>
      <c r="WKS49" s="81"/>
      <c r="WKT49" s="81"/>
      <c r="WKU49" s="81"/>
      <c r="WKV49" s="81"/>
      <c r="WKW49" s="81"/>
      <c r="WKX49" s="81"/>
      <c r="WKY49" s="81"/>
      <c r="WKZ49" s="81"/>
      <c r="WLA49" s="81"/>
      <c r="WLB49" s="81"/>
      <c r="WLC49" s="81"/>
      <c r="WLD49" s="81"/>
      <c r="WLE49" s="81"/>
      <c r="WLF49" s="81"/>
      <c r="WLG49" s="81"/>
      <c r="WLH49" s="81"/>
      <c r="WLI49" s="81"/>
      <c r="WLJ49" s="81"/>
      <c r="WLK49" s="81"/>
      <c r="WLL49" s="81"/>
      <c r="WLM49" s="81"/>
      <c r="WLN49" s="81"/>
      <c r="WLO49" s="81"/>
      <c r="WLP49" s="81"/>
      <c r="WLQ49" s="81"/>
      <c r="WLR49" s="81"/>
      <c r="WLS49" s="81"/>
      <c r="WLT49" s="81"/>
      <c r="WLU49" s="81"/>
      <c r="WLV49" s="81"/>
      <c r="WLW49" s="81"/>
      <c r="WLX49" s="81"/>
      <c r="WLY49" s="81"/>
      <c r="WLZ49" s="81"/>
      <c r="WMA49" s="81"/>
      <c r="WMB49" s="81"/>
      <c r="WMC49" s="81"/>
      <c r="WMD49" s="81"/>
      <c r="WME49" s="81"/>
      <c r="WMF49" s="81"/>
      <c r="WMG49" s="81"/>
      <c r="WMH49" s="81"/>
      <c r="WMI49" s="81"/>
      <c r="WMJ49" s="81"/>
      <c r="WMK49" s="81"/>
      <c r="WML49" s="81"/>
      <c r="WMM49" s="81"/>
      <c r="WMN49" s="81"/>
      <c r="WMO49" s="81"/>
      <c r="WMP49" s="81"/>
      <c r="WMQ49" s="81"/>
      <c r="WMR49" s="81"/>
      <c r="WMS49" s="81"/>
      <c r="WMT49" s="81"/>
      <c r="WMU49" s="81"/>
      <c r="WMV49" s="81"/>
      <c r="WMW49" s="81"/>
      <c r="WMX49" s="81"/>
      <c r="WMY49" s="81"/>
      <c r="WMZ49" s="81"/>
      <c r="WNA49" s="81"/>
      <c r="WNB49" s="81"/>
      <c r="WNC49" s="81"/>
      <c r="WND49" s="81"/>
      <c r="WNE49" s="81"/>
      <c r="WNF49" s="81"/>
      <c r="WNG49" s="81"/>
      <c r="WNH49" s="81"/>
      <c r="WNI49" s="81"/>
      <c r="WNJ49" s="81"/>
      <c r="WNK49" s="81"/>
      <c r="WNL49" s="81"/>
      <c r="WNM49" s="81"/>
      <c r="WNN49" s="81"/>
      <c r="WNO49" s="81"/>
      <c r="WNP49" s="81"/>
      <c r="WNQ49" s="81"/>
      <c r="WNR49" s="81"/>
      <c r="WNS49" s="81"/>
      <c r="WNT49" s="81"/>
      <c r="WNU49" s="81"/>
      <c r="WNV49" s="81"/>
      <c r="WNW49" s="81"/>
      <c r="WNX49" s="81"/>
      <c r="WNY49" s="81"/>
      <c r="WNZ49" s="81"/>
      <c r="WOA49" s="81"/>
      <c r="WOB49" s="81"/>
      <c r="WOC49" s="81"/>
      <c r="WOD49" s="81"/>
      <c r="WOE49" s="81"/>
      <c r="WOF49" s="81"/>
      <c r="WOG49" s="81"/>
      <c r="WOH49" s="81"/>
      <c r="WOI49" s="81"/>
      <c r="WOJ49" s="81"/>
      <c r="WOK49" s="81"/>
      <c r="WOL49" s="81"/>
      <c r="WOM49" s="81"/>
      <c r="WON49" s="81"/>
      <c r="WOO49" s="81"/>
      <c r="WOP49" s="81"/>
      <c r="WOQ49" s="81"/>
      <c r="WOR49" s="81"/>
      <c r="WOS49" s="81"/>
      <c r="WOT49" s="81"/>
      <c r="WOU49" s="81"/>
      <c r="WOV49" s="81"/>
      <c r="WOW49" s="81"/>
      <c r="WOX49" s="81"/>
      <c r="WOY49" s="81"/>
      <c r="WOZ49" s="81"/>
      <c r="WPA49" s="81"/>
      <c r="WPB49" s="81"/>
      <c r="WPC49" s="81"/>
      <c r="WPD49" s="81"/>
      <c r="WPE49" s="81"/>
      <c r="WPF49" s="81"/>
      <c r="WPG49" s="81"/>
      <c r="WPH49" s="81"/>
      <c r="WPI49" s="81"/>
      <c r="WPJ49" s="81"/>
      <c r="WPK49" s="81"/>
      <c r="WPL49" s="81"/>
      <c r="WPM49" s="81"/>
      <c r="WPN49" s="81"/>
      <c r="WPO49" s="81"/>
      <c r="WPP49" s="81"/>
      <c r="WPQ49" s="81"/>
      <c r="WPR49" s="81"/>
      <c r="WPS49" s="81"/>
      <c r="WPT49" s="81"/>
      <c r="WPU49" s="81"/>
      <c r="WPV49" s="81"/>
      <c r="WPW49" s="81"/>
      <c r="WPX49" s="81"/>
      <c r="WPY49" s="81"/>
      <c r="WPZ49" s="81"/>
      <c r="WQA49" s="81"/>
      <c r="WQB49" s="81"/>
      <c r="WQC49" s="81"/>
      <c r="WQD49" s="81"/>
      <c r="WQE49" s="81"/>
      <c r="WQF49" s="81"/>
      <c r="WQG49" s="81"/>
      <c r="WQH49" s="81"/>
      <c r="WQI49" s="81"/>
      <c r="WQJ49" s="81"/>
      <c r="WQK49" s="81"/>
      <c r="WQL49" s="81"/>
      <c r="WQM49" s="81"/>
      <c r="WQN49" s="81"/>
      <c r="WQO49" s="81"/>
      <c r="WQP49" s="81"/>
      <c r="WQQ49" s="81"/>
      <c r="WQR49" s="81"/>
      <c r="WQS49" s="81"/>
      <c r="WQT49" s="81"/>
      <c r="WQU49" s="81"/>
      <c r="WQV49" s="81"/>
      <c r="WQW49" s="81"/>
      <c r="WQX49" s="81"/>
      <c r="WQY49" s="81"/>
      <c r="WQZ49" s="81"/>
      <c r="WRA49" s="81"/>
      <c r="WRB49" s="81"/>
      <c r="WRC49" s="81"/>
      <c r="WRD49" s="81"/>
      <c r="WRE49" s="81"/>
      <c r="WRF49" s="81"/>
      <c r="WRG49" s="81"/>
      <c r="WRH49" s="81"/>
      <c r="WRI49" s="81"/>
      <c r="WRJ49" s="81"/>
      <c r="WRK49" s="81"/>
      <c r="WRL49" s="81"/>
      <c r="WRM49" s="81"/>
      <c r="WRN49" s="81"/>
      <c r="WRO49" s="81"/>
      <c r="WRP49" s="81"/>
      <c r="WRQ49" s="81"/>
      <c r="WRR49" s="81"/>
      <c r="WRS49" s="81"/>
      <c r="WRT49" s="81"/>
      <c r="WRU49" s="81"/>
      <c r="WRV49" s="81"/>
      <c r="WRW49" s="81"/>
      <c r="WRX49" s="81"/>
      <c r="WRY49" s="81"/>
      <c r="WRZ49" s="81"/>
      <c r="WSA49" s="81"/>
      <c r="WSB49" s="81"/>
      <c r="WSC49" s="81"/>
      <c r="WSD49" s="81"/>
      <c r="WSE49" s="81"/>
      <c r="WSF49" s="81"/>
      <c r="WSG49" s="81"/>
      <c r="WSH49" s="81"/>
      <c r="WSI49" s="81"/>
      <c r="WSJ49" s="81"/>
      <c r="WSK49" s="81"/>
      <c r="WSL49" s="81"/>
      <c r="WSM49" s="81"/>
      <c r="WSN49" s="81"/>
      <c r="WSO49" s="81"/>
      <c r="WSP49" s="81"/>
      <c r="WSQ49" s="81"/>
      <c r="WSR49" s="81"/>
      <c r="WSS49" s="81"/>
      <c r="WST49" s="81"/>
      <c r="WSU49" s="81"/>
      <c r="WSV49" s="81"/>
      <c r="WSW49" s="81"/>
      <c r="WSX49" s="81"/>
      <c r="WSY49" s="81"/>
      <c r="WSZ49" s="81"/>
      <c r="WTA49" s="81"/>
      <c r="WTB49" s="81"/>
      <c r="WTC49" s="81"/>
      <c r="WTD49" s="81"/>
      <c r="WTE49" s="81"/>
      <c r="WTF49" s="81"/>
      <c r="WTG49" s="81"/>
      <c r="WTH49" s="81"/>
      <c r="WTI49" s="81"/>
      <c r="WTJ49" s="81"/>
      <c r="WTK49" s="81"/>
      <c r="WTL49" s="81"/>
      <c r="WTM49" s="81"/>
      <c r="WTN49" s="81"/>
      <c r="WTO49" s="81"/>
      <c r="WTP49" s="81"/>
      <c r="WTQ49" s="81"/>
      <c r="WTR49" s="81"/>
      <c r="WTS49" s="81"/>
      <c r="WTT49" s="81"/>
      <c r="WTU49" s="81"/>
      <c r="WTV49" s="81"/>
      <c r="WTW49" s="81"/>
      <c r="WTX49" s="81"/>
      <c r="WTY49" s="81"/>
      <c r="WTZ49" s="81"/>
      <c r="WUA49" s="81"/>
      <c r="WUB49" s="81"/>
      <c r="WUC49" s="81"/>
      <c r="WUD49" s="81"/>
      <c r="WUE49" s="81"/>
      <c r="WUF49" s="81"/>
      <c r="WUG49" s="81"/>
      <c r="WUH49" s="81"/>
      <c r="WUI49" s="81"/>
      <c r="WUJ49" s="81"/>
      <c r="WUK49" s="81"/>
      <c r="WUL49" s="81"/>
      <c r="WUM49" s="81"/>
      <c r="WUN49" s="81"/>
      <c r="WUO49" s="81"/>
      <c r="WUP49" s="81"/>
      <c r="WUQ49" s="81"/>
      <c r="WUR49" s="81"/>
      <c r="WUS49" s="81"/>
      <c r="WUT49" s="81"/>
      <c r="WUU49" s="81"/>
      <c r="WUV49" s="81"/>
      <c r="WUW49" s="81"/>
      <c r="WUX49" s="81"/>
      <c r="WUY49" s="81"/>
      <c r="WUZ49" s="81"/>
      <c r="WVA49" s="81"/>
      <c r="WVB49" s="81"/>
      <c r="WVC49" s="81"/>
      <c r="WVD49" s="81"/>
      <c r="WVE49" s="81"/>
      <c r="WVF49" s="81"/>
      <c r="WVG49" s="81"/>
      <c r="WVH49" s="81"/>
      <c r="WVI49" s="81"/>
      <c r="WVJ49" s="81"/>
      <c r="WVK49" s="81"/>
      <c r="WVL49" s="81"/>
      <c r="WVM49" s="81"/>
      <c r="WVN49" s="81"/>
      <c r="WVO49" s="81"/>
      <c r="WVP49" s="81"/>
      <c r="WVQ49" s="81"/>
      <c r="WVR49" s="81"/>
      <c r="WVS49" s="81"/>
      <c r="WVT49" s="81"/>
      <c r="WVU49" s="81"/>
      <c r="WVV49" s="81"/>
      <c r="WVW49" s="81"/>
      <c r="WVX49" s="81"/>
      <c r="WVY49" s="81"/>
      <c r="WVZ49" s="81"/>
      <c r="WWA49" s="81"/>
      <c r="WWB49" s="81"/>
      <c r="WWC49" s="81"/>
      <c r="WWD49" s="81"/>
      <c r="WWE49" s="81"/>
      <c r="WWF49" s="81"/>
      <c r="WWG49" s="81"/>
      <c r="WWH49" s="81"/>
      <c r="WWI49" s="81"/>
      <c r="WWJ49" s="81"/>
      <c r="WWK49" s="81"/>
      <c r="WWL49" s="81"/>
      <c r="WWM49" s="81"/>
      <c r="WWN49" s="81"/>
      <c r="WWO49" s="81"/>
      <c r="WWP49" s="81"/>
      <c r="WWQ49" s="81"/>
      <c r="WWR49" s="81"/>
      <c r="WWS49" s="81"/>
      <c r="WWT49" s="81"/>
      <c r="WWU49" s="81"/>
      <c r="WWV49" s="81"/>
      <c r="WWW49" s="81"/>
      <c r="WWX49" s="81"/>
      <c r="WWY49" s="81"/>
      <c r="WWZ49" s="81"/>
      <c r="WXA49" s="81"/>
      <c r="WXB49" s="81"/>
      <c r="WXC49" s="81"/>
      <c r="WXD49" s="81"/>
      <c r="WXE49" s="81"/>
      <c r="WXF49" s="81"/>
      <c r="WXG49" s="81"/>
      <c r="WXH49" s="81"/>
      <c r="WXI49" s="81"/>
      <c r="WXJ49" s="81"/>
      <c r="WXK49" s="81"/>
      <c r="WXL49" s="81"/>
      <c r="WXM49" s="81"/>
      <c r="WXN49" s="81"/>
      <c r="WXO49" s="81"/>
      <c r="WXP49" s="81"/>
      <c r="WXQ49" s="81"/>
      <c r="WXR49" s="81"/>
      <c r="WXS49" s="81"/>
      <c r="WXT49" s="81"/>
      <c r="WXU49" s="81"/>
      <c r="WXV49" s="81"/>
      <c r="WXW49" s="81"/>
      <c r="WXX49" s="81"/>
      <c r="WXY49" s="81"/>
      <c r="WXZ49" s="81"/>
      <c r="WYA49" s="81"/>
      <c r="WYB49" s="81"/>
      <c r="WYC49" s="81"/>
      <c r="WYD49" s="81"/>
      <c r="WYE49" s="81"/>
      <c r="WYF49" s="81"/>
      <c r="WYG49" s="81"/>
      <c r="WYH49" s="81"/>
      <c r="WYI49" s="81"/>
      <c r="WYJ49" s="81"/>
      <c r="WYK49" s="81"/>
      <c r="WYL49" s="81"/>
      <c r="WYM49" s="81"/>
      <c r="WYN49" s="81"/>
      <c r="WYO49" s="81"/>
      <c r="WYP49" s="81"/>
      <c r="WYQ49" s="81"/>
      <c r="WYR49" s="81"/>
      <c r="WYS49" s="81"/>
      <c r="WYT49" s="81"/>
      <c r="WYU49" s="81"/>
      <c r="WYV49" s="81"/>
      <c r="WYW49" s="81"/>
      <c r="WYX49" s="81"/>
      <c r="WYY49" s="81"/>
      <c r="WYZ49" s="81"/>
      <c r="WZA49" s="81"/>
      <c r="WZB49" s="81"/>
      <c r="WZC49" s="81"/>
      <c r="WZD49" s="81"/>
      <c r="WZE49" s="81"/>
      <c r="WZF49" s="81"/>
      <c r="WZG49" s="81"/>
      <c r="WZH49" s="81"/>
      <c r="WZI49" s="81"/>
      <c r="WZJ49" s="81"/>
      <c r="WZK49" s="81"/>
      <c r="WZL49" s="81"/>
      <c r="WZM49" s="81"/>
      <c r="WZN49" s="81"/>
      <c r="WZO49" s="81"/>
      <c r="WZP49" s="81"/>
      <c r="WZQ49" s="81"/>
      <c r="WZR49" s="81"/>
      <c r="WZS49" s="81"/>
      <c r="WZT49" s="81"/>
      <c r="WZU49" s="81"/>
      <c r="WZV49" s="81"/>
      <c r="WZW49" s="81"/>
      <c r="WZX49" s="81"/>
      <c r="WZY49" s="81"/>
      <c r="WZZ49" s="81"/>
      <c r="XAA49" s="81"/>
      <c r="XAB49" s="81"/>
      <c r="XAC49" s="81"/>
      <c r="XAD49" s="81"/>
      <c r="XAE49" s="81"/>
      <c r="XAF49" s="81"/>
      <c r="XAG49" s="81"/>
      <c r="XAH49" s="81"/>
      <c r="XAI49" s="81"/>
      <c r="XAJ49" s="81"/>
      <c r="XAK49" s="81"/>
      <c r="XAL49" s="81"/>
      <c r="XAM49" s="81"/>
      <c r="XAN49" s="81"/>
      <c r="XAO49" s="81"/>
      <c r="XAP49" s="81"/>
      <c r="XAQ49" s="81"/>
      <c r="XAR49" s="81"/>
      <c r="XAS49" s="81"/>
      <c r="XAT49" s="81"/>
      <c r="XAU49" s="81"/>
      <c r="XAV49" s="81"/>
      <c r="XAW49" s="81"/>
      <c r="XAX49" s="81"/>
      <c r="XAY49" s="81"/>
      <c r="XAZ49" s="81"/>
      <c r="XBA49" s="81"/>
      <c r="XBB49" s="81"/>
      <c r="XBC49" s="81"/>
      <c r="XBD49" s="81"/>
      <c r="XBE49" s="81"/>
      <c r="XBF49" s="81"/>
      <c r="XBG49" s="81"/>
      <c r="XBH49" s="81"/>
      <c r="XBI49" s="81"/>
      <c r="XBJ49" s="81"/>
      <c r="XBK49" s="81"/>
      <c r="XBL49" s="81"/>
      <c r="XBM49" s="81"/>
      <c r="XBN49" s="81"/>
      <c r="XBO49" s="81"/>
      <c r="XBP49" s="81"/>
      <c r="XBQ49" s="81"/>
      <c r="XBR49" s="81"/>
      <c r="XBS49" s="81"/>
      <c r="XBT49" s="81"/>
      <c r="XBU49" s="81"/>
      <c r="XBV49" s="81"/>
      <c r="XBW49" s="81"/>
      <c r="XBX49" s="81"/>
      <c r="XBY49" s="81"/>
      <c r="XBZ49" s="81"/>
      <c r="XCA49" s="81"/>
      <c r="XCB49" s="81"/>
      <c r="XCC49" s="81"/>
      <c r="XCD49" s="81"/>
      <c r="XCE49" s="81"/>
      <c r="XCF49" s="81"/>
      <c r="XCG49" s="81"/>
      <c r="XCH49" s="81"/>
      <c r="XCI49" s="81"/>
      <c r="XCJ49" s="81"/>
      <c r="XCK49" s="81"/>
      <c r="XCL49" s="81"/>
      <c r="XCM49" s="81"/>
      <c r="XCN49" s="81"/>
      <c r="XCO49" s="81"/>
      <c r="XCP49" s="81"/>
      <c r="XCQ49" s="81"/>
      <c r="XCR49" s="81"/>
      <c r="XCS49" s="81"/>
      <c r="XCT49" s="81"/>
      <c r="XCU49" s="81"/>
      <c r="XCV49" s="81"/>
      <c r="XCW49" s="81"/>
      <c r="XCX49" s="81"/>
      <c r="XCY49" s="81"/>
      <c r="XCZ49" s="81"/>
      <c r="XDA49" s="81"/>
      <c r="XDB49" s="81"/>
      <c r="XDC49" s="81"/>
      <c r="XDD49" s="81"/>
      <c r="XDE49" s="81"/>
      <c r="XDF49" s="81"/>
      <c r="XDG49" s="81"/>
      <c r="XDH49" s="81"/>
      <c r="XDI49" s="81"/>
      <c r="XDJ49" s="81"/>
      <c r="XDK49" s="81"/>
      <c r="XDL49" s="81"/>
      <c r="XDM49" s="81"/>
      <c r="XDN49" s="81"/>
      <c r="XDO49" s="81"/>
      <c r="XDP49" s="81"/>
      <c r="XDQ49" s="81"/>
      <c r="XDR49" s="81"/>
      <c r="XDS49" s="81"/>
      <c r="XDT49" s="81"/>
      <c r="XDU49" s="81"/>
      <c r="XDV49" s="81"/>
      <c r="XDW49" s="81"/>
      <c r="XDX49" s="81"/>
      <c r="XDY49" s="81"/>
      <c r="XDZ49" s="81"/>
      <c r="XEA49" s="81"/>
      <c r="XEB49" s="81"/>
      <c r="XEC49" s="81"/>
      <c r="XED49" s="81"/>
      <c r="XEE49" s="81"/>
      <c r="XEF49" s="81"/>
      <c r="XEG49" s="81"/>
      <c r="XEH49" s="81"/>
      <c r="XEI49" s="81"/>
      <c r="XEJ49" s="81"/>
      <c r="XEK49" s="81"/>
      <c r="XEL49" s="81"/>
      <c r="XEM49" s="81"/>
      <c r="XEN49" s="81"/>
      <c r="XEO49" s="81"/>
      <c r="XEP49" s="81"/>
      <c r="XEQ49" s="81"/>
      <c r="XER49" s="81"/>
      <c r="XES49" s="81"/>
      <c r="XET49" s="81"/>
      <c r="XEU49" s="81"/>
      <c r="XEV49" s="81"/>
      <c r="XEW49" s="81"/>
      <c r="XEX49" s="81"/>
      <c r="XEY49" s="81"/>
      <c r="XEZ49" s="81"/>
      <c r="XFA49" s="81"/>
      <c r="XFB49" s="81"/>
      <c r="XFC49" s="81"/>
      <c r="XFD49" s="81"/>
    </row>
    <row r="50" s="79" customFormat="1" ht="14.25" spans="1:11">
      <c r="A50" s="109" t="s">
        <v>111</v>
      </c>
      <c r="B50" s="110"/>
      <c r="C50" s="110"/>
      <c r="D50" s="110"/>
      <c r="E50" s="110"/>
      <c r="F50" s="110"/>
      <c r="G50" s="110"/>
      <c r="H50" s="110"/>
      <c r="I50" s="110"/>
      <c r="J50" s="110"/>
      <c r="K50" s="125"/>
    </row>
    <row r="51" s="79" customFormat="1" ht="28.5" spans="1:11">
      <c r="A51" s="111" t="s">
        <v>2</v>
      </c>
      <c r="B51" s="111" t="s">
        <v>112</v>
      </c>
      <c r="C51" s="112" t="s">
        <v>3</v>
      </c>
      <c r="D51" s="112" t="s">
        <v>48</v>
      </c>
      <c r="E51" s="112" t="s">
        <v>6</v>
      </c>
      <c r="F51" s="111" t="s">
        <v>7</v>
      </c>
      <c r="G51" s="111"/>
      <c r="H51" s="111"/>
      <c r="I51" s="111"/>
      <c r="J51" s="111"/>
      <c r="K51" s="111" t="s">
        <v>49</v>
      </c>
    </row>
    <row r="52" s="79" customFormat="1" ht="84" customHeight="1" spans="1:11">
      <c r="A52" s="113">
        <v>1</v>
      </c>
      <c r="B52" s="114"/>
      <c r="C52" s="115" t="s">
        <v>113</v>
      </c>
      <c r="D52" s="115" t="s">
        <v>114</v>
      </c>
      <c r="E52" s="113">
        <v>2</v>
      </c>
      <c r="F52" s="113" t="s">
        <v>16</v>
      </c>
      <c r="G52" s="36"/>
      <c r="H52" s="113"/>
      <c r="I52" s="36"/>
      <c r="J52" s="113"/>
      <c r="K52" s="126"/>
    </row>
    <row r="53" s="79" customFormat="1" ht="84" customHeight="1" spans="1:11">
      <c r="A53" s="113">
        <v>2</v>
      </c>
      <c r="B53" s="114"/>
      <c r="C53" s="115" t="s">
        <v>115</v>
      </c>
      <c r="D53" s="115" t="s">
        <v>116</v>
      </c>
      <c r="E53" s="113">
        <v>35</v>
      </c>
      <c r="F53" s="113" t="s">
        <v>117</v>
      </c>
      <c r="G53" s="36"/>
      <c r="H53" s="113"/>
      <c r="I53" s="36"/>
      <c r="J53" s="113"/>
      <c r="K53" s="126"/>
    </row>
    <row r="54" s="79" customFormat="1" ht="97" customHeight="1" spans="1:11">
      <c r="A54" s="113">
        <v>3</v>
      </c>
      <c r="B54" s="114"/>
      <c r="C54" s="115" t="s">
        <v>118</v>
      </c>
      <c r="D54" s="115" t="s">
        <v>119</v>
      </c>
      <c r="E54" s="113">
        <v>2</v>
      </c>
      <c r="F54" s="113" t="s">
        <v>23</v>
      </c>
      <c r="G54" s="36"/>
      <c r="H54" s="113"/>
      <c r="I54" s="36"/>
      <c r="J54" s="113"/>
      <c r="K54" s="126" t="str">
        <f>_xlfn.DISPIMG("ID_DA2BD037235B4D7FBD64763A335E51E3",1)</f>
        <v>=DISPIMG("ID_DA2BD037235B4D7FBD64763A335E51E3",1)</v>
      </c>
    </row>
    <row r="55" s="79" customFormat="1" ht="93" customHeight="1" spans="1:11">
      <c r="A55" s="113">
        <v>4</v>
      </c>
      <c r="B55" s="114"/>
      <c r="C55" s="115" t="s">
        <v>120</v>
      </c>
      <c r="D55" s="115" t="s">
        <v>121</v>
      </c>
      <c r="E55" s="113">
        <v>2</v>
      </c>
      <c r="F55" s="113" t="s">
        <v>23</v>
      </c>
      <c r="G55" s="36"/>
      <c r="H55" s="113"/>
      <c r="I55" s="36"/>
      <c r="J55" s="113"/>
      <c r="K55" s="126" t="str">
        <f>_xlfn.DISPIMG("ID_0707D0BF4E5D415DA81945C0E0FDE5C4",1)</f>
        <v>=DISPIMG("ID_0707D0BF4E5D415DA81945C0E0FDE5C4",1)</v>
      </c>
    </row>
    <row r="56" s="79" customFormat="1" ht="65" spans="1:11">
      <c r="A56" s="113">
        <v>5</v>
      </c>
      <c r="B56" s="114"/>
      <c r="C56" s="115" t="s">
        <v>122</v>
      </c>
      <c r="D56" s="115" t="s">
        <v>123</v>
      </c>
      <c r="E56" s="113">
        <v>1</v>
      </c>
      <c r="F56" s="113" t="s">
        <v>23</v>
      </c>
      <c r="G56" s="36"/>
      <c r="H56" s="113"/>
      <c r="I56" s="36"/>
      <c r="J56" s="113"/>
      <c r="K56" s="126" t="str">
        <f>_xlfn.DISPIMG("ID_C1A0A80390444885808C7BA38AD95A77",1)</f>
        <v>=DISPIMG("ID_C1A0A80390444885808C7BA38AD95A77",1)</v>
      </c>
    </row>
    <row r="57" s="79" customFormat="1" ht="88" customHeight="1" spans="1:11">
      <c r="A57" s="113">
        <v>6</v>
      </c>
      <c r="B57" s="114"/>
      <c r="C57" s="115" t="s">
        <v>124</v>
      </c>
      <c r="D57" s="115" t="s">
        <v>125</v>
      </c>
      <c r="E57" s="113">
        <v>2</v>
      </c>
      <c r="F57" s="116" t="s">
        <v>12</v>
      </c>
      <c r="G57" s="113"/>
      <c r="H57" s="113"/>
      <c r="I57" s="113"/>
      <c r="J57" s="113"/>
      <c r="K57" s="127"/>
    </row>
    <row r="58" s="79" customFormat="1" ht="85" customHeight="1" spans="1:11">
      <c r="A58" s="113">
        <v>7</v>
      </c>
      <c r="B58" s="114"/>
      <c r="C58" s="115" t="s">
        <v>126</v>
      </c>
      <c r="D58" s="21" t="s">
        <v>127</v>
      </c>
      <c r="E58" s="21">
        <v>4</v>
      </c>
      <c r="F58" s="21" t="s">
        <v>96</v>
      </c>
      <c r="G58" s="117"/>
      <c r="H58" s="113"/>
      <c r="I58" s="117"/>
      <c r="J58" s="113"/>
      <c r="K58" s="128"/>
    </row>
    <row r="59" s="79" customFormat="1" ht="78" spans="1:11">
      <c r="A59" s="113">
        <v>8</v>
      </c>
      <c r="B59" s="114"/>
      <c r="C59" s="115" t="s">
        <v>128</v>
      </c>
      <c r="D59" s="115" t="s">
        <v>129</v>
      </c>
      <c r="E59" s="113">
        <v>2</v>
      </c>
      <c r="F59" s="116" t="s">
        <v>23</v>
      </c>
      <c r="G59" s="36"/>
      <c r="H59" s="113"/>
      <c r="I59" s="36"/>
      <c r="J59" s="113"/>
      <c r="K59" s="129" t="str">
        <f>_xlfn.DISPIMG("ID_5350FC0537B14EAF892C67B9A6BE8204",1)</f>
        <v>=DISPIMG("ID_5350FC0537B14EAF892C67B9A6BE8204",1)</v>
      </c>
    </row>
    <row r="60" s="79" customFormat="1" ht="72" spans="1:11">
      <c r="A60" s="113">
        <v>9</v>
      </c>
      <c r="B60" s="114"/>
      <c r="C60" s="115" t="s">
        <v>128</v>
      </c>
      <c r="D60" s="115" t="s">
        <v>130</v>
      </c>
      <c r="E60" s="113">
        <v>2</v>
      </c>
      <c r="F60" s="113" t="s">
        <v>23</v>
      </c>
      <c r="G60" s="36"/>
      <c r="H60" s="113"/>
      <c r="I60" s="36"/>
      <c r="J60" s="113"/>
      <c r="K60" s="126"/>
    </row>
    <row r="61" s="79" customFormat="1" ht="51" customHeight="1" spans="1:11">
      <c r="A61" s="113">
        <v>10</v>
      </c>
      <c r="B61" s="114"/>
      <c r="C61" s="115" t="s">
        <v>131</v>
      </c>
      <c r="D61" s="115" t="s">
        <v>132</v>
      </c>
      <c r="E61" s="113">
        <v>1</v>
      </c>
      <c r="F61" s="113" t="s">
        <v>133</v>
      </c>
      <c r="G61" s="113"/>
      <c r="H61" s="113"/>
      <c r="I61" s="113"/>
      <c r="J61" s="113"/>
      <c r="K61" s="126"/>
    </row>
    <row r="62" s="79" customFormat="1" ht="66" customHeight="1" spans="1:11">
      <c r="A62" s="113">
        <v>11</v>
      </c>
      <c r="B62" s="114"/>
      <c r="C62" s="115" t="s">
        <v>134</v>
      </c>
      <c r="D62" s="115" t="s">
        <v>135</v>
      </c>
      <c r="E62" s="113">
        <v>4</v>
      </c>
      <c r="F62" s="113" t="s">
        <v>96</v>
      </c>
      <c r="G62" s="113"/>
      <c r="H62" s="113"/>
      <c r="I62" s="113"/>
      <c r="J62" s="113"/>
      <c r="K62" s="126"/>
    </row>
    <row r="63" s="79" customFormat="1" ht="84" spans="1:11">
      <c r="A63" s="113">
        <v>12</v>
      </c>
      <c r="B63" s="114"/>
      <c r="C63" s="118" t="s">
        <v>136</v>
      </c>
      <c r="D63" s="119" t="s">
        <v>137</v>
      </c>
      <c r="E63" s="113">
        <v>2</v>
      </c>
      <c r="F63" s="113" t="s">
        <v>96</v>
      </c>
      <c r="G63" s="113"/>
      <c r="H63" s="113"/>
      <c r="I63" s="113"/>
      <c r="J63" s="113"/>
      <c r="K63" s="126"/>
    </row>
    <row r="64" s="79" customFormat="1" ht="90" customHeight="1" spans="1:11">
      <c r="A64" s="113">
        <v>13</v>
      </c>
      <c r="B64" s="114"/>
      <c r="C64" s="115" t="s">
        <v>138</v>
      </c>
      <c r="D64" s="115" t="s">
        <v>139</v>
      </c>
      <c r="E64" s="113">
        <v>1</v>
      </c>
      <c r="F64" s="113" t="s">
        <v>140</v>
      </c>
      <c r="G64" s="113"/>
      <c r="H64" s="113"/>
      <c r="I64" s="113"/>
      <c r="J64" s="113"/>
      <c r="K64" s="126"/>
    </row>
    <row r="65" s="79" customFormat="1" ht="82" customHeight="1" spans="1:11">
      <c r="A65" s="113">
        <v>14</v>
      </c>
      <c r="B65" s="130"/>
      <c r="C65" s="115" t="s">
        <v>141</v>
      </c>
      <c r="D65" s="115" t="s">
        <v>142</v>
      </c>
      <c r="E65" s="113">
        <v>20</v>
      </c>
      <c r="F65" s="113" t="s">
        <v>23</v>
      </c>
      <c r="G65" s="113"/>
      <c r="H65" s="113"/>
      <c r="I65" s="113"/>
      <c r="J65" s="113"/>
      <c r="K65" s="138"/>
    </row>
    <row r="66" s="79" customFormat="1" ht="87" customHeight="1" spans="1:11">
      <c r="A66" s="113">
        <v>15</v>
      </c>
      <c r="B66" s="131" t="s">
        <v>143</v>
      </c>
      <c r="C66" s="118" t="s">
        <v>144</v>
      </c>
      <c r="D66" s="118" t="s">
        <v>145</v>
      </c>
      <c r="E66" s="132">
        <v>5</v>
      </c>
      <c r="F66" s="132" t="s">
        <v>146</v>
      </c>
      <c r="G66" s="132"/>
      <c r="H66" s="132"/>
      <c r="I66" s="132"/>
      <c r="J66" s="113"/>
      <c r="K66" s="139" t="str">
        <f>_xlfn.DISPIMG("ID_EA2569643F7443BBAF37D3B9216CA7A7",1)</f>
        <v>=DISPIMG("ID_EA2569643F7443BBAF37D3B9216CA7A7",1)</v>
      </c>
    </row>
    <row r="67" s="79" customFormat="1" ht="60" customHeight="1" spans="1:11">
      <c r="A67" s="113">
        <v>16</v>
      </c>
      <c r="B67" s="133"/>
      <c r="C67" s="118" t="s">
        <v>147</v>
      </c>
      <c r="D67" s="118" t="s">
        <v>148</v>
      </c>
      <c r="E67" s="132">
        <v>4</v>
      </c>
      <c r="F67" s="132" t="s">
        <v>16</v>
      </c>
      <c r="G67" s="132"/>
      <c r="H67" s="132"/>
      <c r="I67" s="132"/>
      <c r="J67" s="113"/>
      <c r="K67" s="139"/>
    </row>
    <row r="68" s="79" customFormat="1" ht="70" customHeight="1" spans="1:11">
      <c r="A68" s="113">
        <v>17</v>
      </c>
      <c r="B68" s="133"/>
      <c r="C68" s="118" t="s">
        <v>149</v>
      </c>
      <c r="D68" s="118" t="s">
        <v>150</v>
      </c>
      <c r="E68" s="132">
        <v>10</v>
      </c>
      <c r="F68" s="118" t="s">
        <v>117</v>
      </c>
      <c r="G68" s="132"/>
      <c r="H68" s="132"/>
      <c r="I68" s="132"/>
      <c r="J68" s="113"/>
      <c r="K68" s="140"/>
    </row>
    <row r="69" s="79" customFormat="1" ht="67" customHeight="1" spans="1:11">
      <c r="A69" s="113">
        <v>18</v>
      </c>
      <c r="B69" s="133"/>
      <c r="C69" s="118" t="s">
        <v>151</v>
      </c>
      <c r="D69" s="118" t="s">
        <v>152</v>
      </c>
      <c r="E69" s="132">
        <v>2</v>
      </c>
      <c r="F69" s="118" t="s">
        <v>153</v>
      </c>
      <c r="G69" s="132"/>
      <c r="H69" s="132"/>
      <c r="I69" s="132"/>
      <c r="J69" s="113"/>
      <c r="K69" s="140"/>
    </row>
    <row r="70" s="79" customFormat="1" ht="64" customHeight="1" spans="1:11">
      <c r="A70" s="113">
        <v>19</v>
      </c>
      <c r="B70" s="133"/>
      <c r="C70" s="118" t="s">
        <v>154</v>
      </c>
      <c r="D70" s="118" t="s">
        <v>155</v>
      </c>
      <c r="E70" s="132">
        <v>1</v>
      </c>
      <c r="F70" s="118" t="s">
        <v>153</v>
      </c>
      <c r="G70" s="132"/>
      <c r="H70" s="132"/>
      <c r="I70" s="132"/>
      <c r="J70" s="113"/>
      <c r="K70" s="140"/>
    </row>
    <row r="71" s="79" customFormat="1" ht="62" customHeight="1" spans="1:11">
      <c r="A71" s="113">
        <v>20</v>
      </c>
      <c r="B71" s="133"/>
      <c r="C71" s="118" t="s">
        <v>156</v>
      </c>
      <c r="D71" s="118" t="s">
        <v>157</v>
      </c>
      <c r="E71" s="132">
        <v>6</v>
      </c>
      <c r="F71" s="118" t="s">
        <v>158</v>
      </c>
      <c r="G71" s="132"/>
      <c r="H71" s="132"/>
      <c r="I71" s="132"/>
      <c r="J71" s="113"/>
      <c r="K71" s="140"/>
    </row>
    <row r="72" s="79" customFormat="1" ht="78" customHeight="1" spans="1:11">
      <c r="A72" s="113">
        <v>21</v>
      </c>
      <c r="B72" s="133"/>
      <c r="C72" s="118" t="s">
        <v>159</v>
      </c>
      <c r="D72" s="118" t="s">
        <v>160</v>
      </c>
      <c r="E72" s="132">
        <v>10</v>
      </c>
      <c r="F72" s="118" t="s">
        <v>161</v>
      </c>
      <c r="G72" s="132"/>
      <c r="H72" s="132"/>
      <c r="I72" s="132"/>
      <c r="J72" s="113"/>
      <c r="K72" s="140"/>
    </row>
    <row r="73" s="79" customFormat="1" ht="72" customHeight="1" spans="1:11">
      <c r="A73" s="113">
        <v>22</v>
      </c>
      <c r="B73" s="133"/>
      <c r="C73" s="118" t="s">
        <v>162</v>
      </c>
      <c r="D73" s="118" t="s">
        <v>163</v>
      </c>
      <c r="E73" s="132">
        <v>4</v>
      </c>
      <c r="F73" s="132" t="s">
        <v>16</v>
      </c>
      <c r="G73" s="132"/>
      <c r="H73" s="132"/>
      <c r="I73" s="132"/>
      <c r="J73" s="113"/>
      <c r="K73" s="139"/>
    </row>
    <row r="74" s="79" customFormat="1" ht="70" customHeight="1" spans="1:11">
      <c r="A74" s="113">
        <v>23</v>
      </c>
      <c r="B74" s="133"/>
      <c r="C74" s="118" t="s">
        <v>164</v>
      </c>
      <c r="D74" s="118" t="s">
        <v>165</v>
      </c>
      <c r="E74" s="132">
        <v>3</v>
      </c>
      <c r="F74" s="132" t="s">
        <v>158</v>
      </c>
      <c r="G74" s="132"/>
      <c r="H74" s="132"/>
      <c r="I74" s="132"/>
      <c r="J74" s="113"/>
      <c r="K74" s="139"/>
    </row>
    <row r="75" s="79" customFormat="1" ht="67" customHeight="1" spans="1:11">
      <c r="A75" s="113">
        <v>24</v>
      </c>
      <c r="B75" s="133"/>
      <c r="C75" s="118" t="s">
        <v>166</v>
      </c>
      <c r="D75" s="118" t="s">
        <v>167</v>
      </c>
      <c r="E75" s="132">
        <v>6</v>
      </c>
      <c r="F75" s="132" t="s">
        <v>16</v>
      </c>
      <c r="G75" s="132"/>
      <c r="H75" s="132"/>
      <c r="I75" s="132"/>
      <c r="J75" s="113"/>
      <c r="K75" s="139"/>
    </row>
    <row r="76" s="79" customFormat="1" ht="75" customHeight="1" spans="1:11">
      <c r="A76" s="113">
        <v>25</v>
      </c>
      <c r="B76" s="133"/>
      <c r="C76" s="118" t="s">
        <v>168</v>
      </c>
      <c r="D76" s="118" t="s">
        <v>169</v>
      </c>
      <c r="E76" s="132">
        <v>2</v>
      </c>
      <c r="F76" s="132" t="s">
        <v>170</v>
      </c>
      <c r="G76" s="132"/>
      <c r="H76" s="132"/>
      <c r="I76" s="132"/>
      <c r="J76" s="113"/>
      <c r="K76" s="139"/>
    </row>
    <row r="77" s="79" customFormat="1" ht="70" customHeight="1" spans="1:11">
      <c r="A77" s="113">
        <v>26</v>
      </c>
      <c r="B77" s="134"/>
      <c r="C77" s="118" t="s">
        <v>171</v>
      </c>
      <c r="D77" s="118" t="s">
        <v>172</v>
      </c>
      <c r="E77" s="132">
        <v>10</v>
      </c>
      <c r="F77" s="132" t="s">
        <v>161</v>
      </c>
      <c r="G77" s="132"/>
      <c r="H77" s="132"/>
      <c r="I77" s="132"/>
      <c r="J77" s="113"/>
      <c r="K77" s="139"/>
    </row>
    <row r="78" s="79" customFormat="1" ht="75" customHeight="1" spans="1:11">
      <c r="A78" s="113">
        <v>27</v>
      </c>
      <c r="B78" s="131" t="s">
        <v>173</v>
      </c>
      <c r="C78" s="118" t="s">
        <v>174</v>
      </c>
      <c r="D78" s="118" t="s">
        <v>175</v>
      </c>
      <c r="E78" s="132">
        <v>15</v>
      </c>
      <c r="F78" s="118" t="s">
        <v>117</v>
      </c>
      <c r="G78" s="132"/>
      <c r="H78" s="132"/>
      <c r="I78" s="132"/>
      <c r="J78" s="113"/>
      <c r="K78" s="140"/>
    </row>
    <row r="79" s="79" customFormat="1" ht="73" customHeight="1" spans="1:11">
      <c r="A79" s="113">
        <v>28</v>
      </c>
      <c r="B79" s="133"/>
      <c r="C79" s="118" t="s">
        <v>176</v>
      </c>
      <c r="D79" s="118" t="s">
        <v>177</v>
      </c>
      <c r="E79" s="132">
        <v>10</v>
      </c>
      <c r="F79" s="118" t="s">
        <v>117</v>
      </c>
      <c r="G79" s="132"/>
      <c r="H79" s="132"/>
      <c r="I79" s="132"/>
      <c r="J79" s="113"/>
      <c r="K79" s="140"/>
    </row>
    <row r="80" s="79" customFormat="1" ht="67" customHeight="1" spans="1:11">
      <c r="A80" s="113">
        <v>29</v>
      </c>
      <c r="B80" s="133"/>
      <c r="C80" s="118" t="s">
        <v>178</v>
      </c>
      <c r="D80" s="118" t="s">
        <v>179</v>
      </c>
      <c r="E80" s="132">
        <v>4</v>
      </c>
      <c r="F80" s="132" t="s">
        <v>16</v>
      </c>
      <c r="G80" s="132"/>
      <c r="H80" s="132"/>
      <c r="I80" s="132"/>
      <c r="J80" s="113"/>
      <c r="K80" s="141"/>
    </row>
    <row r="81" s="79" customFormat="1" ht="64" customHeight="1" spans="1:11">
      <c r="A81" s="113">
        <v>30</v>
      </c>
      <c r="B81" s="133"/>
      <c r="C81" s="118" t="s">
        <v>180</v>
      </c>
      <c r="D81" s="118" t="s">
        <v>181</v>
      </c>
      <c r="E81" s="132">
        <v>6</v>
      </c>
      <c r="F81" s="132" t="s">
        <v>23</v>
      </c>
      <c r="G81" s="132"/>
      <c r="H81" s="132"/>
      <c r="I81" s="132"/>
      <c r="J81" s="113"/>
      <c r="K81" s="141"/>
    </row>
    <row r="82" s="79" customFormat="1" ht="69" customHeight="1" spans="1:11">
      <c r="A82" s="113">
        <v>31</v>
      </c>
      <c r="B82" s="133"/>
      <c r="C82" s="118" t="s">
        <v>182</v>
      </c>
      <c r="D82" s="118" t="s">
        <v>183</v>
      </c>
      <c r="E82" s="132">
        <v>6</v>
      </c>
      <c r="F82" s="132" t="s">
        <v>23</v>
      </c>
      <c r="G82" s="132"/>
      <c r="H82" s="132"/>
      <c r="I82" s="132"/>
      <c r="J82" s="113"/>
      <c r="K82" s="141"/>
    </row>
    <row r="83" s="79" customFormat="1" ht="74" customHeight="1" spans="1:11">
      <c r="A83" s="113">
        <v>32</v>
      </c>
      <c r="B83" s="134"/>
      <c r="C83" s="118" t="s">
        <v>184</v>
      </c>
      <c r="D83" s="118" t="s">
        <v>185</v>
      </c>
      <c r="E83" s="132">
        <v>4</v>
      </c>
      <c r="F83" s="132" t="s">
        <v>23</v>
      </c>
      <c r="G83" s="132"/>
      <c r="H83" s="132"/>
      <c r="I83" s="132"/>
      <c r="J83" s="113"/>
      <c r="K83" s="141"/>
    </row>
    <row r="84" s="79" customFormat="1" ht="74" customHeight="1" spans="1:11">
      <c r="A84" s="113">
        <v>33</v>
      </c>
      <c r="B84" s="131" t="s">
        <v>186</v>
      </c>
      <c r="C84" s="118" t="s">
        <v>187</v>
      </c>
      <c r="D84" s="118" t="s">
        <v>188</v>
      </c>
      <c r="E84" s="132">
        <v>2</v>
      </c>
      <c r="F84" s="132" t="s">
        <v>23</v>
      </c>
      <c r="G84" s="132"/>
      <c r="H84" s="132"/>
      <c r="I84" s="132"/>
      <c r="J84" s="113"/>
      <c r="K84" s="141"/>
    </row>
    <row r="85" s="79" customFormat="1" ht="74" customHeight="1" spans="1:11">
      <c r="A85" s="113">
        <v>34</v>
      </c>
      <c r="B85" s="133"/>
      <c r="C85" s="118" t="s">
        <v>189</v>
      </c>
      <c r="D85" s="118" t="s">
        <v>190</v>
      </c>
      <c r="E85" s="132">
        <v>4</v>
      </c>
      <c r="F85" s="118" t="s">
        <v>170</v>
      </c>
      <c r="G85" s="132"/>
      <c r="H85" s="132"/>
      <c r="I85" s="132"/>
      <c r="J85" s="113"/>
      <c r="K85" s="140"/>
    </row>
    <row r="86" s="79" customFormat="1" ht="74" customHeight="1" spans="1:11">
      <c r="A86" s="113">
        <v>35</v>
      </c>
      <c r="B86" s="133"/>
      <c r="C86" s="118" t="s">
        <v>191</v>
      </c>
      <c r="D86" s="118" t="s">
        <v>192</v>
      </c>
      <c r="E86" s="132">
        <v>4</v>
      </c>
      <c r="F86" s="118" t="s">
        <v>16</v>
      </c>
      <c r="G86" s="132"/>
      <c r="H86" s="132"/>
      <c r="I86" s="132"/>
      <c r="J86" s="113"/>
      <c r="K86" s="140"/>
    </row>
    <row r="87" s="79" customFormat="1" ht="74" customHeight="1" spans="1:11">
      <c r="A87" s="113">
        <v>36</v>
      </c>
      <c r="B87" s="133"/>
      <c r="C87" s="118" t="s">
        <v>193</v>
      </c>
      <c r="D87" s="118" t="s">
        <v>192</v>
      </c>
      <c r="E87" s="132">
        <v>4</v>
      </c>
      <c r="F87" s="118" t="s">
        <v>16</v>
      </c>
      <c r="G87" s="132"/>
      <c r="H87" s="132"/>
      <c r="I87" s="132"/>
      <c r="J87" s="113"/>
      <c r="K87" s="140"/>
    </row>
    <row r="88" s="79" customFormat="1" ht="74" customHeight="1" spans="1:11">
      <c r="A88" s="113">
        <v>37</v>
      </c>
      <c r="B88" s="133"/>
      <c r="C88" s="118" t="s">
        <v>194</v>
      </c>
      <c r="D88" s="118" t="s">
        <v>195</v>
      </c>
      <c r="E88" s="132">
        <v>4</v>
      </c>
      <c r="F88" s="118" t="s">
        <v>96</v>
      </c>
      <c r="G88" s="132"/>
      <c r="H88" s="132"/>
      <c r="I88" s="132"/>
      <c r="J88" s="113"/>
      <c r="K88" s="140"/>
    </row>
    <row r="89" s="79" customFormat="1" ht="74" customHeight="1" spans="1:11">
      <c r="A89" s="113">
        <v>38</v>
      </c>
      <c r="B89" s="133"/>
      <c r="C89" s="118" t="s">
        <v>196</v>
      </c>
      <c r="D89" s="118" t="s">
        <v>197</v>
      </c>
      <c r="E89" s="132">
        <v>4</v>
      </c>
      <c r="F89" s="118" t="s">
        <v>161</v>
      </c>
      <c r="G89" s="132"/>
      <c r="H89" s="132"/>
      <c r="I89" s="132"/>
      <c r="J89" s="113"/>
      <c r="K89" s="140"/>
    </row>
    <row r="90" s="79" customFormat="1" ht="70" customHeight="1" spans="1:11">
      <c r="A90" s="113">
        <v>39</v>
      </c>
      <c r="B90" s="133"/>
      <c r="C90" s="118" t="s">
        <v>198</v>
      </c>
      <c r="D90" s="118" t="s">
        <v>199</v>
      </c>
      <c r="E90" s="132">
        <v>2</v>
      </c>
      <c r="F90" s="118" t="s">
        <v>117</v>
      </c>
      <c r="G90" s="132"/>
      <c r="H90" s="132"/>
      <c r="I90" s="132"/>
      <c r="J90" s="113"/>
      <c r="K90" s="140"/>
    </row>
    <row r="91" s="79" customFormat="1" ht="70" customHeight="1" spans="1:11">
      <c r="A91" s="113">
        <v>40</v>
      </c>
      <c r="B91" s="133"/>
      <c r="C91" s="118" t="s">
        <v>200</v>
      </c>
      <c r="D91" s="118" t="s">
        <v>201</v>
      </c>
      <c r="E91" s="132">
        <v>6</v>
      </c>
      <c r="F91" s="132" t="s">
        <v>23</v>
      </c>
      <c r="G91" s="132"/>
      <c r="H91" s="132"/>
      <c r="I91" s="132"/>
      <c r="J91" s="113"/>
      <c r="K91" s="139"/>
    </row>
    <row r="92" s="79" customFormat="1" ht="70" customHeight="1" spans="1:11">
      <c r="A92" s="113">
        <v>41</v>
      </c>
      <c r="B92" s="134"/>
      <c r="C92" s="118" t="s">
        <v>202</v>
      </c>
      <c r="D92" s="118" t="s">
        <v>203</v>
      </c>
      <c r="E92" s="132">
        <v>6</v>
      </c>
      <c r="F92" s="132" t="s">
        <v>23</v>
      </c>
      <c r="G92" s="132"/>
      <c r="H92" s="132"/>
      <c r="I92" s="132"/>
      <c r="J92" s="113"/>
      <c r="K92" s="139"/>
    </row>
    <row r="93" s="79" customFormat="1" ht="70" customHeight="1" spans="1:11">
      <c r="A93" s="113">
        <v>42</v>
      </c>
      <c r="B93" s="131" t="s">
        <v>204</v>
      </c>
      <c r="C93" s="118" t="s">
        <v>205</v>
      </c>
      <c r="D93" s="118" t="s">
        <v>206</v>
      </c>
      <c r="E93" s="132">
        <v>2</v>
      </c>
      <c r="F93" s="118" t="s">
        <v>16</v>
      </c>
      <c r="G93" s="132"/>
      <c r="H93" s="132"/>
      <c r="I93" s="132"/>
      <c r="J93" s="113"/>
      <c r="K93" s="140"/>
    </row>
    <row r="94" s="79" customFormat="1" ht="70" customHeight="1" spans="1:11">
      <c r="A94" s="113">
        <v>43</v>
      </c>
      <c r="B94" s="133"/>
      <c r="C94" s="118" t="s">
        <v>207</v>
      </c>
      <c r="D94" s="118" t="s">
        <v>208</v>
      </c>
      <c r="E94" s="132">
        <v>2</v>
      </c>
      <c r="F94" s="118" t="s">
        <v>209</v>
      </c>
      <c r="G94" s="132"/>
      <c r="H94" s="132"/>
      <c r="I94" s="132"/>
      <c r="J94" s="113"/>
      <c r="K94" s="140"/>
    </row>
    <row r="95" s="79" customFormat="1" ht="70" customHeight="1" spans="1:11">
      <c r="A95" s="113">
        <v>44</v>
      </c>
      <c r="B95" s="133"/>
      <c r="C95" s="118" t="s">
        <v>210</v>
      </c>
      <c r="D95" s="118" t="s">
        <v>211</v>
      </c>
      <c r="E95" s="132">
        <v>2</v>
      </c>
      <c r="F95" s="118" t="s">
        <v>212</v>
      </c>
      <c r="G95" s="132"/>
      <c r="H95" s="132"/>
      <c r="I95" s="132"/>
      <c r="J95" s="113"/>
      <c r="K95" s="140"/>
    </row>
    <row r="96" s="79" customFormat="1" ht="70" customHeight="1" spans="1:11">
      <c r="A96" s="113">
        <v>45</v>
      </c>
      <c r="B96" s="133"/>
      <c r="C96" s="118" t="s">
        <v>213</v>
      </c>
      <c r="D96" s="118" t="s">
        <v>214</v>
      </c>
      <c r="E96" s="132">
        <v>1</v>
      </c>
      <c r="F96" s="132" t="s">
        <v>96</v>
      </c>
      <c r="G96" s="132"/>
      <c r="H96" s="132"/>
      <c r="I96" s="132"/>
      <c r="J96" s="113"/>
      <c r="K96" s="142"/>
    </row>
    <row r="97" s="79" customFormat="1" ht="70" customHeight="1" spans="1:11">
      <c r="A97" s="113">
        <v>46</v>
      </c>
      <c r="B97" s="133"/>
      <c r="C97" s="118" t="s">
        <v>215</v>
      </c>
      <c r="D97" s="118" t="s">
        <v>216</v>
      </c>
      <c r="E97" s="132">
        <v>1</v>
      </c>
      <c r="F97" s="132" t="s">
        <v>96</v>
      </c>
      <c r="G97" s="132"/>
      <c r="H97" s="132"/>
      <c r="I97" s="132"/>
      <c r="J97" s="113"/>
      <c r="K97" s="142"/>
    </row>
    <row r="98" s="79" customFormat="1" ht="70" customHeight="1" spans="1:11">
      <c r="A98" s="113">
        <v>47</v>
      </c>
      <c r="B98" s="133"/>
      <c r="C98" s="118" t="s">
        <v>217</v>
      </c>
      <c r="D98" s="118" t="s">
        <v>218</v>
      </c>
      <c r="E98" s="132">
        <v>1</v>
      </c>
      <c r="F98" s="132" t="s">
        <v>96</v>
      </c>
      <c r="G98" s="132"/>
      <c r="H98" s="132"/>
      <c r="I98" s="132"/>
      <c r="J98" s="113"/>
      <c r="K98" s="142"/>
    </row>
    <row r="99" s="79" customFormat="1" ht="70" customHeight="1" spans="1:11">
      <c r="A99" s="113">
        <v>48</v>
      </c>
      <c r="B99" s="133"/>
      <c r="C99" s="118" t="s">
        <v>219</v>
      </c>
      <c r="D99" s="118" t="s">
        <v>220</v>
      </c>
      <c r="E99" s="132">
        <v>1</v>
      </c>
      <c r="F99" s="132" t="s">
        <v>96</v>
      </c>
      <c r="G99" s="132"/>
      <c r="H99" s="132"/>
      <c r="I99" s="132"/>
      <c r="J99" s="113"/>
      <c r="K99" s="142"/>
    </row>
    <row r="100" s="79" customFormat="1" ht="70" customHeight="1" spans="1:11">
      <c r="A100" s="113">
        <v>49</v>
      </c>
      <c r="B100" s="133"/>
      <c r="C100" s="118" t="s">
        <v>221</v>
      </c>
      <c r="D100" s="118" t="s">
        <v>222</v>
      </c>
      <c r="E100" s="132">
        <v>1</v>
      </c>
      <c r="F100" s="132" t="s">
        <v>23</v>
      </c>
      <c r="G100" s="132"/>
      <c r="H100" s="132"/>
      <c r="I100" s="132"/>
      <c r="J100" s="113"/>
      <c r="K100" s="142"/>
    </row>
    <row r="101" s="79" customFormat="1" ht="70" customHeight="1" spans="1:11">
      <c r="A101" s="113">
        <v>50</v>
      </c>
      <c r="B101" s="133"/>
      <c r="C101" s="118" t="s">
        <v>223</v>
      </c>
      <c r="D101" s="118" t="s">
        <v>224</v>
      </c>
      <c r="E101" s="132">
        <v>1</v>
      </c>
      <c r="F101" s="132" t="s">
        <v>96</v>
      </c>
      <c r="G101" s="132"/>
      <c r="H101" s="132"/>
      <c r="I101" s="132"/>
      <c r="J101" s="113"/>
      <c r="K101" s="142"/>
    </row>
    <row r="102" s="79" customFormat="1" ht="70" customHeight="1" spans="1:11">
      <c r="A102" s="113">
        <v>51</v>
      </c>
      <c r="B102" s="133"/>
      <c r="C102" s="118" t="s">
        <v>225</v>
      </c>
      <c r="D102" s="118" t="s">
        <v>226</v>
      </c>
      <c r="E102" s="132">
        <v>1</v>
      </c>
      <c r="F102" s="132" t="s">
        <v>16</v>
      </c>
      <c r="G102" s="132"/>
      <c r="H102" s="132"/>
      <c r="I102" s="132"/>
      <c r="J102" s="113"/>
      <c r="K102" s="142"/>
    </row>
    <row r="103" s="79" customFormat="1" ht="70" customHeight="1" spans="1:11">
      <c r="A103" s="113">
        <v>52</v>
      </c>
      <c r="B103" s="133"/>
      <c r="C103" s="118" t="s">
        <v>227</v>
      </c>
      <c r="D103" s="118" t="s">
        <v>228</v>
      </c>
      <c r="E103" s="132">
        <v>2</v>
      </c>
      <c r="F103" s="132" t="s">
        <v>23</v>
      </c>
      <c r="G103" s="132"/>
      <c r="H103" s="132"/>
      <c r="I103" s="132"/>
      <c r="J103" s="113"/>
      <c r="K103" s="143"/>
    </row>
    <row r="104" s="79" customFormat="1" ht="70" customHeight="1" spans="1:11">
      <c r="A104" s="113">
        <v>53</v>
      </c>
      <c r="B104" s="133"/>
      <c r="C104" s="118" t="s">
        <v>229</v>
      </c>
      <c r="D104" s="118" t="s">
        <v>230</v>
      </c>
      <c r="E104" s="132">
        <v>15</v>
      </c>
      <c r="F104" s="132" t="s">
        <v>23</v>
      </c>
      <c r="G104" s="132"/>
      <c r="H104" s="132"/>
      <c r="I104" s="132"/>
      <c r="J104" s="113"/>
      <c r="K104" s="142"/>
    </row>
    <row r="105" s="79" customFormat="1" ht="70" customHeight="1" spans="1:11">
      <c r="A105" s="113">
        <v>54</v>
      </c>
      <c r="B105" s="133"/>
      <c r="C105" s="118" t="s">
        <v>231</v>
      </c>
      <c r="D105" s="118" t="s">
        <v>232</v>
      </c>
      <c r="E105" s="132">
        <v>20</v>
      </c>
      <c r="F105" s="132" t="s">
        <v>153</v>
      </c>
      <c r="G105" s="132"/>
      <c r="H105" s="132"/>
      <c r="I105" s="132"/>
      <c r="J105" s="113"/>
      <c r="K105" s="139"/>
    </row>
    <row r="106" s="79" customFormat="1" ht="70" customHeight="1" spans="1:11">
      <c r="A106" s="113">
        <v>55</v>
      </c>
      <c r="B106" s="133"/>
      <c r="C106" s="118" t="s">
        <v>233</v>
      </c>
      <c r="D106" s="118" t="s">
        <v>232</v>
      </c>
      <c r="E106" s="132">
        <v>20</v>
      </c>
      <c r="F106" s="132" t="s">
        <v>153</v>
      </c>
      <c r="G106" s="132"/>
      <c r="H106" s="132"/>
      <c r="I106" s="132"/>
      <c r="J106" s="113"/>
      <c r="K106" s="139"/>
    </row>
    <row r="107" s="79" customFormat="1" ht="70" customHeight="1" spans="1:11">
      <c r="A107" s="113">
        <v>56</v>
      </c>
      <c r="B107" s="134"/>
      <c r="C107" s="118" t="s">
        <v>234</v>
      </c>
      <c r="D107" s="118" t="s">
        <v>235</v>
      </c>
      <c r="E107" s="132">
        <v>20</v>
      </c>
      <c r="F107" s="132" t="s">
        <v>153</v>
      </c>
      <c r="G107" s="132"/>
      <c r="H107" s="132"/>
      <c r="I107" s="132"/>
      <c r="J107" s="113"/>
      <c r="K107" s="139"/>
    </row>
    <row r="108" s="79" customFormat="1" ht="70" customHeight="1" spans="1:11">
      <c r="A108" s="113">
        <v>57</v>
      </c>
      <c r="B108" s="131" t="s">
        <v>236</v>
      </c>
      <c r="C108" s="118" t="s">
        <v>237</v>
      </c>
      <c r="D108" s="118" t="s">
        <v>238</v>
      </c>
      <c r="E108" s="132">
        <v>5</v>
      </c>
      <c r="F108" s="118" t="s">
        <v>16</v>
      </c>
      <c r="G108" s="132"/>
      <c r="H108" s="132"/>
      <c r="I108" s="132"/>
      <c r="J108" s="113"/>
      <c r="K108" s="140"/>
    </row>
    <row r="109" s="79" customFormat="1" ht="70" customHeight="1" spans="1:11">
      <c r="A109" s="113">
        <v>58</v>
      </c>
      <c r="B109" s="133"/>
      <c r="C109" s="118" t="s">
        <v>239</v>
      </c>
      <c r="D109" s="118" t="s">
        <v>240</v>
      </c>
      <c r="E109" s="132">
        <v>5</v>
      </c>
      <c r="F109" s="132" t="s">
        <v>16</v>
      </c>
      <c r="G109" s="132"/>
      <c r="H109" s="132"/>
      <c r="I109" s="132"/>
      <c r="J109" s="113"/>
      <c r="K109" s="139"/>
    </row>
    <row r="110" s="79" customFormat="1" ht="70" customHeight="1" spans="1:11">
      <c r="A110" s="113">
        <v>59</v>
      </c>
      <c r="B110" s="133"/>
      <c r="C110" s="118" t="s">
        <v>241</v>
      </c>
      <c r="D110" s="118" t="s">
        <v>242</v>
      </c>
      <c r="E110" s="132">
        <v>5</v>
      </c>
      <c r="F110" s="132" t="s">
        <v>16</v>
      </c>
      <c r="G110" s="132"/>
      <c r="H110" s="132"/>
      <c r="I110" s="132"/>
      <c r="J110" s="113"/>
      <c r="K110" s="139"/>
    </row>
    <row r="111" s="79" customFormat="1" ht="70" customHeight="1" spans="1:11">
      <c r="A111" s="113">
        <v>60</v>
      </c>
      <c r="B111" s="133"/>
      <c r="C111" s="118" t="s">
        <v>243</v>
      </c>
      <c r="D111" s="118" t="s">
        <v>244</v>
      </c>
      <c r="E111" s="132">
        <v>5</v>
      </c>
      <c r="F111" s="132" t="s">
        <v>146</v>
      </c>
      <c r="G111" s="132"/>
      <c r="H111" s="132"/>
      <c r="I111" s="132"/>
      <c r="J111" s="113"/>
      <c r="K111" s="139"/>
    </row>
    <row r="112" s="79" customFormat="1" ht="70" customHeight="1" spans="1:11">
      <c r="A112" s="113">
        <v>61</v>
      </c>
      <c r="B112" s="133"/>
      <c r="C112" s="118" t="s">
        <v>245</v>
      </c>
      <c r="D112" s="118" t="s">
        <v>246</v>
      </c>
      <c r="E112" s="132">
        <v>5</v>
      </c>
      <c r="F112" s="132" t="s">
        <v>16</v>
      </c>
      <c r="G112" s="132"/>
      <c r="H112" s="132"/>
      <c r="I112" s="132"/>
      <c r="J112" s="113"/>
      <c r="K112" s="139"/>
    </row>
    <row r="113" s="79" customFormat="1" ht="70" customHeight="1" spans="1:11">
      <c r="A113" s="113">
        <v>62</v>
      </c>
      <c r="B113" s="133"/>
      <c r="C113" s="118" t="s">
        <v>247</v>
      </c>
      <c r="D113" s="118" t="s">
        <v>248</v>
      </c>
      <c r="E113" s="132">
        <v>4</v>
      </c>
      <c r="F113" s="132" t="s">
        <v>16</v>
      </c>
      <c r="G113" s="132"/>
      <c r="H113" s="132"/>
      <c r="I113" s="132"/>
      <c r="J113" s="113"/>
      <c r="K113" s="139"/>
    </row>
    <row r="114" s="79" customFormat="1" ht="70" customHeight="1" spans="1:11">
      <c r="A114" s="113">
        <v>63</v>
      </c>
      <c r="B114" s="133"/>
      <c r="C114" s="118" t="s">
        <v>249</v>
      </c>
      <c r="D114" s="118" t="s">
        <v>250</v>
      </c>
      <c r="E114" s="132">
        <v>5</v>
      </c>
      <c r="F114" s="132" t="s">
        <v>16</v>
      </c>
      <c r="G114" s="132"/>
      <c r="H114" s="132"/>
      <c r="I114" s="132"/>
      <c r="J114" s="113"/>
      <c r="K114" s="139"/>
    </row>
    <row r="115" s="79" customFormat="1" ht="70" customHeight="1" spans="1:11">
      <c r="A115" s="113">
        <v>64</v>
      </c>
      <c r="B115" s="133"/>
      <c r="C115" s="118" t="s">
        <v>251</v>
      </c>
      <c r="D115" s="118" t="s">
        <v>252</v>
      </c>
      <c r="E115" s="132">
        <v>5</v>
      </c>
      <c r="F115" s="132" t="s">
        <v>158</v>
      </c>
      <c r="G115" s="132"/>
      <c r="H115" s="132"/>
      <c r="I115" s="132"/>
      <c r="J115" s="113"/>
      <c r="K115" s="139"/>
    </row>
    <row r="116" s="79" customFormat="1" ht="70" customHeight="1" spans="1:11">
      <c r="A116" s="113">
        <v>65</v>
      </c>
      <c r="B116" s="133"/>
      <c r="C116" s="118" t="s">
        <v>253</v>
      </c>
      <c r="D116" s="118" t="s">
        <v>254</v>
      </c>
      <c r="E116" s="132">
        <v>6</v>
      </c>
      <c r="F116" s="132" t="s">
        <v>16</v>
      </c>
      <c r="G116" s="132"/>
      <c r="H116" s="132"/>
      <c r="I116" s="132"/>
      <c r="J116" s="113"/>
      <c r="K116" s="139"/>
    </row>
    <row r="117" s="79" customFormat="1" ht="70" customHeight="1" spans="1:11">
      <c r="A117" s="113">
        <v>66</v>
      </c>
      <c r="B117" s="133"/>
      <c r="C117" s="118" t="s">
        <v>255</v>
      </c>
      <c r="D117" s="118" t="s">
        <v>256</v>
      </c>
      <c r="E117" s="132">
        <v>15</v>
      </c>
      <c r="F117" s="132" t="s">
        <v>23</v>
      </c>
      <c r="G117" s="132"/>
      <c r="H117" s="132"/>
      <c r="I117" s="132"/>
      <c r="J117" s="113"/>
      <c r="K117" s="144"/>
    </row>
    <row r="118" s="79" customFormat="1" ht="70" customHeight="1" spans="1:11">
      <c r="A118" s="113">
        <v>67</v>
      </c>
      <c r="B118" s="133"/>
      <c r="C118" s="118" t="s">
        <v>257</v>
      </c>
      <c r="D118" s="118" t="s">
        <v>258</v>
      </c>
      <c r="E118" s="132">
        <v>8</v>
      </c>
      <c r="F118" s="132" t="s">
        <v>146</v>
      </c>
      <c r="G118" s="132"/>
      <c r="H118" s="132"/>
      <c r="I118" s="132"/>
      <c r="J118" s="113"/>
      <c r="K118" s="139"/>
    </row>
    <row r="119" s="79" customFormat="1" ht="70" customHeight="1" spans="1:11">
      <c r="A119" s="113">
        <v>68</v>
      </c>
      <c r="B119" s="133"/>
      <c r="C119" s="118" t="s">
        <v>259</v>
      </c>
      <c r="D119" s="118" t="s">
        <v>260</v>
      </c>
      <c r="E119" s="132">
        <v>5</v>
      </c>
      <c r="F119" s="118" t="s">
        <v>16</v>
      </c>
      <c r="G119" s="132"/>
      <c r="H119" s="132"/>
      <c r="I119" s="132"/>
      <c r="J119" s="113"/>
      <c r="K119" s="140"/>
    </row>
    <row r="120" s="79" customFormat="1" ht="70" customHeight="1" spans="1:11">
      <c r="A120" s="113">
        <v>69</v>
      </c>
      <c r="B120" s="133"/>
      <c r="C120" s="118" t="s">
        <v>261</v>
      </c>
      <c r="D120" s="118" t="s">
        <v>262</v>
      </c>
      <c r="E120" s="132">
        <v>5</v>
      </c>
      <c r="F120" s="118" t="s">
        <v>153</v>
      </c>
      <c r="G120" s="132"/>
      <c r="H120" s="132"/>
      <c r="I120" s="132"/>
      <c r="J120" s="113"/>
      <c r="K120" s="140"/>
    </row>
    <row r="121" s="79" customFormat="1" ht="70" customHeight="1" spans="1:11">
      <c r="A121" s="113">
        <v>70</v>
      </c>
      <c r="B121" s="133"/>
      <c r="C121" s="118" t="s">
        <v>263</v>
      </c>
      <c r="D121" s="118" t="s">
        <v>264</v>
      </c>
      <c r="E121" s="132">
        <v>5</v>
      </c>
      <c r="F121" s="118" t="s">
        <v>153</v>
      </c>
      <c r="G121" s="132"/>
      <c r="H121" s="132"/>
      <c r="I121" s="132"/>
      <c r="J121" s="113"/>
      <c r="K121" s="140"/>
    </row>
    <row r="122" s="79" customFormat="1" ht="70" customHeight="1" spans="1:11">
      <c r="A122" s="113">
        <v>71</v>
      </c>
      <c r="B122" s="133"/>
      <c r="C122" s="118" t="s">
        <v>265</v>
      </c>
      <c r="D122" s="118" t="s">
        <v>266</v>
      </c>
      <c r="E122" s="132">
        <v>8</v>
      </c>
      <c r="F122" s="118" t="s">
        <v>161</v>
      </c>
      <c r="G122" s="132"/>
      <c r="H122" s="132"/>
      <c r="I122" s="132"/>
      <c r="J122" s="113"/>
      <c r="K122" s="140"/>
    </row>
    <row r="123" s="79" customFormat="1" ht="14.25" spans="1:11">
      <c r="A123" s="109" t="s">
        <v>267</v>
      </c>
      <c r="B123" s="110"/>
      <c r="C123" s="110"/>
      <c r="D123" s="110"/>
      <c r="E123" s="110"/>
      <c r="F123" s="110"/>
      <c r="G123" s="110"/>
      <c r="H123" s="110"/>
      <c r="I123" s="110"/>
      <c r="J123" s="110"/>
      <c r="K123" s="125"/>
    </row>
    <row r="124" s="79" customFormat="1" ht="28.5" spans="1:11">
      <c r="A124" s="135" t="s">
        <v>2</v>
      </c>
      <c r="B124" s="136" t="s">
        <v>268</v>
      </c>
      <c r="C124" s="136" t="s">
        <v>3</v>
      </c>
      <c r="D124" s="136" t="s">
        <v>48</v>
      </c>
      <c r="E124" s="136" t="s">
        <v>6</v>
      </c>
      <c r="F124" s="136" t="s">
        <v>7</v>
      </c>
      <c r="G124" s="135"/>
      <c r="H124" s="135"/>
      <c r="I124" s="135"/>
      <c r="J124" s="135"/>
      <c r="K124" s="136" t="s">
        <v>49</v>
      </c>
    </row>
    <row r="125" s="79" customFormat="1" ht="84" spans="1:11">
      <c r="A125" s="42">
        <v>1</v>
      </c>
      <c r="B125" s="135" t="s">
        <v>269</v>
      </c>
      <c r="C125" s="42" t="s">
        <v>270</v>
      </c>
      <c r="D125" s="137" t="s">
        <v>271</v>
      </c>
      <c r="E125" s="42">
        <v>1</v>
      </c>
      <c r="F125" s="42" t="s">
        <v>96</v>
      </c>
      <c r="G125" s="34"/>
      <c r="H125" s="42"/>
      <c r="I125" s="34"/>
      <c r="J125" s="42"/>
      <c r="K125" s="145"/>
    </row>
    <row r="126" s="79" customFormat="1" ht="84" spans="1:11">
      <c r="A126" s="42">
        <v>2</v>
      </c>
      <c r="B126" s="135"/>
      <c r="C126" s="42" t="s">
        <v>272</v>
      </c>
      <c r="D126" s="137" t="s">
        <v>273</v>
      </c>
      <c r="E126" s="42">
        <v>1</v>
      </c>
      <c r="F126" s="42" t="s">
        <v>96</v>
      </c>
      <c r="G126" s="42"/>
      <c r="H126" s="42"/>
      <c r="I126" s="42"/>
      <c r="J126" s="42"/>
      <c r="K126" s="145"/>
    </row>
    <row r="127" s="79" customFormat="1" ht="84" spans="1:11">
      <c r="A127" s="42">
        <v>3</v>
      </c>
      <c r="B127" s="135"/>
      <c r="C127" s="38" t="s">
        <v>274</v>
      </c>
      <c r="D127" s="36" t="s">
        <v>275</v>
      </c>
      <c r="E127" s="42">
        <v>1</v>
      </c>
      <c r="F127" s="42" t="s">
        <v>23</v>
      </c>
      <c r="G127" s="42"/>
      <c r="H127" s="42"/>
      <c r="I127" s="42"/>
      <c r="J127" s="42"/>
      <c r="K127" s="145"/>
    </row>
    <row r="128" s="79" customFormat="1" ht="84" spans="1:11">
      <c r="A128" s="42">
        <v>4</v>
      </c>
      <c r="B128" s="135"/>
      <c r="C128" s="38" t="s">
        <v>276</v>
      </c>
      <c r="D128" s="36" t="s">
        <v>277</v>
      </c>
      <c r="E128" s="42">
        <v>1</v>
      </c>
      <c r="F128" s="42" t="s">
        <v>23</v>
      </c>
      <c r="G128" s="42"/>
      <c r="H128" s="42"/>
      <c r="I128" s="42"/>
      <c r="J128" s="42"/>
      <c r="K128" s="145"/>
    </row>
    <row r="129" s="79" customFormat="1" ht="156" spans="1:11">
      <c r="A129" s="42">
        <v>5</v>
      </c>
      <c r="B129" s="135"/>
      <c r="C129" s="42" t="s">
        <v>278</v>
      </c>
      <c r="D129" s="118" t="s">
        <v>279</v>
      </c>
      <c r="E129" s="42">
        <v>3</v>
      </c>
      <c r="F129" s="42" t="s">
        <v>23</v>
      </c>
      <c r="G129" s="42"/>
      <c r="H129" s="42"/>
      <c r="I129" s="42"/>
      <c r="J129" s="42"/>
      <c r="K129" s="145" t="str">
        <f>_xlfn.DISPIMG("ID_7E1A7EB9AD644E9B85E9C5F9603C10FB",1)</f>
        <v>=DISPIMG("ID_7E1A7EB9AD644E9B85E9C5F9603C10FB",1)</v>
      </c>
    </row>
    <row r="130" s="79" customFormat="1" ht="169" spans="1:11">
      <c r="A130" s="42">
        <v>6</v>
      </c>
      <c r="B130" s="135"/>
      <c r="C130" s="42" t="s">
        <v>280</v>
      </c>
      <c r="D130" s="137" t="s">
        <v>281</v>
      </c>
      <c r="E130" s="42">
        <v>2</v>
      </c>
      <c r="F130" s="42" t="s">
        <v>12</v>
      </c>
      <c r="G130" s="42"/>
      <c r="H130" s="42"/>
      <c r="I130" s="42"/>
      <c r="J130" s="42"/>
      <c r="K130" s="145" t="str">
        <f>_xlfn.DISPIMG("ID_0D3A4B9FFFB94157B81EDE11543093D0",1)</f>
        <v>=DISPIMG("ID_0D3A4B9FFFB94157B81EDE11543093D0",1)</v>
      </c>
    </row>
    <row r="131" s="79" customFormat="1" ht="60" customHeight="1" spans="1:11">
      <c r="A131" s="42">
        <v>7</v>
      </c>
      <c r="B131" s="135"/>
      <c r="C131" s="42" t="s">
        <v>282</v>
      </c>
      <c r="D131" s="137" t="s">
        <v>283</v>
      </c>
      <c r="E131" s="42">
        <v>2</v>
      </c>
      <c r="F131" s="42" t="s">
        <v>12</v>
      </c>
      <c r="G131" s="42"/>
      <c r="H131" s="42"/>
      <c r="I131" s="42"/>
      <c r="J131" s="42"/>
      <c r="K131" s="145" t="str">
        <f>_xlfn.DISPIMG("ID_7F5F235EF5664D28A8E26E36C8793439",1)</f>
        <v>=DISPIMG("ID_7F5F235EF5664D28A8E26E36C8793439",1)</v>
      </c>
    </row>
    <row r="132" s="79" customFormat="1" ht="85" customHeight="1" spans="1:11">
      <c r="A132" s="42">
        <v>9</v>
      </c>
      <c r="B132" s="135"/>
      <c r="C132" s="137" t="s">
        <v>284</v>
      </c>
      <c r="D132" s="137" t="s">
        <v>285</v>
      </c>
      <c r="E132" s="42">
        <v>2</v>
      </c>
      <c r="F132" s="42" t="s">
        <v>96</v>
      </c>
      <c r="G132" s="42"/>
      <c r="H132" s="42"/>
      <c r="I132" s="42"/>
      <c r="J132" s="42"/>
      <c r="K132" s="145" t="str">
        <f>_xlfn.DISPIMG("ID_639A8C82A1114326B66CA26A2E23A259",1)</f>
        <v>=DISPIMG("ID_639A8C82A1114326B66CA26A2E23A259",1)</v>
      </c>
    </row>
    <row r="133" s="79" customFormat="1" ht="84" customHeight="1" spans="1:11">
      <c r="A133" s="42">
        <v>10</v>
      </c>
      <c r="B133" s="135"/>
      <c r="C133" s="137" t="s">
        <v>286</v>
      </c>
      <c r="D133" s="137" t="s">
        <v>287</v>
      </c>
      <c r="E133" s="42">
        <v>2</v>
      </c>
      <c r="F133" s="42" t="s">
        <v>96</v>
      </c>
      <c r="G133" s="42"/>
      <c r="H133" s="42"/>
      <c r="I133" s="42"/>
      <c r="J133" s="42"/>
      <c r="K133" s="145" t="str">
        <f>_xlfn.DISPIMG("ID_5329721567074B60941C0DE2E52FEB71",1)</f>
        <v>=DISPIMG("ID_5329721567074B60941C0DE2E52FEB71",1)</v>
      </c>
    </row>
    <row r="134" s="79" customFormat="1" ht="84" customHeight="1" spans="1:11">
      <c r="A134" s="42">
        <v>11</v>
      </c>
      <c r="B134" s="135"/>
      <c r="C134" s="137" t="s">
        <v>288</v>
      </c>
      <c r="D134" s="137" t="s">
        <v>289</v>
      </c>
      <c r="E134" s="42">
        <v>2</v>
      </c>
      <c r="F134" s="42" t="s">
        <v>23</v>
      </c>
      <c r="G134" s="42"/>
      <c r="H134" s="42"/>
      <c r="I134" s="42"/>
      <c r="J134" s="42"/>
      <c r="K134" s="145" t="str">
        <f>_xlfn.DISPIMG("ID_2B134B3371AD4970AED6EE89012FA560",1)</f>
        <v>=DISPIMG("ID_2B134B3371AD4970AED6EE89012FA560",1)</v>
      </c>
    </row>
    <row r="135" s="79" customFormat="1" ht="156" spans="1:11">
      <c r="A135" s="42">
        <v>12</v>
      </c>
      <c r="B135" s="135"/>
      <c r="C135" s="42" t="s">
        <v>290</v>
      </c>
      <c r="D135" s="137" t="s">
        <v>291</v>
      </c>
      <c r="E135" s="42">
        <v>2</v>
      </c>
      <c r="F135" s="42" t="s">
        <v>12</v>
      </c>
      <c r="G135" s="36"/>
      <c r="H135" s="42"/>
      <c r="I135" s="36"/>
      <c r="J135" s="42"/>
      <c r="K135" s="145" t="str">
        <f>_xlfn.DISPIMG("ID_30BA7E7BC14342C19CBED2AACFD1EEFA",1)</f>
        <v>=DISPIMG("ID_30BA7E7BC14342C19CBED2AACFD1EEFA",1)</v>
      </c>
    </row>
    <row r="136" s="79" customFormat="1" ht="104" spans="1:11">
      <c r="A136" s="42">
        <v>13</v>
      </c>
      <c r="B136" s="135"/>
      <c r="C136" s="42" t="s">
        <v>292</v>
      </c>
      <c r="D136" s="115" t="s">
        <v>293</v>
      </c>
      <c r="E136" s="42">
        <v>30</v>
      </c>
      <c r="F136" s="42" t="s">
        <v>117</v>
      </c>
      <c r="G136" s="36"/>
      <c r="H136" s="42"/>
      <c r="I136" s="42"/>
      <c r="J136" s="42"/>
      <c r="K136" s="42" t="str">
        <f>_xlfn.DISPIMG("ID_6A4E200D07A64CC7B4341030D3B943BE",1)</f>
        <v>=DISPIMG("ID_6A4E200D07A64CC7B4341030D3B943BE",1)</v>
      </c>
    </row>
    <row r="137" s="79" customFormat="1" ht="76" customHeight="1" spans="1:11">
      <c r="A137" s="42">
        <v>14</v>
      </c>
      <c r="B137" s="135"/>
      <c r="C137" s="42" t="s">
        <v>294</v>
      </c>
      <c r="D137" s="137" t="s">
        <v>295</v>
      </c>
      <c r="E137" s="42">
        <v>1</v>
      </c>
      <c r="F137" s="42" t="s">
        <v>23</v>
      </c>
      <c r="G137" s="42"/>
      <c r="H137" s="42"/>
      <c r="I137" s="42"/>
      <c r="J137" s="42"/>
      <c r="K137" s="145"/>
    </row>
    <row r="138" s="79" customFormat="1" ht="77" customHeight="1" spans="1:11">
      <c r="A138" s="42">
        <v>15</v>
      </c>
      <c r="B138" s="135"/>
      <c r="C138" s="137" t="s">
        <v>296</v>
      </c>
      <c r="D138" s="137" t="s">
        <v>297</v>
      </c>
      <c r="E138" s="42">
        <v>1</v>
      </c>
      <c r="F138" s="42" t="s">
        <v>12</v>
      </c>
      <c r="G138" s="42"/>
      <c r="H138" s="42"/>
      <c r="I138" s="42"/>
      <c r="J138" s="42"/>
      <c r="K138" s="145"/>
    </row>
    <row r="139" s="79" customFormat="1" ht="36" spans="1:11">
      <c r="A139" s="42">
        <v>16</v>
      </c>
      <c r="B139" s="135"/>
      <c r="C139" s="137" t="s">
        <v>298</v>
      </c>
      <c r="D139" s="137" t="s">
        <v>299</v>
      </c>
      <c r="E139" s="42">
        <v>1</v>
      </c>
      <c r="F139" s="42" t="s">
        <v>12</v>
      </c>
      <c r="G139" s="42"/>
      <c r="H139" s="42"/>
      <c r="I139" s="42"/>
      <c r="J139" s="42"/>
      <c r="K139" s="145"/>
    </row>
    <row r="140" s="79" customFormat="1" ht="89" customHeight="1" spans="1:11">
      <c r="A140" s="42">
        <v>17</v>
      </c>
      <c r="B140" s="135"/>
      <c r="C140" s="42" t="s">
        <v>300</v>
      </c>
      <c r="D140" s="137" t="s">
        <v>301</v>
      </c>
      <c r="E140" s="42">
        <v>1</v>
      </c>
      <c r="F140" s="42" t="s">
        <v>16</v>
      </c>
      <c r="G140" s="42"/>
      <c r="H140" s="42"/>
      <c r="I140" s="42"/>
      <c r="J140" s="42"/>
      <c r="K140" s="145"/>
    </row>
    <row r="141" s="79" customFormat="1" ht="82" customHeight="1" spans="1:11">
      <c r="A141" s="42">
        <v>18</v>
      </c>
      <c r="B141" s="135"/>
      <c r="C141" s="42" t="s">
        <v>302</v>
      </c>
      <c r="D141" s="137" t="s">
        <v>303</v>
      </c>
      <c r="E141" s="42">
        <v>1</v>
      </c>
      <c r="F141" s="42" t="s">
        <v>23</v>
      </c>
      <c r="G141" s="42"/>
      <c r="H141" s="42"/>
      <c r="I141" s="42"/>
      <c r="J141" s="42"/>
      <c r="K141" s="145"/>
    </row>
    <row r="142" s="79" customFormat="1" ht="71" customHeight="1" spans="1:11">
      <c r="A142" s="42">
        <v>19</v>
      </c>
      <c r="B142" s="135"/>
      <c r="C142" s="42" t="s">
        <v>302</v>
      </c>
      <c r="D142" s="137" t="s">
        <v>303</v>
      </c>
      <c r="E142" s="42">
        <v>1</v>
      </c>
      <c r="F142" s="42" t="s">
        <v>23</v>
      </c>
      <c r="G142" s="42"/>
      <c r="H142" s="42"/>
      <c r="I142" s="42"/>
      <c r="J142" s="42"/>
      <c r="K142" s="145"/>
    </row>
    <row r="143" s="79" customFormat="1" ht="97" customHeight="1" spans="1:11">
      <c r="A143" s="42">
        <v>20</v>
      </c>
      <c r="B143" s="111"/>
      <c r="C143" s="132" t="s">
        <v>304</v>
      </c>
      <c r="D143" s="118" t="s">
        <v>305</v>
      </c>
      <c r="E143" s="132">
        <v>5</v>
      </c>
      <c r="F143" s="132" t="s">
        <v>23</v>
      </c>
      <c r="G143" s="132"/>
      <c r="H143" s="132"/>
      <c r="I143" s="42"/>
      <c r="J143" s="42"/>
      <c r="K143" s="153"/>
    </row>
    <row r="144" s="79" customFormat="1" ht="32" customHeight="1" spans="1:11">
      <c r="A144" s="109" t="s">
        <v>306</v>
      </c>
      <c r="B144" s="110"/>
      <c r="C144" s="110"/>
      <c r="D144" s="110"/>
      <c r="E144" s="110"/>
      <c r="F144" s="110"/>
      <c r="G144" s="110"/>
      <c r="H144" s="110"/>
      <c r="I144" s="110"/>
      <c r="J144" s="110"/>
      <c r="K144" s="125"/>
    </row>
    <row r="145" s="79" customFormat="1" ht="37" customHeight="1" spans="1:11">
      <c r="A145" s="146" t="s">
        <v>46</v>
      </c>
      <c r="B145" s="146" t="s">
        <v>307</v>
      </c>
      <c r="C145" s="147" t="s">
        <v>308</v>
      </c>
      <c r="D145" s="148"/>
      <c r="E145" s="147" t="s">
        <v>6</v>
      </c>
      <c r="F145" s="148"/>
      <c r="G145" s="146"/>
      <c r="H145" s="146"/>
      <c r="I145" s="146"/>
      <c r="J145" s="146"/>
      <c r="K145" s="146"/>
    </row>
    <row r="146" s="79" customFormat="1" ht="50" customHeight="1" spans="1:11">
      <c r="A146" s="149">
        <v>1</v>
      </c>
      <c r="B146" s="149" t="s">
        <v>309</v>
      </c>
      <c r="C146" s="150" t="s">
        <v>310</v>
      </c>
      <c r="D146" s="151"/>
      <c r="E146" s="149">
        <v>1</v>
      </c>
      <c r="F146" s="152"/>
      <c r="G146" s="128"/>
      <c r="H146" s="128"/>
      <c r="I146" s="128"/>
      <c r="J146" s="128"/>
      <c r="K146" s="128"/>
    </row>
    <row r="147" s="79" customFormat="1" ht="50" customHeight="1" spans="1:11">
      <c r="A147" s="149">
        <v>2</v>
      </c>
      <c r="B147" s="149" t="s">
        <v>311</v>
      </c>
      <c r="C147" s="150" t="s">
        <v>312</v>
      </c>
      <c r="D147" s="151"/>
      <c r="E147" s="149">
        <v>1</v>
      </c>
      <c r="F147" s="152"/>
      <c r="G147" s="128"/>
      <c r="H147" s="128"/>
      <c r="I147" s="128"/>
      <c r="J147" s="128"/>
      <c r="K147" s="128"/>
    </row>
    <row r="148" s="79" customFormat="1" ht="50" customHeight="1" spans="1:11">
      <c r="A148" s="149">
        <v>3</v>
      </c>
      <c r="B148" s="149" t="s">
        <v>313</v>
      </c>
      <c r="C148" s="150" t="s">
        <v>314</v>
      </c>
      <c r="D148" s="151"/>
      <c r="E148" s="149">
        <v>1</v>
      </c>
      <c r="F148" s="152"/>
      <c r="G148" s="128"/>
      <c r="H148" s="128"/>
      <c r="I148" s="128"/>
      <c r="J148" s="128"/>
      <c r="K148" s="128"/>
    </row>
    <row r="149" s="79" customFormat="1" ht="50" customHeight="1" spans="1:11">
      <c r="A149" s="149">
        <v>4</v>
      </c>
      <c r="B149" s="149" t="s">
        <v>315</v>
      </c>
      <c r="C149" s="150" t="s">
        <v>316</v>
      </c>
      <c r="D149" s="151"/>
      <c r="E149" s="149">
        <v>1</v>
      </c>
      <c r="F149" s="152"/>
      <c r="G149" s="128"/>
      <c r="H149" s="128"/>
      <c r="I149" s="128"/>
      <c r="J149" s="128"/>
      <c r="K149" s="128"/>
    </row>
    <row r="150" s="79" customFormat="1" ht="50" customHeight="1" spans="1:11">
      <c r="A150" s="149">
        <v>5</v>
      </c>
      <c r="B150" s="149" t="s">
        <v>317</v>
      </c>
      <c r="C150" s="150" t="s">
        <v>318</v>
      </c>
      <c r="D150" s="151"/>
      <c r="E150" s="149">
        <v>1</v>
      </c>
      <c r="F150" s="152"/>
      <c r="G150" s="128"/>
      <c r="H150" s="128"/>
      <c r="I150" s="128"/>
      <c r="J150" s="128"/>
      <c r="K150" s="128"/>
    </row>
    <row r="151" s="79" customFormat="1" ht="50" customHeight="1" spans="1:11">
      <c r="A151" s="149">
        <v>6</v>
      </c>
      <c r="B151" s="149" t="s">
        <v>319</v>
      </c>
      <c r="C151" s="150" t="s">
        <v>320</v>
      </c>
      <c r="D151" s="151"/>
      <c r="E151" s="149">
        <v>1</v>
      </c>
      <c r="F151" s="152"/>
      <c r="G151" s="128"/>
      <c r="H151" s="128"/>
      <c r="I151" s="128"/>
      <c r="J151" s="128"/>
      <c r="K151" s="128"/>
    </row>
    <row r="152" s="79" customFormat="1" ht="50" customHeight="1" spans="1:11">
      <c r="A152" s="149">
        <v>7</v>
      </c>
      <c r="B152" s="149" t="s">
        <v>321</v>
      </c>
      <c r="C152" s="150" t="s">
        <v>322</v>
      </c>
      <c r="D152" s="151"/>
      <c r="E152" s="149">
        <v>1</v>
      </c>
      <c r="F152" s="152"/>
      <c r="G152" s="128"/>
      <c r="H152" s="128"/>
      <c r="I152" s="128"/>
      <c r="J152" s="128"/>
      <c r="K152" s="128"/>
    </row>
    <row r="153" s="79" customFormat="1" ht="50" customHeight="1" spans="1:11">
      <c r="A153" s="149">
        <v>8</v>
      </c>
      <c r="B153" s="149" t="s">
        <v>323</v>
      </c>
      <c r="C153" s="150" t="s">
        <v>324</v>
      </c>
      <c r="D153" s="151"/>
      <c r="E153" s="149">
        <v>1</v>
      </c>
      <c r="F153" s="152"/>
      <c r="G153" s="128"/>
      <c r="H153" s="128"/>
      <c r="I153" s="128"/>
      <c r="J153" s="128"/>
      <c r="K153" s="128"/>
    </row>
    <row r="154" s="79" customFormat="1" ht="50" customHeight="1" spans="1:11">
      <c r="A154" s="149">
        <v>9</v>
      </c>
      <c r="B154" s="149" t="s">
        <v>325</v>
      </c>
      <c r="C154" s="150" t="s">
        <v>326</v>
      </c>
      <c r="D154" s="151"/>
      <c r="E154" s="149">
        <v>2</v>
      </c>
      <c r="F154" s="152"/>
      <c r="G154" s="128"/>
      <c r="H154" s="128"/>
      <c r="I154" s="128"/>
      <c r="J154" s="128"/>
      <c r="K154" s="128"/>
    </row>
    <row r="155" s="79" customFormat="1" ht="50" customHeight="1" spans="1:11">
      <c r="A155" s="149">
        <v>10</v>
      </c>
      <c r="B155" s="149" t="s">
        <v>327</v>
      </c>
      <c r="C155" s="150" t="s">
        <v>328</v>
      </c>
      <c r="D155" s="151"/>
      <c r="E155" s="149">
        <v>3</v>
      </c>
      <c r="F155" s="152"/>
      <c r="G155" s="128"/>
      <c r="H155" s="128"/>
      <c r="I155" s="128"/>
      <c r="J155" s="128"/>
      <c r="K155" s="128"/>
    </row>
    <row r="156" s="79" customFormat="1" ht="50" customHeight="1" spans="1:11">
      <c r="A156" s="149">
        <v>11</v>
      </c>
      <c r="B156" s="149" t="s">
        <v>329</v>
      </c>
      <c r="C156" s="150" t="s">
        <v>330</v>
      </c>
      <c r="D156" s="151"/>
      <c r="E156" s="149">
        <v>10</v>
      </c>
      <c r="F156" s="152"/>
      <c r="G156" s="128"/>
      <c r="H156" s="128"/>
      <c r="I156" s="128"/>
      <c r="J156" s="128"/>
      <c r="K156" s="128"/>
    </row>
    <row r="157" s="79" customFormat="1" ht="50" customHeight="1" spans="1:11">
      <c r="A157" s="149">
        <v>12</v>
      </c>
      <c r="B157" s="149" t="s">
        <v>331</v>
      </c>
      <c r="C157" s="150" t="s">
        <v>332</v>
      </c>
      <c r="D157" s="151"/>
      <c r="E157" s="149">
        <v>10</v>
      </c>
      <c r="F157" s="152"/>
      <c r="G157" s="128"/>
      <c r="H157" s="128"/>
      <c r="I157" s="128"/>
      <c r="J157" s="128"/>
      <c r="K157" s="128"/>
    </row>
    <row r="158" s="79" customFormat="1" ht="50" customHeight="1" spans="1:11">
      <c r="A158" s="149">
        <v>13</v>
      </c>
      <c r="B158" s="149" t="s">
        <v>333</v>
      </c>
      <c r="C158" s="150" t="s">
        <v>334</v>
      </c>
      <c r="D158" s="151"/>
      <c r="E158" s="149">
        <v>5</v>
      </c>
      <c r="F158" s="152"/>
      <c r="G158" s="128"/>
      <c r="H158" s="128"/>
      <c r="I158" s="128"/>
      <c r="J158" s="128"/>
      <c r="K158" s="128"/>
    </row>
    <row r="159" s="79" customFormat="1" ht="50" customHeight="1" spans="1:11">
      <c r="A159" s="149">
        <v>14</v>
      </c>
      <c r="B159" s="149" t="s">
        <v>335</v>
      </c>
      <c r="C159" s="150" t="s">
        <v>336</v>
      </c>
      <c r="D159" s="151"/>
      <c r="E159" s="149">
        <v>5</v>
      </c>
      <c r="F159" s="152"/>
      <c r="G159" s="128"/>
      <c r="H159" s="128"/>
      <c r="I159" s="128"/>
      <c r="J159" s="128"/>
      <c r="K159" s="128"/>
    </row>
    <row r="160" s="79" customFormat="1" ht="50" customHeight="1" spans="1:11">
      <c r="A160" s="149">
        <v>15</v>
      </c>
      <c r="B160" s="149" t="s">
        <v>337</v>
      </c>
      <c r="C160" s="150" t="s">
        <v>338</v>
      </c>
      <c r="D160" s="151"/>
      <c r="E160" s="149">
        <v>10</v>
      </c>
      <c r="F160" s="152"/>
      <c r="G160" s="128"/>
      <c r="H160" s="128"/>
      <c r="I160" s="128"/>
      <c r="J160" s="128"/>
      <c r="K160" s="128"/>
    </row>
    <row r="161" s="79" customFormat="1" ht="50" customHeight="1" spans="1:11">
      <c r="A161" s="149">
        <v>16</v>
      </c>
      <c r="B161" s="149" t="s">
        <v>339</v>
      </c>
      <c r="C161" s="150" t="s">
        <v>340</v>
      </c>
      <c r="D161" s="151"/>
      <c r="E161" s="149">
        <v>1</v>
      </c>
      <c r="F161" s="152"/>
      <c r="G161" s="128"/>
      <c r="H161" s="128"/>
      <c r="I161" s="128"/>
      <c r="J161" s="128"/>
      <c r="K161" s="128"/>
    </row>
    <row r="162" s="79" customFormat="1" ht="50" customHeight="1" spans="1:11">
      <c r="A162" s="149">
        <v>17</v>
      </c>
      <c r="B162" s="149" t="s">
        <v>341</v>
      </c>
      <c r="C162" s="150" t="s">
        <v>342</v>
      </c>
      <c r="D162" s="151"/>
      <c r="E162" s="149">
        <v>1</v>
      </c>
      <c r="F162" s="152"/>
      <c r="G162" s="128"/>
      <c r="H162" s="128"/>
      <c r="I162" s="128"/>
      <c r="J162" s="128"/>
      <c r="K162" s="128"/>
    </row>
    <row r="163" s="79" customFormat="1" ht="50" customHeight="1" spans="1:11">
      <c r="A163" s="149">
        <v>18</v>
      </c>
      <c r="B163" s="149" t="s">
        <v>343</v>
      </c>
      <c r="C163" s="150" t="s">
        <v>344</v>
      </c>
      <c r="D163" s="151"/>
      <c r="E163" s="149">
        <v>1</v>
      </c>
      <c r="F163" s="152"/>
      <c r="G163" s="128"/>
      <c r="H163" s="128"/>
      <c r="I163" s="128"/>
      <c r="J163" s="128"/>
      <c r="K163" s="128"/>
    </row>
    <row r="164" s="79" customFormat="1" ht="50" customHeight="1" spans="1:11">
      <c r="A164" s="149">
        <v>19</v>
      </c>
      <c r="B164" s="149" t="s">
        <v>345</v>
      </c>
      <c r="C164" s="150" t="s">
        <v>346</v>
      </c>
      <c r="D164" s="151"/>
      <c r="E164" s="149">
        <v>1</v>
      </c>
      <c r="F164" s="152"/>
      <c r="G164" s="128"/>
      <c r="H164" s="128"/>
      <c r="I164" s="128"/>
      <c r="J164" s="128"/>
      <c r="K164" s="128"/>
    </row>
    <row r="165" s="79" customFormat="1" ht="50" customHeight="1" spans="1:11">
      <c r="A165" s="149">
        <v>20</v>
      </c>
      <c r="B165" s="149" t="s">
        <v>347</v>
      </c>
      <c r="C165" s="150" t="s">
        <v>348</v>
      </c>
      <c r="D165" s="151"/>
      <c r="E165" s="149">
        <v>1</v>
      </c>
      <c r="F165" s="152"/>
      <c r="G165" s="128"/>
      <c r="H165" s="128"/>
      <c r="I165" s="128"/>
      <c r="J165" s="128"/>
      <c r="K165" s="128"/>
    </row>
    <row r="166" s="79" customFormat="1" ht="50" customHeight="1" spans="1:11">
      <c r="A166" s="149">
        <v>21</v>
      </c>
      <c r="B166" s="149" t="s">
        <v>349</v>
      </c>
      <c r="C166" s="150" t="s">
        <v>350</v>
      </c>
      <c r="D166" s="151"/>
      <c r="E166" s="149">
        <v>1</v>
      </c>
      <c r="F166" s="152"/>
      <c r="G166" s="128"/>
      <c r="H166" s="128"/>
      <c r="I166" s="128"/>
      <c r="J166" s="128"/>
      <c r="K166" s="128"/>
    </row>
    <row r="167" s="79" customFormat="1" ht="50" customHeight="1" spans="1:11">
      <c r="A167" s="149">
        <v>22</v>
      </c>
      <c r="B167" s="149" t="s">
        <v>351</v>
      </c>
      <c r="C167" s="150" t="s">
        <v>352</v>
      </c>
      <c r="D167" s="151"/>
      <c r="E167" s="149">
        <v>20</v>
      </c>
      <c r="F167" s="152"/>
      <c r="G167" s="128"/>
      <c r="H167" s="128"/>
      <c r="I167" s="128"/>
      <c r="J167" s="128"/>
      <c r="K167" s="128"/>
    </row>
    <row r="168" s="79" customFormat="1" ht="50" customHeight="1" spans="1:11">
      <c r="A168" s="149">
        <v>23</v>
      </c>
      <c r="B168" s="149" t="s">
        <v>353</v>
      </c>
      <c r="C168" s="150" t="s">
        <v>354</v>
      </c>
      <c r="D168" s="151"/>
      <c r="E168" s="149">
        <v>1</v>
      </c>
      <c r="F168" s="152"/>
      <c r="G168" s="128"/>
      <c r="H168" s="128"/>
      <c r="I168" s="128"/>
      <c r="J168" s="128"/>
      <c r="K168" s="128"/>
    </row>
    <row r="169" s="79" customFormat="1" ht="50" customHeight="1" spans="1:11">
      <c r="A169" s="149">
        <v>24</v>
      </c>
      <c r="B169" s="149" t="s">
        <v>355</v>
      </c>
      <c r="C169" s="150" t="s">
        <v>356</v>
      </c>
      <c r="D169" s="151"/>
      <c r="E169" s="149">
        <v>45</v>
      </c>
      <c r="F169" s="152"/>
      <c r="G169" s="128"/>
      <c r="H169" s="128"/>
      <c r="I169" s="128"/>
      <c r="J169" s="128"/>
      <c r="K169" s="128"/>
    </row>
    <row r="170" s="79" customFormat="1" ht="50" customHeight="1" spans="1:11">
      <c r="A170" s="149">
        <v>25</v>
      </c>
      <c r="B170" s="149" t="s">
        <v>357</v>
      </c>
      <c r="C170" s="150" t="s">
        <v>358</v>
      </c>
      <c r="D170" s="151"/>
      <c r="E170" s="149">
        <v>5</v>
      </c>
      <c r="F170" s="152"/>
      <c r="G170" s="128"/>
      <c r="H170" s="128"/>
      <c r="I170" s="128"/>
      <c r="J170" s="128"/>
      <c r="K170" s="128"/>
    </row>
    <row r="171" s="79" customFormat="1" ht="50" customHeight="1" spans="1:11">
      <c r="A171" s="149">
        <v>26</v>
      </c>
      <c r="B171" s="149" t="s">
        <v>357</v>
      </c>
      <c r="C171" s="150" t="s">
        <v>359</v>
      </c>
      <c r="D171" s="151"/>
      <c r="E171" s="149">
        <v>5</v>
      </c>
      <c r="F171" s="152"/>
      <c r="G171" s="128"/>
      <c r="H171" s="128"/>
      <c r="I171" s="128"/>
      <c r="J171" s="128"/>
      <c r="K171" s="128"/>
    </row>
    <row r="172" s="79" customFormat="1" ht="50" customHeight="1" spans="1:11">
      <c r="A172" s="149">
        <v>27</v>
      </c>
      <c r="B172" s="149" t="s">
        <v>360</v>
      </c>
      <c r="C172" s="150" t="s">
        <v>361</v>
      </c>
      <c r="D172" s="151"/>
      <c r="E172" s="149">
        <v>5</v>
      </c>
      <c r="F172" s="152"/>
      <c r="G172" s="128"/>
      <c r="H172" s="128"/>
      <c r="I172" s="128"/>
      <c r="J172" s="128"/>
      <c r="K172" s="128"/>
    </row>
    <row r="173" s="79" customFormat="1" ht="50" customHeight="1" spans="1:11">
      <c r="A173" s="149">
        <v>28</v>
      </c>
      <c r="B173" s="149" t="s">
        <v>360</v>
      </c>
      <c r="C173" s="150" t="s">
        <v>362</v>
      </c>
      <c r="D173" s="151"/>
      <c r="E173" s="149">
        <v>5</v>
      </c>
      <c r="F173" s="152"/>
      <c r="G173" s="128"/>
      <c r="H173" s="128"/>
      <c r="I173" s="128"/>
      <c r="J173" s="128"/>
      <c r="K173" s="128"/>
    </row>
    <row r="174" s="79" customFormat="1" ht="50" customHeight="1" spans="1:11">
      <c r="A174" s="149">
        <v>29</v>
      </c>
      <c r="B174" s="149" t="s">
        <v>363</v>
      </c>
      <c r="C174" s="150" t="s">
        <v>364</v>
      </c>
      <c r="D174" s="151"/>
      <c r="E174" s="149">
        <v>3</v>
      </c>
      <c r="F174" s="152"/>
      <c r="G174" s="128"/>
      <c r="H174" s="128"/>
      <c r="I174" s="128"/>
      <c r="J174" s="128"/>
      <c r="K174" s="128"/>
    </row>
    <row r="175" s="79" customFormat="1" ht="50" customHeight="1" spans="1:11">
      <c r="A175" s="149">
        <v>30</v>
      </c>
      <c r="B175" s="149" t="s">
        <v>365</v>
      </c>
      <c r="C175" s="150" t="s">
        <v>366</v>
      </c>
      <c r="D175" s="151"/>
      <c r="E175" s="149">
        <v>3</v>
      </c>
      <c r="F175" s="152"/>
      <c r="G175" s="128"/>
      <c r="H175" s="128"/>
      <c r="I175" s="128"/>
      <c r="J175" s="128"/>
      <c r="K175" s="128"/>
    </row>
    <row r="176" s="79" customFormat="1" ht="50" customHeight="1" spans="1:11">
      <c r="A176" s="149">
        <v>31</v>
      </c>
      <c r="B176" s="149" t="s">
        <v>367</v>
      </c>
      <c r="C176" s="150" t="s">
        <v>368</v>
      </c>
      <c r="D176" s="151"/>
      <c r="E176" s="149">
        <v>3</v>
      </c>
      <c r="F176" s="152"/>
      <c r="G176" s="128"/>
      <c r="H176" s="128"/>
      <c r="I176" s="128"/>
      <c r="J176" s="128"/>
      <c r="K176" s="128"/>
    </row>
    <row r="177" s="79" customFormat="1" ht="50" customHeight="1" spans="1:11">
      <c r="A177" s="149">
        <v>32</v>
      </c>
      <c r="B177" s="149" t="s">
        <v>369</v>
      </c>
      <c r="C177" s="150" t="s">
        <v>370</v>
      </c>
      <c r="D177" s="151"/>
      <c r="E177" s="149">
        <v>3</v>
      </c>
      <c r="F177" s="152"/>
      <c r="G177" s="128"/>
      <c r="H177" s="128"/>
      <c r="I177" s="128"/>
      <c r="J177" s="128"/>
      <c r="K177" s="128"/>
    </row>
    <row r="178" s="79" customFormat="1" ht="50" customHeight="1" spans="1:11">
      <c r="A178" s="149">
        <v>33</v>
      </c>
      <c r="B178" s="149" t="s">
        <v>371</v>
      </c>
      <c r="C178" s="150" t="s">
        <v>372</v>
      </c>
      <c r="D178" s="151"/>
      <c r="E178" s="149">
        <v>2</v>
      </c>
      <c r="F178" s="152"/>
      <c r="G178" s="128"/>
      <c r="H178" s="128"/>
      <c r="I178" s="128"/>
      <c r="J178" s="128"/>
      <c r="K178" s="128"/>
    </row>
    <row r="179" s="79" customFormat="1" ht="50" customHeight="1" spans="1:11">
      <c r="A179" s="149">
        <v>34</v>
      </c>
      <c r="B179" s="149" t="s">
        <v>373</v>
      </c>
      <c r="C179" s="150" t="s">
        <v>374</v>
      </c>
      <c r="D179" s="151"/>
      <c r="E179" s="149">
        <v>2</v>
      </c>
      <c r="F179" s="152"/>
      <c r="G179" s="128"/>
      <c r="H179" s="128"/>
      <c r="I179" s="128"/>
      <c r="J179" s="128"/>
      <c r="K179" s="128"/>
    </row>
    <row r="180" s="79" customFormat="1" ht="50" customHeight="1" spans="1:11">
      <c r="A180" s="149">
        <v>35</v>
      </c>
      <c r="B180" s="149" t="s">
        <v>375</v>
      </c>
      <c r="C180" s="150" t="s">
        <v>376</v>
      </c>
      <c r="D180" s="151"/>
      <c r="E180" s="149">
        <v>2</v>
      </c>
      <c r="F180" s="152"/>
      <c r="G180" s="128"/>
      <c r="H180" s="128"/>
      <c r="I180" s="128"/>
      <c r="J180" s="128"/>
      <c r="K180" s="128"/>
    </row>
    <row r="181" s="79" customFormat="1" ht="50" customHeight="1" spans="1:11">
      <c r="A181" s="149">
        <v>36</v>
      </c>
      <c r="B181" s="149" t="s">
        <v>375</v>
      </c>
      <c r="C181" s="150" t="s">
        <v>377</v>
      </c>
      <c r="D181" s="151"/>
      <c r="E181" s="149">
        <v>2</v>
      </c>
      <c r="F181" s="152"/>
      <c r="G181" s="128"/>
      <c r="H181" s="128"/>
      <c r="I181" s="128"/>
      <c r="J181" s="128"/>
      <c r="K181" s="128"/>
    </row>
    <row r="182" s="79" customFormat="1" ht="50" customHeight="1" spans="1:11">
      <c r="A182" s="149">
        <v>37</v>
      </c>
      <c r="B182" s="149" t="s">
        <v>378</v>
      </c>
      <c r="C182" s="150" t="s">
        <v>379</v>
      </c>
      <c r="D182" s="151"/>
      <c r="E182" s="149">
        <v>2</v>
      </c>
      <c r="F182" s="152"/>
      <c r="G182" s="128"/>
      <c r="H182" s="128"/>
      <c r="I182" s="128"/>
      <c r="J182" s="128"/>
      <c r="K182" s="128"/>
    </row>
    <row r="183" s="79" customFormat="1" ht="50" customHeight="1" spans="1:11">
      <c r="A183" s="149">
        <v>38</v>
      </c>
      <c r="B183" s="149" t="s">
        <v>380</v>
      </c>
      <c r="C183" s="150" t="s">
        <v>381</v>
      </c>
      <c r="D183" s="151"/>
      <c r="E183" s="149">
        <v>2</v>
      </c>
      <c r="F183" s="152"/>
      <c r="G183" s="128"/>
      <c r="H183" s="128"/>
      <c r="I183" s="128"/>
      <c r="J183" s="128"/>
      <c r="K183" s="128"/>
    </row>
    <row r="184" s="79" customFormat="1" ht="50" customHeight="1" spans="1:11">
      <c r="A184" s="149">
        <v>39</v>
      </c>
      <c r="B184" s="149" t="s">
        <v>382</v>
      </c>
      <c r="C184" s="150" t="s">
        <v>383</v>
      </c>
      <c r="D184" s="151"/>
      <c r="E184" s="149">
        <v>1</v>
      </c>
      <c r="F184" s="152"/>
      <c r="G184" s="128"/>
      <c r="H184" s="128"/>
      <c r="I184" s="128"/>
      <c r="J184" s="128"/>
      <c r="K184" s="128"/>
    </row>
    <row r="185" s="79" customFormat="1" ht="50" customHeight="1" spans="1:11">
      <c r="A185" s="149">
        <v>40</v>
      </c>
      <c r="B185" s="149" t="s">
        <v>384</v>
      </c>
      <c r="C185" s="150" t="s">
        <v>385</v>
      </c>
      <c r="D185" s="151"/>
      <c r="E185" s="149">
        <v>30</v>
      </c>
      <c r="F185" s="152"/>
      <c r="G185" s="128"/>
      <c r="H185" s="128"/>
      <c r="I185" s="128"/>
      <c r="J185" s="128"/>
      <c r="K185" s="128"/>
    </row>
    <row r="186" s="79" customFormat="1" ht="50" customHeight="1" spans="1:11">
      <c r="A186" s="149">
        <v>41</v>
      </c>
      <c r="B186" s="149" t="s">
        <v>386</v>
      </c>
      <c r="C186" s="150" t="s">
        <v>387</v>
      </c>
      <c r="D186" s="151"/>
      <c r="E186" s="149">
        <v>1</v>
      </c>
      <c r="F186" s="152"/>
      <c r="G186" s="128"/>
      <c r="H186" s="128"/>
      <c r="I186" s="128"/>
      <c r="J186" s="128"/>
      <c r="K186" s="128"/>
    </row>
    <row r="187" s="79" customFormat="1" ht="50" customHeight="1" spans="1:11">
      <c r="A187" s="149">
        <v>42</v>
      </c>
      <c r="B187" s="149" t="s">
        <v>388</v>
      </c>
      <c r="C187" s="150" t="s">
        <v>389</v>
      </c>
      <c r="D187" s="151"/>
      <c r="E187" s="149">
        <v>10</v>
      </c>
      <c r="F187" s="152"/>
      <c r="G187" s="128"/>
      <c r="H187" s="128"/>
      <c r="I187" s="128"/>
      <c r="J187" s="128"/>
      <c r="K187" s="128"/>
    </row>
    <row r="188" s="79" customFormat="1" ht="50" customHeight="1" spans="1:11">
      <c r="A188" s="149">
        <v>43</v>
      </c>
      <c r="B188" s="149" t="s">
        <v>390</v>
      </c>
      <c r="C188" s="150" t="s">
        <v>391</v>
      </c>
      <c r="D188" s="151"/>
      <c r="E188" s="149">
        <v>2</v>
      </c>
      <c r="F188" s="152"/>
      <c r="G188" s="128"/>
      <c r="H188" s="128"/>
      <c r="I188" s="128"/>
      <c r="J188" s="128"/>
      <c r="K188" s="128"/>
    </row>
    <row r="189" s="79" customFormat="1" ht="50" customHeight="1" spans="1:11">
      <c r="A189" s="149">
        <v>44</v>
      </c>
      <c r="B189" s="149" t="s">
        <v>392</v>
      </c>
      <c r="C189" s="150" t="s">
        <v>393</v>
      </c>
      <c r="D189" s="151"/>
      <c r="E189" s="149">
        <v>1</v>
      </c>
      <c r="F189" s="152"/>
      <c r="G189" s="128"/>
      <c r="H189" s="128"/>
      <c r="I189" s="128"/>
      <c r="J189" s="128"/>
      <c r="K189" s="128"/>
    </row>
    <row r="190" s="79" customFormat="1" ht="50" customHeight="1" spans="1:11">
      <c r="A190" s="149">
        <v>45</v>
      </c>
      <c r="B190" s="149" t="s">
        <v>394</v>
      </c>
      <c r="C190" s="150" t="s">
        <v>395</v>
      </c>
      <c r="D190" s="151"/>
      <c r="E190" s="149">
        <v>35</v>
      </c>
      <c r="F190" s="152"/>
      <c r="G190" s="128"/>
      <c r="H190" s="128"/>
      <c r="I190" s="128"/>
      <c r="J190" s="128"/>
      <c r="K190" s="128"/>
    </row>
    <row r="191" s="79" customFormat="1" ht="50" customHeight="1" spans="1:11">
      <c r="A191" s="149">
        <v>46</v>
      </c>
      <c r="B191" s="149" t="s">
        <v>396</v>
      </c>
      <c r="C191" s="150" t="s">
        <v>395</v>
      </c>
      <c r="D191" s="151"/>
      <c r="E191" s="149">
        <v>3</v>
      </c>
      <c r="F191" s="152"/>
      <c r="G191" s="128"/>
      <c r="H191" s="128"/>
      <c r="I191" s="128"/>
      <c r="J191" s="128"/>
      <c r="K191" s="128"/>
    </row>
    <row r="192" s="79" customFormat="1" ht="50" customHeight="1" spans="1:11">
      <c r="A192" s="149">
        <v>47</v>
      </c>
      <c r="B192" s="149" t="s">
        <v>397</v>
      </c>
      <c r="C192" s="150" t="s">
        <v>398</v>
      </c>
      <c r="D192" s="151"/>
      <c r="E192" s="149">
        <v>6</v>
      </c>
      <c r="F192" s="152"/>
      <c r="G192" s="128"/>
      <c r="H192" s="128"/>
      <c r="I192" s="128"/>
      <c r="J192" s="128"/>
      <c r="K192" s="128"/>
    </row>
    <row r="193" s="79" customFormat="1" ht="50" customHeight="1" spans="1:11">
      <c r="A193" s="149">
        <v>48</v>
      </c>
      <c r="B193" s="149" t="s">
        <v>399</v>
      </c>
      <c r="C193" s="150" t="s">
        <v>400</v>
      </c>
      <c r="D193" s="151"/>
      <c r="E193" s="149">
        <v>35</v>
      </c>
      <c r="F193" s="152"/>
      <c r="G193" s="128"/>
      <c r="H193" s="128"/>
      <c r="I193" s="128"/>
      <c r="J193" s="128"/>
      <c r="K193" s="128"/>
    </row>
    <row r="194" s="79" customFormat="1" ht="50" customHeight="1" spans="1:11">
      <c r="A194" s="149">
        <v>49</v>
      </c>
      <c r="B194" s="149" t="s">
        <v>401</v>
      </c>
      <c r="C194" s="150" t="s">
        <v>402</v>
      </c>
      <c r="D194" s="151"/>
      <c r="E194" s="149">
        <v>1</v>
      </c>
      <c r="F194" s="152"/>
      <c r="G194" s="128"/>
      <c r="H194" s="128"/>
      <c r="I194" s="128"/>
      <c r="J194" s="128"/>
      <c r="K194" s="128"/>
    </row>
    <row r="195" s="79" customFormat="1" ht="50" customHeight="1" spans="1:11">
      <c r="A195" s="149">
        <v>50</v>
      </c>
      <c r="B195" s="149" t="s">
        <v>403</v>
      </c>
      <c r="C195" s="150" t="s">
        <v>404</v>
      </c>
      <c r="D195" s="151"/>
      <c r="E195" s="149">
        <v>2</v>
      </c>
      <c r="F195" s="152"/>
      <c r="G195" s="128"/>
      <c r="H195" s="128"/>
      <c r="I195" s="128"/>
      <c r="J195" s="128"/>
      <c r="K195" s="128"/>
    </row>
    <row r="196" s="79" customFormat="1" ht="50" customHeight="1" spans="1:11">
      <c r="A196" s="149">
        <v>51</v>
      </c>
      <c r="B196" s="149" t="s">
        <v>405</v>
      </c>
      <c r="C196" s="150" t="s">
        <v>406</v>
      </c>
      <c r="D196" s="151"/>
      <c r="E196" s="149">
        <v>1</v>
      </c>
      <c r="F196" s="152"/>
      <c r="G196" s="128"/>
      <c r="H196" s="128"/>
      <c r="I196" s="128"/>
      <c r="J196" s="128"/>
      <c r="K196" s="128"/>
    </row>
    <row r="197" s="79" customFormat="1" ht="50" customHeight="1" spans="1:11">
      <c r="A197" s="149">
        <v>52</v>
      </c>
      <c r="B197" s="149" t="s">
        <v>407</v>
      </c>
      <c r="C197" s="150" t="s">
        <v>408</v>
      </c>
      <c r="D197" s="151"/>
      <c r="E197" s="149">
        <v>1</v>
      </c>
      <c r="F197" s="152"/>
      <c r="G197" s="128"/>
      <c r="H197" s="128"/>
      <c r="I197" s="128"/>
      <c r="J197" s="128"/>
      <c r="K197" s="128"/>
    </row>
    <row r="198" s="79" customFormat="1" ht="50" customHeight="1" spans="1:11">
      <c r="A198" s="149">
        <v>53</v>
      </c>
      <c r="B198" s="149" t="s">
        <v>409</v>
      </c>
      <c r="C198" s="150" t="s">
        <v>408</v>
      </c>
      <c r="D198" s="151"/>
      <c r="E198" s="149">
        <v>1</v>
      </c>
      <c r="F198" s="152"/>
      <c r="G198" s="128"/>
      <c r="H198" s="128"/>
      <c r="I198" s="128"/>
      <c r="J198" s="128"/>
      <c r="K198" s="128"/>
    </row>
    <row r="199" s="79" customFormat="1" ht="50" customHeight="1" spans="1:11">
      <c r="A199" s="149">
        <v>54</v>
      </c>
      <c r="B199" s="149" t="s">
        <v>410</v>
      </c>
      <c r="C199" s="150" t="s">
        <v>408</v>
      </c>
      <c r="D199" s="151"/>
      <c r="E199" s="149">
        <v>1</v>
      </c>
      <c r="F199" s="152"/>
      <c r="G199" s="128"/>
      <c r="H199" s="128"/>
      <c r="I199" s="128"/>
      <c r="J199" s="128"/>
      <c r="K199" s="128"/>
    </row>
    <row r="200" s="79" customFormat="1" ht="14.25" spans="1:11">
      <c r="A200" s="109" t="s">
        <v>411</v>
      </c>
      <c r="B200" s="110"/>
      <c r="C200" s="110"/>
      <c r="D200" s="110"/>
      <c r="E200" s="110"/>
      <c r="F200" s="110"/>
      <c r="G200" s="110"/>
      <c r="H200" s="110"/>
      <c r="I200" s="110"/>
      <c r="J200" s="110"/>
      <c r="K200" s="125"/>
    </row>
    <row r="201" s="79" customFormat="1" ht="28.5" spans="1:11">
      <c r="A201" s="111" t="s">
        <v>2</v>
      </c>
      <c r="B201" s="112" t="s">
        <v>268</v>
      </c>
      <c r="C201" s="112" t="s">
        <v>3</v>
      </c>
      <c r="D201" s="112" t="s">
        <v>48</v>
      </c>
      <c r="E201" s="112" t="s">
        <v>6</v>
      </c>
      <c r="F201" s="111" t="s">
        <v>7</v>
      </c>
      <c r="G201" s="111"/>
      <c r="H201" s="154"/>
      <c r="I201" s="111"/>
      <c r="J201" s="154"/>
      <c r="K201" s="111" t="s">
        <v>49</v>
      </c>
    </row>
    <row r="202" s="79" customFormat="1" ht="76" customHeight="1" spans="1:11">
      <c r="A202" s="113">
        <v>1</v>
      </c>
      <c r="B202" s="155" t="s">
        <v>412</v>
      </c>
      <c r="C202" s="115" t="s">
        <v>413</v>
      </c>
      <c r="D202" s="115" t="s">
        <v>340</v>
      </c>
      <c r="E202" s="113">
        <v>4</v>
      </c>
      <c r="F202" s="113" t="s">
        <v>16</v>
      </c>
      <c r="G202" s="36"/>
      <c r="H202" s="156"/>
      <c r="I202" s="36"/>
      <c r="J202" s="156"/>
      <c r="K202" s="126"/>
    </row>
    <row r="203" s="79" customFormat="1" ht="76" customHeight="1" spans="1:11">
      <c r="A203" s="113">
        <v>2</v>
      </c>
      <c r="B203" s="155"/>
      <c r="C203" s="115" t="s">
        <v>414</v>
      </c>
      <c r="D203" s="115" t="s">
        <v>340</v>
      </c>
      <c r="E203" s="113">
        <v>4</v>
      </c>
      <c r="F203" s="113" t="s">
        <v>12</v>
      </c>
      <c r="G203" s="36"/>
      <c r="H203" s="156"/>
      <c r="I203" s="36"/>
      <c r="J203" s="156"/>
      <c r="K203" s="126" t="str">
        <f>_xlfn.DISPIMG("ID_6F5EBEDAE1B0413C86071A2CD7C1770C",1)</f>
        <v>=DISPIMG("ID_6F5EBEDAE1B0413C86071A2CD7C1770C",1)</v>
      </c>
    </row>
    <row r="204" s="79" customFormat="1" ht="76" customHeight="1" spans="1:11">
      <c r="A204" s="113">
        <v>3</v>
      </c>
      <c r="B204" s="155"/>
      <c r="C204" s="115" t="s">
        <v>415</v>
      </c>
      <c r="D204" s="115" t="s">
        <v>340</v>
      </c>
      <c r="E204" s="113">
        <v>15</v>
      </c>
      <c r="F204" s="113" t="s">
        <v>117</v>
      </c>
      <c r="G204" s="36"/>
      <c r="H204" s="156"/>
      <c r="I204" s="36"/>
      <c r="J204" s="156"/>
      <c r="K204" s="126" t="str">
        <f>_xlfn.DISPIMG("ID_9C865F69FA2B4B47B694B3A3FBEB4424",1)</f>
        <v>=DISPIMG("ID_9C865F69FA2B4B47B694B3A3FBEB4424",1)</v>
      </c>
    </row>
    <row r="205" s="79" customFormat="1" ht="76" customHeight="1" spans="1:11">
      <c r="A205" s="113">
        <v>4</v>
      </c>
      <c r="B205" s="155"/>
      <c r="C205" s="115" t="s">
        <v>416</v>
      </c>
      <c r="D205" s="115" t="s">
        <v>340</v>
      </c>
      <c r="E205" s="113">
        <v>12</v>
      </c>
      <c r="F205" s="113" t="s">
        <v>117</v>
      </c>
      <c r="G205" s="36"/>
      <c r="H205" s="156"/>
      <c r="I205" s="36"/>
      <c r="J205" s="156"/>
      <c r="K205" s="126" t="str">
        <f>_xlfn.DISPIMG("ID_973384A0865D4BD182BC0D5ECB3B5D15",1)</f>
        <v>=DISPIMG("ID_973384A0865D4BD182BC0D5ECB3B5D15",1)</v>
      </c>
    </row>
    <row r="206" s="79" customFormat="1" ht="76" customHeight="1" spans="1:11">
      <c r="A206" s="113">
        <v>5</v>
      </c>
      <c r="B206" s="155"/>
      <c r="C206" s="115" t="s">
        <v>417</v>
      </c>
      <c r="D206" s="115" t="s">
        <v>340</v>
      </c>
      <c r="E206" s="113">
        <v>2</v>
      </c>
      <c r="F206" s="113" t="s">
        <v>23</v>
      </c>
      <c r="G206" s="36"/>
      <c r="H206" s="156"/>
      <c r="I206" s="36"/>
      <c r="J206" s="156"/>
      <c r="K206" s="126" t="str">
        <f>_xlfn.DISPIMG("ID_DCBCEB92CD63455A8C4B525A7BA0D98A",1)</f>
        <v>=DISPIMG("ID_DCBCEB92CD63455A8C4B525A7BA0D98A",1)</v>
      </c>
    </row>
    <row r="207" s="79" customFormat="1" ht="76" customHeight="1" spans="1:11">
      <c r="A207" s="113">
        <v>6</v>
      </c>
      <c r="B207" s="155"/>
      <c r="C207" s="115" t="s">
        <v>120</v>
      </c>
      <c r="D207" s="115" t="s">
        <v>340</v>
      </c>
      <c r="E207" s="113">
        <v>2</v>
      </c>
      <c r="F207" s="113" t="s">
        <v>23</v>
      </c>
      <c r="G207" s="36"/>
      <c r="H207" s="156"/>
      <c r="I207" s="36"/>
      <c r="J207" s="156"/>
      <c r="K207" s="126" t="str">
        <f>_xlfn.DISPIMG("ID_CC7883FA973F4230BCA27DB548657B35",1)</f>
        <v>=DISPIMG("ID_CC7883FA973F4230BCA27DB548657B35",1)</v>
      </c>
    </row>
    <row r="208" s="79" customFormat="1" ht="76" customHeight="1" spans="1:11">
      <c r="A208" s="113">
        <v>7</v>
      </c>
      <c r="B208" s="155"/>
      <c r="C208" s="115" t="s">
        <v>418</v>
      </c>
      <c r="D208" s="115" t="s">
        <v>340</v>
      </c>
      <c r="E208" s="113">
        <v>1</v>
      </c>
      <c r="F208" s="113" t="s">
        <v>23</v>
      </c>
      <c r="G208" s="36"/>
      <c r="H208" s="156"/>
      <c r="I208" s="36"/>
      <c r="J208" s="156"/>
      <c r="K208" s="126"/>
    </row>
    <row r="209" s="79" customFormat="1" ht="76" customHeight="1" spans="1:11">
      <c r="A209" s="113">
        <v>8</v>
      </c>
      <c r="B209" s="155"/>
      <c r="C209" s="115" t="s">
        <v>419</v>
      </c>
      <c r="D209" s="115" t="s">
        <v>340</v>
      </c>
      <c r="E209" s="113">
        <v>2</v>
      </c>
      <c r="F209" s="113" t="s">
        <v>23</v>
      </c>
      <c r="G209" s="36"/>
      <c r="H209" s="156"/>
      <c r="I209" s="36"/>
      <c r="J209" s="156"/>
      <c r="K209" s="126"/>
    </row>
    <row r="210" s="79" customFormat="1" ht="76" customHeight="1" spans="1:11">
      <c r="A210" s="113">
        <v>9</v>
      </c>
      <c r="B210" s="155"/>
      <c r="C210" s="115" t="s">
        <v>420</v>
      </c>
      <c r="D210" s="115" t="s">
        <v>340</v>
      </c>
      <c r="E210" s="113">
        <v>1</v>
      </c>
      <c r="F210" s="113" t="s">
        <v>23</v>
      </c>
      <c r="G210" s="36"/>
      <c r="H210" s="156"/>
      <c r="I210" s="36"/>
      <c r="J210" s="156"/>
      <c r="K210" s="126"/>
    </row>
    <row r="211" s="79" customFormat="1" ht="76" customHeight="1" spans="1:11">
      <c r="A211" s="113">
        <v>10</v>
      </c>
      <c r="B211" s="155"/>
      <c r="C211" s="115" t="s">
        <v>421</v>
      </c>
      <c r="D211" s="115" t="s">
        <v>340</v>
      </c>
      <c r="E211" s="113">
        <v>5</v>
      </c>
      <c r="F211" s="113" t="s">
        <v>23</v>
      </c>
      <c r="G211" s="36"/>
      <c r="H211" s="156"/>
      <c r="I211" s="36"/>
      <c r="J211" s="156"/>
      <c r="K211" s="126"/>
    </row>
    <row r="212" s="79" customFormat="1" ht="82" customHeight="1" spans="1:11">
      <c r="A212" s="113">
        <v>11</v>
      </c>
      <c r="B212" s="155" t="s">
        <v>422</v>
      </c>
      <c r="C212" s="115" t="s">
        <v>423</v>
      </c>
      <c r="D212" s="115" t="s">
        <v>340</v>
      </c>
      <c r="E212" s="113">
        <v>20</v>
      </c>
      <c r="F212" s="113" t="s">
        <v>16</v>
      </c>
      <c r="G212" s="36"/>
      <c r="H212" s="156"/>
      <c r="I212" s="36"/>
      <c r="J212" s="156"/>
      <c r="K212" s="126"/>
    </row>
    <row r="213" s="79" customFormat="1" ht="82" customHeight="1" spans="1:11">
      <c r="A213" s="113">
        <v>12</v>
      </c>
      <c r="B213" s="155"/>
      <c r="C213" s="115" t="s">
        <v>424</v>
      </c>
      <c r="D213" s="115" t="s">
        <v>340</v>
      </c>
      <c r="E213" s="113">
        <v>5</v>
      </c>
      <c r="F213" s="113" t="s">
        <v>16</v>
      </c>
      <c r="G213" s="36"/>
      <c r="H213" s="156"/>
      <c r="I213" s="36"/>
      <c r="J213" s="156"/>
      <c r="K213" s="126" t="str">
        <f>_xlfn.DISPIMG("ID_98230ED9C9AA4FEF95486823511A8484",1)</f>
        <v>=DISPIMG("ID_98230ED9C9AA4FEF95486823511A8484",1)</v>
      </c>
    </row>
    <row r="214" s="79" customFormat="1" ht="82" customHeight="1" spans="1:11">
      <c r="A214" s="113">
        <v>13</v>
      </c>
      <c r="B214" s="155"/>
      <c r="C214" s="115" t="s">
        <v>425</v>
      </c>
      <c r="D214" s="115" t="s">
        <v>340</v>
      </c>
      <c r="E214" s="113">
        <v>5</v>
      </c>
      <c r="F214" s="113" t="s">
        <v>16</v>
      </c>
      <c r="G214" s="36"/>
      <c r="H214" s="156"/>
      <c r="I214" s="36"/>
      <c r="J214" s="156"/>
      <c r="K214" s="126" t="str">
        <f>_xlfn.DISPIMG("ID_41C4AA869C12445D88D439AB818FF3E3",1)</f>
        <v>=DISPIMG("ID_41C4AA869C12445D88D439AB818FF3E3",1)</v>
      </c>
    </row>
    <row r="215" s="79" customFormat="1" ht="82" customHeight="1" spans="1:11">
      <c r="A215" s="113">
        <v>14</v>
      </c>
      <c r="B215" s="155"/>
      <c r="C215" s="115" t="s">
        <v>426</v>
      </c>
      <c r="D215" s="115" t="s">
        <v>340</v>
      </c>
      <c r="E215" s="113">
        <v>200</v>
      </c>
      <c r="F215" s="113" t="s">
        <v>12</v>
      </c>
      <c r="G215" s="36"/>
      <c r="H215" s="156"/>
      <c r="I215" s="36"/>
      <c r="J215" s="156"/>
      <c r="K215" s="126" t="str">
        <f>_xlfn.DISPIMG("ID_179B34A8F3024CF28E8470A0A5C93D95",1)</f>
        <v>=DISPIMG("ID_179B34A8F3024CF28E8470A0A5C93D95",1)</v>
      </c>
    </row>
    <row r="216" s="79" customFormat="1" ht="82" customHeight="1" spans="1:11">
      <c r="A216" s="113">
        <v>15</v>
      </c>
      <c r="B216" s="155"/>
      <c r="C216" s="115" t="s">
        <v>427</v>
      </c>
      <c r="D216" s="115" t="s">
        <v>340</v>
      </c>
      <c r="E216" s="113">
        <v>1000</v>
      </c>
      <c r="F216" s="113" t="s">
        <v>12</v>
      </c>
      <c r="G216" s="36"/>
      <c r="H216" s="156"/>
      <c r="I216" s="36"/>
      <c r="J216" s="156"/>
      <c r="K216" s="126" t="str">
        <f>_xlfn.DISPIMG("ID_0BD54D92597A4906A204FD985832DB8B",1)</f>
        <v>=DISPIMG("ID_0BD54D92597A4906A204FD985832DB8B",1)</v>
      </c>
    </row>
    <row r="217" s="79" customFormat="1" ht="78" customHeight="1" spans="1:11">
      <c r="A217" s="113">
        <v>16</v>
      </c>
      <c r="B217" s="155" t="s">
        <v>428</v>
      </c>
      <c r="C217" s="115" t="s">
        <v>429</v>
      </c>
      <c r="D217" s="115" t="s">
        <v>340</v>
      </c>
      <c r="E217" s="113">
        <v>50</v>
      </c>
      <c r="F217" s="113" t="s">
        <v>16</v>
      </c>
      <c r="G217" s="36"/>
      <c r="H217" s="156"/>
      <c r="I217" s="36"/>
      <c r="J217" s="156"/>
      <c r="K217" s="126" t="str">
        <f>_xlfn.DISPIMG("ID_99AF7E6881164547BDEF032109D3A989",1)</f>
        <v>=DISPIMG("ID_99AF7E6881164547BDEF032109D3A989",1)</v>
      </c>
    </row>
    <row r="218" s="79" customFormat="1" ht="78" customHeight="1" spans="1:11">
      <c r="A218" s="113">
        <v>17</v>
      </c>
      <c r="B218" s="155"/>
      <c r="C218" s="115" t="s">
        <v>430</v>
      </c>
      <c r="D218" s="115" t="s">
        <v>340</v>
      </c>
      <c r="E218" s="113">
        <v>50</v>
      </c>
      <c r="F218" s="113" t="s">
        <v>158</v>
      </c>
      <c r="G218" s="36"/>
      <c r="H218" s="156"/>
      <c r="I218" s="36"/>
      <c r="J218" s="156"/>
      <c r="K218" s="126" t="str">
        <f>_xlfn.DISPIMG("ID_7A115C8BC96E4DA8A4A153E1E55FF438",1)</f>
        <v>=DISPIMG("ID_7A115C8BC96E4DA8A4A153E1E55FF438",1)</v>
      </c>
    </row>
    <row r="219" s="79" customFormat="1" ht="78" customHeight="1" spans="1:11">
      <c r="A219" s="113">
        <v>18</v>
      </c>
      <c r="B219" s="155"/>
      <c r="C219" s="115" t="s">
        <v>431</v>
      </c>
      <c r="D219" s="115" t="s">
        <v>340</v>
      </c>
      <c r="E219" s="113">
        <v>100</v>
      </c>
      <c r="F219" s="113" t="s">
        <v>146</v>
      </c>
      <c r="G219" s="36"/>
      <c r="H219" s="156"/>
      <c r="I219" s="36"/>
      <c r="J219" s="156"/>
      <c r="K219" s="126" t="str">
        <f>_xlfn.DISPIMG("ID_1CB4F623B86E4CD9BB32CD344B3D9C05",1)</f>
        <v>=DISPIMG("ID_1CB4F623B86E4CD9BB32CD344B3D9C05",1)</v>
      </c>
    </row>
    <row r="220" s="79" customFormat="1" ht="78" customHeight="1" spans="1:11">
      <c r="A220" s="113">
        <v>19</v>
      </c>
      <c r="B220" s="155"/>
      <c r="C220" s="115" t="s">
        <v>432</v>
      </c>
      <c r="D220" s="115" t="s">
        <v>340</v>
      </c>
      <c r="E220" s="113">
        <v>100</v>
      </c>
      <c r="F220" s="113" t="s">
        <v>433</v>
      </c>
      <c r="G220" s="36"/>
      <c r="H220" s="156"/>
      <c r="I220" s="36"/>
      <c r="J220" s="156"/>
      <c r="K220" s="126" t="str">
        <f>_xlfn.DISPIMG("ID_6644CC612EA54D9BBFA7AFCE2C05063C",1)</f>
        <v>=DISPIMG("ID_6644CC612EA54D9BBFA7AFCE2C05063C",1)</v>
      </c>
    </row>
    <row r="221" s="79" customFormat="1" ht="78" customHeight="1" spans="1:11">
      <c r="A221" s="113">
        <v>20</v>
      </c>
      <c r="B221" s="155"/>
      <c r="C221" s="115" t="s">
        <v>434</v>
      </c>
      <c r="D221" s="115" t="s">
        <v>340</v>
      </c>
      <c r="E221" s="113">
        <v>100</v>
      </c>
      <c r="F221" s="113" t="s">
        <v>435</v>
      </c>
      <c r="G221" s="36"/>
      <c r="H221" s="156"/>
      <c r="I221" s="36"/>
      <c r="J221" s="156"/>
      <c r="K221" s="126" t="str">
        <f>_xlfn.DISPIMG("ID_12E8B87E64134D8E87D87F803D84D432",1)</f>
        <v>=DISPIMG("ID_12E8B87E64134D8E87D87F803D84D432",1)</v>
      </c>
    </row>
    <row r="222" s="79" customFormat="1" ht="78" customHeight="1" spans="1:11">
      <c r="A222" s="113">
        <v>21</v>
      </c>
      <c r="B222" s="155"/>
      <c r="C222" s="115" t="s">
        <v>436</v>
      </c>
      <c r="D222" s="115" t="s">
        <v>340</v>
      </c>
      <c r="E222" s="113">
        <v>100</v>
      </c>
      <c r="F222" s="113" t="s">
        <v>435</v>
      </c>
      <c r="G222" s="36"/>
      <c r="H222" s="156"/>
      <c r="I222" s="36"/>
      <c r="J222" s="156"/>
      <c r="K222" s="126" t="str">
        <f>_xlfn.DISPIMG("ID_9F7AE1C78FCE4021AB88EB2B0DC8A6BC",1)</f>
        <v>=DISPIMG("ID_9F7AE1C78FCE4021AB88EB2B0DC8A6BC",1)</v>
      </c>
    </row>
    <row r="223" s="79" customFormat="1" ht="80" customHeight="1" spans="1:11">
      <c r="A223" s="113">
        <v>22</v>
      </c>
      <c r="B223" s="155" t="s">
        <v>437</v>
      </c>
      <c r="C223" s="115" t="s">
        <v>438</v>
      </c>
      <c r="D223" s="115" t="s">
        <v>340</v>
      </c>
      <c r="E223" s="113">
        <v>150</v>
      </c>
      <c r="F223" s="113" t="s">
        <v>16</v>
      </c>
      <c r="G223" s="36"/>
      <c r="H223" s="156"/>
      <c r="I223" s="36"/>
      <c r="J223" s="156"/>
      <c r="K223" s="126" t="str">
        <f>_xlfn.DISPIMG("ID_5D9061F285E24B4AB66921BAA8DA67E6",1)</f>
        <v>=DISPIMG("ID_5D9061F285E24B4AB66921BAA8DA67E6",1)</v>
      </c>
    </row>
    <row r="224" s="79" customFormat="1" ht="80" customHeight="1" spans="1:11">
      <c r="A224" s="113">
        <v>23</v>
      </c>
      <c r="B224" s="155"/>
      <c r="C224" s="115" t="s">
        <v>439</v>
      </c>
      <c r="D224" s="115" t="s">
        <v>340</v>
      </c>
      <c r="E224" s="113">
        <v>150</v>
      </c>
      <c r="F224" s="113" t="s">
        <v>16</v>
      </c>
      <c r="G224" s="36"/>
      <c r="H224" s="156"/>
      <c r="I224" s="36"/>
      <c r="J224" s="156"/>
      <c r="K224" s="126" t="str">
        <f>_xlfn.DISPIMG("ID_8B3A70A0AD5A496CABF76272F673A376",1)</f>
        <v>=DISPIMG("ID_8B3A70A0AD5A496CABF76272F673A376",1)</v>
      </c>
    </row>
    <row r="225" s="79" customFormat="1" ht="67" customHeight="1" spans="1:11">
      <c r="A225" s="113">
        <v>24</v>
      </c>
      <c r="B225" s="155" t="s">
        <v>440</v>
      </c>
      <c r="C225" s="115" t="s">
        <v>441</v>
      </c>
      <c r="D225" s="115" t="s">
        <v>340</v>
      </c>
      <c r="E225" s="113">
        <v>15</v>
      </c>
      <c r="F225" s="113" t="s">
        <v>16</v>
      </c>
      <c r="G225" s="36"/>
      <c r="H225" s="156"/>
      <c r="I225" s="36"/>
      <c r="J225" s="156"/>
      <c r="K225" s="126" t="str">
        <f>_xlfn.DISPIMG("ID_EE6B48368E1F4A7AA3CD96BF967B8BF2",1)</f>
        <v>=DISPIMG("ID_EE6B48368E1F4A7AA3CD96BF967B8BF2",1)</v>
      </c>
    </row>
    <row r="226" s="79" customFormat="1" ht="67" customHeight="1" spans="1:11">
      <c r="A226" s="113">
        <v>25</v>
      </c>
      <c r="B226" s="155"/>
      <c r="C226" s="115" t="s">
        <v>442</v>
      </c>
      <c r="D226" s="115" t="s">
        <v>340</v>
      </c>
      <c r="E226" s="113">
        <v>4</v>
      </c>
      <c r="F226" s="113" t="s">
        <v>16</v>
      </c>
      <c r="G226" s="36"/>
      <c r="H226" s="156"/>
      <c r="I226" s="36"/>
      <c r="J226" s="156"/>
      <c r="K226" s="126" t="str">
        <f>_xlfn.DISPIMG("ID_F0B5C6F0D1E64F38962B98D0B78DF19C",1)</f>
        <v>=DISPIMG("ID_F0B5C6F0D1E64F38962B98D0B78DF19C",1)</v>
      </c>
    </row>
    <row r="227" s="79" customFormat="1" ht="67" customHeight="1" spans="1:11">
      <c r="A227" s="113">
        <v>26</v>
      </c>
      <c r="B227" s="155"/>
      <c r="C227" s="115" t="s">
        <v>443</v>
      </c>
      <c r="D227" s="115" t="s">
        <v>340</v>
      </c>
      <c r="E227" s="113">
        <v>4</v>
      </c>
      <c r="F227" s="113" t="s">
        <v>23</v>
      </c>
      <c r="G227" s="36"/>
      <c r="H227" s="156"/>
      <c r="I227" s="36"/>
      <c r="J227" s="156"/>
      <c r="K227" s="126" t="str">
        <f>_xlfn.DISPIMG("ID_2EE56CA2C1C64D97B54F1AD01E6CAFFD",1)</f>
        <v>=DISPIMG("ID_2EE56CA2C1C64D97B54F1AD01E6CAFFD",1)</v>
      </c>
    </row>
    <row r="228" s="79" customFormat="1" ht="67" customHeight="1" spans="1:11">
      <c r="A228" s="113">
        <v>27</v>
      </c>
      <c r="B228" s="155"/>
      <c r="C228" s="115" t="s">
        <v>444</v>
      </c>
      <c r="D228" s="115" t="s">
        <v>340</v>
      </c>
      <c r="E228" s="113">
        <v>10</v>
      </c>
      <c r="F228" s="113" t="s">
        <v>146</v>
      </c>
      <c r="G228" s="36"/>
      <c r="H228" s="156"/>
      <c r="I228" s="36"/>
      <c r="J228" s="156"/>
      <c r="K228" s="126" t="str">
        <f>_xlfn.DISPIMG("ID_43C15E734DCA4B348CFBBFD924645D86",1)</f>
        <v>=DISPIMG("ID_43C15E734DCA4B348CFBBFD924645D86",1)</v>
      </c>
    </row>
    <row r="229" s="79" customFormat="1" ht="69" customHeight="1" spans="1:11">
      <c r="A229" s="113">
        <v>28</v>
      </c>
      <c r="B229" s="155" t="s">
        <v>445</v>
      </c>
      <c r="C229" s="115" t="s">
        <v>446</v>
      </c>
      <c r="D229" s="115" t="s">
        <v>340</v>
      </c>
      <c r="E229" s="113">
        <v>20</v>
      </c>
      <c r="F229" s="113" t="s">
        <v>96</v>
      </c>
      <c r="G229" s="36"/>
      <c r="H229" s="156"/>
      <c r="I229" s="36"/>
      <c r="J229" s="156"/>
      <c r="K229" s="126" t="str">
        <f>_xlfn.DISPIMG("ID_30A729F581384AD8A3FCDF677D94B023",1)</f>
        <v>=DISPIMG("ID_30A729F581384AD8A3FCDF677D94B023",1)</v>
      </c>
    </row>
    <row r="230" s="79" customFormat="1" ht="69" customHeight="1" spans="1:11">
      <c r="A230" s="113">
        <v>29</v>
      </c>
      <c r="B230" s="155"/>
      <c r="C230" s="115" t="s">
        <v>447</v>
      </c>
      <c r="D230" s="115" t="s">
        <v>448</v>
      </c>
      <c r="E230" s="113">
        <v>50</v>
      </c>
      <c r="F230" s="113" t="s">
        <v>153</v>
      </c>
      <c r="G230" s="36"/>
      <c r="H230" s="156"/>
      <c r="I230" s="36"/>
      <c r="J230" s="156"/>
      <c r="K230" s="126" t="str">
        <f>_xlfn.DISPIMG("ID_366FAA1EB34A4763867DC69201E53908",1)</f>
        <v>=DISPIMG("ID_366FAA1EB34A4763867DC69201E53908",1)</v>
      </c>
    </row>
    <row r="231" s="79" customFormat="1" ht="69" customHeight="1" spans="1:11">
      <c r="A231" s="113">
        <v>30</v>
      </c>
      <c r="B231" s="155"/>
      <c r="C231" s="115" t="s">
        <v>449</v>
      </c>
      <c r="D231" s="115" t="s">
        <v>448</v>
      </c>
      <c r="E231" s="113">
        <v>20</v>
      </c>
      <c r="F231" s="113" t="s">
        <v>153</v>
      </c>
      <c r="G231" s="36"/>
      <c r="H231" s="156"/>
      <c r="I231" s="36"/>
      <c r="J231" s="156"/>
      <c r="K231" s="126" t="str">
        <f>_xlfn.DISPIMG("ID_A94A2DC7417A40D7A77864A25C1F8BDD",1)</f>
        <v>=DISPIMG("ID_A94A2DC7417A40D7A77864A25C1F8BDD",1)</v>
      </c>
    </row>
    <row r="232" s="79" customFormat="1" ht="69" customHeight="1" spans="1:11">
      <c r="A232" s="113">
        <v>31</v>
      </c>
      <c r="B232" s="155"/>
      <c r="C232" s="115" t="s">
        <v>450</v>
      </c>
      <c r="D232" s="115" t="s">
        <v>448</v>
      </c>
      <c r="E232" s="113">
        <v>20</v>
      </c>
      <c r="F232" s="113" t="s">
        <v>23</v>
      </c>
      <c r="G232" s="36"/>
      <c r="H232" s="156"/>
      <c r="I232" s="36"/>
      <c r="J232" s="156"/>
      <c r="K232" s="126" t="str">
        <f>_xlfn.DISPIMG("ID_5C18579314B24F4E8C0A9382DF93F0E0",1)</f>
        <v>=DISPIMG("ID_5C18579314B24F4E8C0A9382DF93F0E0",1)</v>
      </c>
    </row>
    <row r="233" s="79" customFormat="1" ht="69" customHeight="1" spans="1:11">
      <c r="A233" s="113">
        <v>32</v>
      </c>
      <c r="B233" s="155"/>
      <c r="C233" s="115" t="s">
        <v>451</v>
      </c>
      <c r="D233" s="115" t="s">
        <v>340</v>
      </c>
      <c r="E233" s="113">
        <v>35</v>
      </c>
      <c r="F233" s="113" t="s">
        <v>117</v>
      </c>
      <c r="G233" s="36"/>
      <c r="H233" s="156"/>
      <c r="I233" s="36"/>
      <c r="J233" s="156"/>
      <c r="K233" s="126" t="str">
        <f>_xlfn.DISPIMG("ID_03FAA786C3064FB28EDC7167A0A1D07F",1)</f>
        <v>=DISPIMG("ID_03FAA786C3064FB28EDC7167A0A1D07F",1)</v>
      </c>
    </row>
    <row r="234" s="79" customFormat="1" ht="14.25" spans="1:11">
      <c r="A234" s="112" t="s">
        <v>452</v>
      </c>
      <c r="B234" s="112"/>
      <c r="C234" s="112"/>
      <c r="D234" s="112"/>
      <c r="E234" s="112"/>
      <c r="F234" s="112"/>
      <c r="G234" s="112"/>
      <c r="H234" s="112"/>
      <c r="I234" s="112"/>
      <c r="J234" s="112"/>
      <c r="K234" s="112"/>
    </row>
    <row r="235" s="79" customFormat="1" spans="1:11">
      <c r="A235" s="157" t="s">
        <v>453</v>
      </c>
      <c r="B235" s="158"/>
      <c r="C235" s="158"/>
      <c r="D235" s="158"/>
      <c r="E235" s="158"/>
      <c r="F235" s="158"/>
      <c r="G235" s="158"/>
      <c r="H235" s="158"/>
      <c r="I235" s="158"/>
      <c r="J235" s="169"/>
      <c r="K235" s="170"/>
    </row>
    <row r="236" s="79" customFormat="1" ht="27" spans="1:11">
      <c r="A236" s="159" t="s">
        <v>2</v>
      </c>
      <c r="B236" s="160" t="s">
        <v>3</v>
      </c>
      <c r="C236" s="160" t="s">
        <v>454</v>
      </c>
      <c r="D236" s="160"/>
      <c r="E236" s="161" t="s">
        <v>7</v>
      </c>
      <c r="F236" s="161" t="s">
        <v>6</v>
      </c>
      <c r="G236" s="161"/>
      <c r="H236" s="161"/>
      <c r="I236" s="161"/>
      <c r="J236" s="161"/>
      <c r="K236" s="171" t="s">
        <v>455</v>
      </c>
    </row>
    <row r="237" s="79" customFormat="1" ht="79" customHeight="1" spans="1:11">
      <c r="A237" s="162">
        <v>1</v>
      </c>
      <c r="B237" s="115" t="s">
        <v>456</v>
      </c>
      <c r="C237" s="115" t="s">
        <v>457</v>
      </c>
      <c r="D237" s="115"/>
      <c r="E237" s="113" t="s">
        <v>12</v>
      </c>
      <c r="F237" s="113">
        <v>2</v>
      </c>
      <c r="G237" s="36"/>
      <c r="H237" s="163"/>
      <c r="I237" s="36"/>
      <c r="J237" s="138"/>
      <c r="K237" s="172"/>
    </row>
    <row r="238" s="79" customFormat="1" ht="79" customHeight="1" spans="1:11">
      <c r="A238" s="162">
        <v>2</v>
      </c>
      <c r="B238" s="115" t="s">
        <v>458</v>
      </c>
      <c r="C238" s="115" t="s">
        <v>116</v>
      </c>
      <c r="D238" s="115"/>
      <c r="E238" s="113" t="s">
        <v>117</v>
      </c>
      <c r="F238" s="113">
        <v>30</v>
      </c>
      <c r="G238" s="36"/>
      <c r="H238" s="163"/>
      <c r="I238" s="36"/>
      <c r="J238" s="138"/>
      <c r="K238" s="172"/>
    </row>
    <row r="239" s="79" customFormat="1" ht="79" customHeight="1" spans="1:11">
      <c r="A239" s="162">
        <v>3</v>
      </c>
      <c r="B239" s="115" t="s">
        <v>459</v>
      </c>
      <c r="C239" s="115" t="s">
        <v>460</v>
      </c>
      <c r="D239" s="115"/>
      <c r="E239" s="113" t="s">
        <v>23</v>
      </c>
      <c r="F239" s="113">
        <v>2</v>
      </c>
      <c r="G239" s="36"/>
      <c r="H239" s="163"/>
      <c r="I239" s="36"/>
      <c r="J239" s="138"/>
      <c r="K239" s="172"/>
    </row>
    <row r="240" s="79" customFormat="1" ht="79" customHeight="1" spans="1:11">
      <c r="A240" s="162">
        <v>4</v>
      </c>
      <c r="B240" s="115" t="s">
        <v>461</v>
      </c>
      <c r="C240" s="115" t="s">
        <v>462</v>
      </c>
      <c r="D240" s="115"/>
      <c r="E240" s="113" t="s">
        <v>23</v>
      </c>
      <c r="F240" s="113">
        <v>1</v>
      </c>
      <c r="G240" s="36"/>
      <c r="H240" s="163"/>
      <c r="I240" s="36"/>
      <c r="J240" s="138"/>
      <c r="K240" s="172"/>
    </row>
    <row r="241" s="79" customFormat="1" ht="79" customHeight="1" spans="1:11">
      <c r="A241" s="162">
        <v>5</v>
      </c>
      <c r="B241" s="115" t="s">
        <v>463</v>
      </c>
      <c r="C241" s="115" t="s">
        <v>464</v>
      </c>
      <c r="D241" s="115"/>
      <c r="E241" s="113" t="s">
        <v>96</v>
      </c>
      <c r="F241" s="113">
        <v>1</v>
      </c>
      <c r="G241" s="36"/>
      <c r="H241" s="163"/>
      <c r="I241" s="36"/>
      <c r="J241" s="138"/>
      <c r="K241" s="172" t="str">
        <f>_xlfn.DISPIMG("ID_5F63B03EFED6498F916067B875820306",1)</f>
        <v>=DISPIMG("ID_5F63B03EFED6498F916067B875820306",1)</v>
      </c>
    </row>
    <row r="242" s="79" customFormat="1" ht="14.25" spans="1:11">
      <c r="A242" s="164" t="s">
        <v>465</v>
      </c>
      <c r="B242" s="164"/>
      <c r="C242" s="164"/>
      <c r="D242" s="164"/>
      <c r="E242" s="164"/>
      <c r="F242" s="164"/>
      <c r="G242" s="164"/>
      <c r="H242" s="164"/>
      <c r="I242" s="164"/>
      <c r="J242" s="164"/>
      <c r="K242" s="164"/>
    </row>
    <row r="243" s="79" customFormat="1" ht="97" customHeight="1" spans="1:11">
      <c r="A243" s="162">
        <v>1</v>
      </c>
      <c r="B243" s="165" t="s">
        <v>466</v>
      </c>
      <c r="C243" s="166" t="s">
        <v>467</v>
      </c>
      <c r="D243" s="166"/>
      <c r="E243" s="167" t="s">
        <v>23</v>
      </c>
      <c r="F243" s="168">
        <v>48</v>
      </c>
      <c r="G243" s="167"/>
      <c r="H243" s="167"/>
      <c r="I243" s="167"/>
      <c r="J243" s="138"/>
      <c r="K243" s="173" t="str">
        <f>_xlfn.DISPIMG("ID_E952E72C80084468ACA2C51CF003DBC6",1)</f>
        <v>=DISPIMG("ID_E952E72C80084468ACA2C51CF003DBC6",1)</v>
      </c>
    </row>
    <row r="244" s="79" customFormat="1" ht="97" customHeight="1" spans="1:11">
      <c r="A244" s="162">
        <v>2</v>
      </c>
      <c r="B244" s="165" t="s">
        <v>468</v>
      </c>
      <c r="C244" s="166" t="s">
        <v>469</v>
      </c>
      <c r="D244" s="166"/>
      <c r="E244" s="167" t="s">
        <v>23</v>
      </c>
      <c r="F244" s="168">
        <v>1</v>
      </c>
      <c r="G244" s="167"/>
      <c r="H244" s="167"/>
      <c r="I244" s="167"/>
      <c r="J244" s="138"/>
      <c r="K244" s="173" t="str">
        <f>_xlfn.DISPIMG("ID_4813E8CE60454F2E898934FA17B0620B",1)</f>
        <v>=DISPIMG("ID_4813E8CE60454F2E898934FA17B0620B",1)</v>
      </c>
    </row>
    <row r="245" s="79" customFormat="1" ht="97" customHeight="1" spans="1:11">
      <c r="A245" s="162">
        <v>3</v>
      </c>
      <c r="B245" s="165" t="s">
        <v>470</v>
      </c>
      <c r="C245" s="166" t="s">
        <v>471</v>
      </c>
      <c r="D245" s="166"/>
      <c r="E245" s="167" t="s">
        <v>23</v>
      </c>
      <c r="F245" s="168">
        <v>1</v>
      </c>
      <c r="G245" s="167"/>
      <c r="H245" s="167"/>
      <c r="I245" s="167"/>
      <c r="J245" s="138"/>
      <c r="K245" s="173" t="str">
        <f>_xlfn.DISPIMG("ID_38B21660DDC94D55AAA96810028CBD09",1)</f>
        <v>=DISPIMG("ID_38B21660DDC94D55AAA96810028CBD09",1)</v>
      </c>
    </row>
    <row r="246" s="79" customFormat="1" ht="97" customHeight="1" spans="1:11">
      <c r="A246" s="162">
        <v>4</v>
      </c>
      <c r="B246" s="165" t="s">
        <v>472</v>
      </c>
      <c r="C246" s="166" t="s">
        <v>473</v>
      </c>
      <c r="D246" s="166"/>
      <c r="E246" s="167" t="s">
        <v>23</v>
      </c>
      <c r="F246" s="168">
        <v>1</v>
      </c>
      <c r="G246" s="167"/>
      <c r="H246" s="167"/>
      <c r="I246" s="167"/>
      <c r="J246" s="138"/>
      <c r="K246" s="173"/>
    </row>
    <row r="247" s="79" customFormat="1" ht="97" customHeight="1" spans="1:11">
      <c r="A247" s="162">
        <v>5</v>
      </c>
      <c r="B247" s="165" t="s">
        <v>474</v>
      </c>
      <c r="C247" s="166" t="s">
        <v>475</v>
      </c>
      <c r="D247" s="166"/>
      <c r="E247" s="167" t="s">
        <v>23</v>
      </c>
      <c r="F247" s="168">
        <v>1</v>
      </c>
      <c r="G247" s="167"/>
      <c r="H247" s="167"/>
      <c r="I247" s="167"/>
      <c r="J247" s="138"/>
      <c r="K247" s="173" t="str">
        <f>_xlfn.DISPIMG("ID_885C61203F6947D7B2851DA78D4FC60A",1)</f>
        <v>=DISPIMG("ID_885C61203F6947D7B2851DA78D4FC60A",1)</v>
      </c>
    </row>
    <row r="248" s="79" customFormat="1" ht="97" customHeight="1" spans="1:11">
      <c r="A248" s="162">
        <v>6</v>
      </c>
      <c r="B248" s="165" t="s">
        <v>476</v>
      </c>
      <c r="C248" s="166" t="s">
        <v>477</v>
      </c>
      <c r="D248" s="166"/>
      <c r="E248" s="167" t="s">
        <v>23</v>
      </c>
      <c r="F248" s="168">
        <v>1</v>
      </c>
      <c r="G248" s="167"/>
      <c r="H248" s="167"/>
      <c r="I248" s="167"/>
      <c r="J248" s="138"/>
      <c r="K248" s="173" t="str">
        <f>_xlfn.DISPIMG("ID_276A4683A66643B2A2FEE7038A81DAE2",1)</f>
        <v>=DISPIMG("ID_276A4683A66643B2A2FEE7038A81DAE2",1)</v>
      </c>
    </row>
    <row r="249" s="79" customFormat="1" ht="97" customHeight="1" spans="1:11">
      <c r="A249" s="162">
        <v>17</v>
      </c>
      <c r="B249" s="165" t="s">
        <v>478</v>
      </c>
      <c r="C249" s="166" t="s">
        <v>479</v>
      </c>
      <c r="D249" s="166"/>
      <c r="E249" s="167" t="s">
        <v>23</v>
      </c>
      <c r="F249" s="168">
        <v>1</v>
      </c>
      <c r="G249" s="167"/>
      <c r="H249" s="167"/>
      <c r="I249" s="167"/>
      <c r="J249" s="138"/>
      <c r="K249" s="173"/>
    </row>
    <row r="250" s="79" customFormat="1" ht="97" customHeight="1" spans="1:11">
      <c r="A250" s="162">
        <v>18</v>
      </c>
      <c r="B250" s="165" t="s">
        <v>480</v>
      </c>
      <c r="C250" s="166" t="s">
        <v>481</v>
      </c>
      <c r="D250" s="166"/>
      <c r="E250" s="167" t="s">
        <v>23</v>
      </c>
      <c r="F250" s="168">
        <v>1</v>
      </c>
      <c r="G250" s="167"/>
      <c r="H250" s="167"/>
      <c r="I250" s="167"/>
      <c r="J250" s="138"/>
      <c r="K250" s="173" t="str">
        <f>_xlfn.DISPIMG("ID_3B108A695252402F8EA06F3145C6FF2A",1)</f>
        <v>=DISPIMG("ID_3B108A695252402F8EA06F3145C6FF2A",1)</v>
      </c>
    </row>
    <row r="251" s="79" customFormat="1" ht="97" customHeight="1" spans="1:11">
      <c r="A251" s="162">
        <v>34</v>
      </c>
      <c r="B251" s="165" t="s">
        <v>482</v>
      </c>
      <c r="C251" s="166" t="s">
        <v>483</v>
      </c>
      <c r="D251" s="166"/>
      <c r="E251" s="167" t="s">
        <v>16</v>
      </c>
      <c r="F251" s="168">
        <v>1</v>
      </c>
      <c r="G251" s="167"/>
      <c r="H251" s="167"/>
      <c r="I251" s="167"/>
      <c r="J251" s="138"/>
      <c r="K251" s="173" t="str">
        <f>_xlfn.DISPIMG("ID_6FCECD20E0FB408FBC0786DCE5FECAB4",1)</f>
        <v>=DISPIMG("ID_6FCECD20E0FB408FBC0786DCE5FECAB4",1)</v>
      </c>
    </row>
    <row r="252" s="79" customFormat="1" ht="97" customHeight="1" spans="1:11">
      <c r="A252" s="162">
        <v>50</v>
      </c>
      <c r="B252" s="165" t="s">
        <v>484</v>
      </c>
      <c r="C252" s="166" t="s">
        <v>485</v>
      </c>
      <c r="D252" s="166"/>
      <c r="E252" s="167" t="s">
        <v>16</v>
      </c>
      <c r="F252" s="168">
        <v>1</v>
      </c>
      <c r="G252" s="167"/>
      <c r="H252" s="167"/>
      <c r="I252" s="167"/>
      <c r="J252" s="138"/>
      <c r="K252" s="173" t="str">
        <f>_xlfn.DISPIMG("ID_F89A39E1C58045738D9AF7D2F4E1D779",1)</f>
        <v>=DISPIMG("ID_F89A39E1C58045738D9AF7D2F4E1D779",1)</v>
      </c>
    </row>
    <row r="253" s="79" customFormat="1" ht="97" customHeight="1" spans="1:11">
      <c r="A253" s="162">
        <v>54</v>
      </c>
      <c r="B253" s="165" t="s">
        <v>486</v>
      </c>
      <c r="C253" s="166" t="s">
        <v>487</v>
      </c>
      <c r="D253" s="166"/>
      <c r="E253" s="167" t="s">
        <v>16</v>
      </c>
      <c r="F253" s="168">
        <v>1</v>
      </c>
      <c r="G253" s="167"/>
      <c r="H253" s="167"/>
      <c r="I253" s="167"/>
      <c r="J253" s="138"/>
      <c r="K253" s="173" t="str">
        <f>_xlfn.DISPIMG("ID_7D350D395AD94F41A8DBB433F18B0549",1)</f>
        <v>=DISPIMG("ID_7D350D395AD94F41A8DBB433F18B0549",1)</v>
      </c>
    </row>
    <row r="254" s="79" customFormat="1" ht="97" customHeight="1" spans="1:11">
      <c r="A254" s="162">
        <v>55</v>
      </c>
      <c r="B254" s="165" t="s">
        <v>488</v>
      </c>
      <c r="C254" s="166" t="s">
        <v>489</v>
      </c>
      <c r="D254" s="166"/>
      <c r="E254" s="167" t="s">
        <v>16</v>
      </c>
      <c r="F254" s="168">
        <v>1</v>
      </c>
      <c r="G254" s="167"/>
      <c r="H254" s="167"/>
      <c r="I254" s="167"/>
      <c r="J254" s="138"/>
      <c r="K254" s="173"/>
    </row>
    <row r="255" s="79" customFormat="1" ht="97" customHeight="1" spans="1:11">
      <c r="A255" s="162">
        <v>58</v>
      </c>
      <c r="B255" s="165" t="s">
        <v>490</v>
      </c>
      <c r="C255" s="166" t="s">
        <v>491</v>
      </c>
      <c r="D255" s="166"/>
      <c r="E255" s="167" t="s">
        <v>16</v>
      </c>
      <c r="F255" s="168">
        <v>1</v>
      </c>
      <c r="G255" s="167"/>
      <c r="H255" s="167"/>
      <c r="I255" s="167"/>
      <c r="J255" s="138"/>
      <c r="K255" s="173"/>
    </row>
    <row r="256" s="79" customFormat="1" ht="97" customHeight="1" spans="1:11">
      <c r="A256" s="162">
        <v>59</v>
      </c>
      <c r="B256" s="165" t="s">
        <v>492</v>
      </c>
      <c r="C256" s="166" t="s">
        <v>493</v>
      </c>
      <c r="D256" s="166"/>
      <c r="E256" s="167" t="s">
        <v>16</v>
      </c>
      <c r="F256" s="168">
        <v>1</v>
      </c>
      <c r="G256" s="167"/>
      <c r="H256" s="167"/>
      <c r="I256" s="167"/>
      <c r="J256" s="138"/>
      <c r="K256" s="173" t="str">
        <f>_xlfn.DISPIMG("ID_43EB29D9FBAC4C669FEF2307B88EA3FE",1)</f>
        <v>=DISPIMG("ID_43EB29D9FBAC4C669FEF2307B88EA3FE",1)</v>
      </c>
    </row>
    <row r="257" s="79" customFormat="1" ht="97" customHeight="1" spans="1:11">
      <c r="A257" s="162">
        <v>60</v>
      </c>
      <c r="B257" s="165" t="s">
        <v>494</v>
      </c>
      <c r="C257" s="166" t="s">
        <v>495</v>
      </c>
      <c r="D257" s="166"/>
      <c r="E257" s="167" t="s">
        <v>16</v>
      </c>
      <c r="F257" s="168">
        <v>1</v>
      </c>
      <c r="G257" s="167"/>
      <c r="H257" s="167"/>
      <c r="I257" s="167"/>
      <c r="J257" s="138"/>
      <c r="K257" s="173" t="str">
        <f>_xlfn.DISPIMG("ID_15BC875A53ED417F95946CAAACEB7A1D",1)</f>
        <v>=DISPIMG("ID_15BC875A53ED417F95946CAAACEB7A1D",1)</v>
      </c>
    </row>
    <row r="258" s="79" customFormat="1" ht="97" customHeight="1" spans="1:11">
      <c r="A258" s="162">
        <v>61</v>
      </c>
      <c r="B258" s="165" t="s">
        <v>496</v>
      </c>
      <c r="C258" s="166" t="s">
        <v>497</v>
      </c>
      <c r="D258" s="166"/>
      <c r="E258" s="167" t="s">
        <v>16</v>
      </c>
      <c r="F258" s="168">
        <v>1</v>
      </c>
      <c r="G258" s="167"/>
      <c r="H258" s="167"/>
      <c r="I258" s="167"/>
      <c r="J258" s="138"/>
      <c r="K258" s="173"/>
    </row>
    <row r="259" s="79" customFormat="1" ht="97" customHeight="1" spans="1:11">
      <c r="A259" s="162">
        <v>64</v>
      </c>
      <c r="B259" s="165" t="s">
        <v>498</v>
      </c>
      <c r="C259" s="166" t="s">
        <v>499</v>
      </c>
      <c r="D259" s="166"/>
      <c r="E259" s="167" t="s">
        <v>16</v>
      </c>
      <c r="F259" s="168">
        <v>1</v>
      </c>
      <c r="G259" s="167"/>
      <c r="H259" s="167"/>
      <c r="I259" s="167"/>
      <c r="J259" s="138"/>
      <c r="K259" s="173" t="str">
        <f>_xlfn.DISPIMG("ID_3BAC80F933FC47FF977F9B3D7B607AEB",1)</f>
        <v>=DISPIMG("ID_3BAC80F933FC47FF977F9B3D7B607AEB",1)</v>
      </c>
    </row>
    <row r="260" s="79" customFormat="1" ht="14.25" spans="1:11">
      <c r="A260" s="112" t="s">
        <v>500</v>
      </c>
      <c r="B260" s="112"/>
      <c r="C260" s="174"/>
      <c r="D260" s="174"/>
      <c r="E260" s="112"/>
      <c r="F260" s="112"/>
      <c r="G260" s="112"/>
      <c r="H260" s="112"/>
      <c r="I260" s="112"/>
      <c r="J260" s="112"/>
      <c r="K260" s="112"/>
    </row>
    <row r="261" s="79" customFormat="1" ht="27" spans="1:11">
      <c r="A261" s="175" t="s">
        <v>2</v>
      </c>
      <c r="B261" s="128" t="s">
        <v>501</v>
      </c>
      <c r="C261" s="128" t="s">
        <v>502</v>
      </c>
      <c r="D261" s="128"/>
      <c r="E261" s="128" t="s">
        <v>7</v>
      </c>
      <c r="F261" s="128" t="s">
        <v>6</v>
      </c>
      <c r="G261" s="128"/>
      <c r="H261" s="175"/>
      <c r="I261" s="128"/>
      <c r="J261" s="175"/>
      <c r="K261" s="180"/>
    </row>
    <row r="262" s="79" customFormat="1" ht="86" customHeight="1" spans="1:11">
      <c r="A262" s="128">
        <v>1</v>
      </c>
      <c r="B262" s="128" t="s">
        <v>503</v>
      </c>
      <c r="C262" s="94" t="s">
        <v>504</v>
      </c>
      <c r="D262" s="94"/>
      <c r="E262" s="128" t="s">
        <v>505</v>
      </c>
      <c r="F262" s="175" t="s">
        <v>506</v>
      </c>
      <c r="G262" s="128"/>
      <c r="H262" s="149"/>
      <c r="I262" s="128"/>
      <c r="J262" s="128"/>
      <c r="K262" s="180"/>
    </row>
    <row r="263" s="79" customFormat="1" ht="86" customHeight="1" spans="1:11">
      <c r="A263" s="128">
        <v>2</v>
      </c>
      <c r="B263" s="128" t="s">
        <v>507</v>
      </c>
      <c r="C263" s="94" t="s">
        <v>73</v>
      </c>
      <c r="D263" s="94"/>
      <c r="E263" s="128" t="s">
        <v>23</v>
      </c>
      <c r="F263" s="175">
        <v>30</v>
      </c>
      <c r="G263" s="128"/>
      <c r="H263" s="149"/>
      <c r="I263" s="128"/>
      <c r="J263" s="128"/>
      <c r="K263" s="180"/>
    </row>
    <row r="264" s="79" customFormat="1" ht="86" customHeight="1" spans="1:11">
      <c r="A264" s="128">
        <v>3</v>
      </c>
      <c r="B264" s="128" t="s">
        <v>508</v>
      </c>
      <c r="C264" s="94" t="s">
        <v>509</v>
      </c>
      <c r="D264" s="94"/>
      <c r="E264" s="128" t="s">
        <v>23</v>
      </c>
      <c r="F264" s="175">
        <v>2</v>
      </c>
      <c r="G264" s="128"/>
      <c r="H264" s="149"/>
      <c r="I264" s="128"/>
      <c r="J264" s="128"/>
      <c r="K264" s="180"/>
    </row>
    <row r="265" s="79" customFormat="1" ht="86" customHeight="1" spans="1:11">
      <c r="A265" s="128">
        <v>4</v>
      </c>
      <c r="B265" s="128" t="s">
        <v>510</v>
      </c>
      <c r="C265" s="94" t="s">
        <v>340</v>
      </c>
      <c r="D265" s="94"/>
      <c r="E265" s="128" t="s">
        <v>23</v>
      </c>
      <c r="F265" s="175">
        <v>1</v>
      </c>
      <c r="G265" s="128"/>
      <c r="H265" s="149"/>
      <c r="I265" s="128"/>
      <c r="J265" s="128"/>
      <c r="K265" s="180"/>
    </row>
    <row r="266" s="79" customFormat="1" ht="86" customHeight="1" spans="1:11">
      <c r="A266" s="128">
        <v>6</v>
      </c>
      <c r="B266" s="128" t="s">
        <v>511</v>
      </c>
      <c r="C266" s="94" t="s">
        <v>512</v>
      </c>
      <c r="D266" s="94"/>
      <c r="E266" s="128" t="s">
        <v>23</v>
      </c>
      <c r="F266" s="175">
        <v>30</v>
      </c>
      <c r="G266" s="128"/>
      <c r="H266" s="149"/>
      <c r="I266" s="128"/>
      <c r="J266" s="128"/>
      <c r="K266" s="180"/>
    </row>
    <row r="267" s="79" customFormat="1" ht="86" customHeight="1" spans="1:11">
      <c r="A267" s="128">
        <v>7</v>
      </c>
      <c r="B267" s="128" t="s">
        <v>513</v>
      </c>
      <c r="C267" s="94" t="s">
        <v>514</v>
      </c>
      <c r="D267" s="94"/>
      <c r="E267" s="128" t="s">
        <v>146</v>
      </c>
      <c r="F267" s="175">
        <v>20</v>
      </c>
      <c r="G267" s="128"/>
      <c r="H267" s="149"/>
      <c r="I267" s="128"/>
      <c r="J267" s="128"/>
      <c r="K267" s="180"/>
    </row>
    <row r="268" s="79" customFormat="1" ht="14.25" spans="1:11">
      <c r="A268" s="112" t="s">
        <v>515</v>
      </c>
      <c r="B268" s="112"/>
      <c r="C268" s="174"/>
      <c r="D268" s="174"/>
      <c r="E268" s="112"/>
      <c r="F268" s="112"/>
      <c r="G268" s="112"/>
      <c r="H268" s="112"/>
      <c r="I268" s="112"/>
      <c r="J268" s="112"/>
      <c r="K268" s="112"/>
    </row>
    <row r="269" s="79" customFormat="1" ht="14.25" spans="1:11">
      <c r="A269" s="176" t="s">
        <v>516</v>
      </c>
      <c r="B269" s="176" t="s">
        <v>517</v>
      </c>
      <c r="C269" s="176" t="s">
        <v>518</v>
      </c>
      <c r="D269" s="176"/>
      <c r="E269" s="176" t="s">
        <v>519</v>
      </c>
      <c r="F269" s="176" t="s">
        <v>520</v>
      </c>
      <c r="G269" s="176"/>
      <c r="H269" s="176"/>
      <c r="I269" s="176"/>
      <c r="J269" s="176"/>
      <c r="K269" s="181" t="s">
        <v>49</v>
      </c>
    </row>
    <row r="270" s="79" customFormat="1" ht="130" customHeight="1" spans="1:11">
      <c r="A270" s="177">
        <v>1</v>
      </c>
      <c r="B270" s="16" t="s">
        <v>521</v>
      </c>
      <c r="C270" s="178" t="s">
        <v>522</v>
      </c>
      <c r="D270" s="178"/>
      <c r="E270" s="179">
        <v>1</v>
      </c>
      <c r="F270" s="16" t="s">
        <v>140</v>
      </c>
      <c r="G270" s="29"/>
      <c r="H270" s="29"/>
      <c r="I270" s="29"/>
      <c r="J270" s="182"/>
      <c r="K270" s="183" t="str">
        <f>_xlfn.DISPIMG("ID_7CA4421424D2402A933ED511B04D656F",1)</f>
        <v>=DISPIMG("ID_7CA4421424D2402A933ED511B04D656F",1)</v>
      </c>
    </row>
    <row r="271" s="79" customFormat="1" ht="130" customHeight="1" spans="1:11">
      <c r="A271" s="177">
        <v>2</v>
      </c>
      <c r="B271" s="16" t="s">
        <v>523</v>
      </c>
      <c r="C271" s="178" t="s">
        <v>524</v>
      </c>
      <c r="D271" s="178"/>
      <c r="E271" s="179">
        <v>1</v>
      </c>
      <c r="F271" s="16" t="s">
        <v>140</v>
      </c>
      <c r="G271" s="29"/>
      <c r="H271" s="29"/>
      <c r="I271" s="29"/>
      <c r="J271" s="182"/>
      <c r="K271" s="183" t="str">
        <f>_xlfn.DISPIMG("ID_CA9CC1B9FBA94193886FD4391F84E564",1)</f>
        <v>=DISPIMG("ID_CA9CC1B9FBA94193886FD4391F84E564",1)</v>
      </c>
    </row>
    <row r="272" s="79" customFormat="1" ht="130" customHeight="1" spans="1:11">
      <c r="A272" s="177">
        <v>3</v>
      </c>
      <c r="B272" s="16" t="s">
        <v>525</v>
      </c>
      <c r="C272" s="178" t="s">
        <v>526</v>
      </c>
      <c r="D272" s="178"/>
      <c r="E272" s="179">
        <v>1</v>
      </c>
      <c r="F272" s="16" t="s">
        <v>527</v>
      </c>
      <c r="G272" s="29"/>
      <c r="H272" s="29"/>
      <c r="I272" s="29"/>
      <c r="J272" s="182"/>
      <c r="K272" s="183"/>
    </row>
    <row r="273" s="79" customFormat="1" ht="130" customHeight="1" spans="1:11">
      <c r="A273" s="177">
        <v>4</v>
      </c>
      <c r="B273" s="16" t="s">
        <v>528</v>
      </c>
      <c r="C273" s="178" t="s">
        <v>529</v>
      </c>
      <c r="D273" s="178"/>
      <c r="E273" s="179">
        <v>2</v>
      </c>
      <c r="F273" s="16" t="s">
        <v>140</v>
      </c>
      <c r="G273" s="29"/>
      <c r="H273" s="29"/>
      <c r="I273" s="29"/>
      <c r="J273" s="182"/>
      <c r="K273" s="183"/>
    </row>
    <row r="274" s="79" customFormat="1" ht="130" customHeight="1" spans="1:11">
      <c r="A274" s="177">
        <v>5</v>
      </c>
      <c r="B274" s="16" t="s">
        <v>530</v>
      </c>
      <c r="C274" s="178" t="s">
        <v>531</v>
      </c>
      <c r="D274" s="178"/>
      <c r="E274" s="179">
        <v>5</v>
      </c>
      <c r="F274" s="16" t="s">
        <v>23</v>
      </c>
      <c r="G274" s="29"/>
      <c r="H274" s="29"/>
      <c r="I274" s="29"/>
      <c r="J274" s="182"/>
      <c r="K274" s="183"/>
    </row>
    <row r="275" s="79" customFormat="1" ht="130" customHeight="1" spans="1:11">
      <c r="A275" s="177">
        <v>6</v>
      </c>
      <c r="B275" s="16" t="s">
        <v>532</v>
      </c>
      <c r="C275" s="178" t="s">
        <v>533</v>
      </c>
      <c r="D275" s="178"/>
      <c r="E275" s="179">
        <v>100</v>
      </c>
      <c r="F275" s="16" t="s">
        <v>23</v>
      </c>
      <c r="G275" s="29"/>
      <c r="H275" s="29"/>
      <c r="I275" s="29"/>
      <c r="J275" s="182"/>
      <c r="K275" s="183" t="str">
        <f>_xlfn.DISPIMG("ID_488752C721384188AF85D3757B415F9C",1)</f>
        <v>=DISPIMG("ID_488752C721384188AF85D3757B415F9C",1)</v>
      </c>
    </row>
    <row r="276" s="79" customFormat="1" ht="130" customHeight="1" spans="1:11">
      <c r="A276" s="177">
        <v>7</v>
      </c>
      <c r="B276" s="16" t="s">
        <v>534</v>
      </c>
      <c r="C276" s="178" t="s">
        <v>535</v>
      </c>
      <c r="D276" s="178"/>
      <c r="E276" s="179">
        <v>1</v>
      </c>
      <c r="F276" s="16" t="s">
        <v>140</v>
      </c>
      <c r="G276" s="29"/>
      <c r="H276" s="29"/>
      <c r="I276" s="29"/>
      <c r="J276" s="182"/>
      <c r="K276" s="183" t="str">
        <f>_xlfn.DISPIMG("ID_98FEE5212F80460B927337BC70C010E6",1)</f>
        <v>=DISPIMG("ID_98FEE5212F80460B927337BC70C010E6",1)</v>
      </c>
    </row>
    <row r="277" s="79" customFormat="1" ht="130" customHeight="1" spans="1:11">
      <c r="A277" s="177">
        <v>8</v>
      </c>
      <c r="B277" s="16" t="s">
        <v>536</v>
      </c>
      <c r="C277" s="178" t="s">
        <v>537</v>
      </c>
      <c r="D277" s="178"/>
      <c r="E277" s="179">
        <v>1</v>
      </c>
      <c r="F277" s="16" t="s">
        <v>538</v>
      </c>
      <c r="G277" s="29"/>
      <c r="H277" s="29"/>
      <c r="I277" s="29"/>
      <c r="J277" s="182"/>
      <c r="K277" s="183" t="str">
        <f>_xlfn.DISPIMG("ID_97774AC219BE4D9EBD3D89C0F65003B1",1)</f>
        <v>=DISPIMG("ID_97774AC219BE4D9EBD3D89C0F65003B1",1)</v>
      </c>
    </row>
    <row r="278" s="79" customFormat="1" ht="130" customHeight="1" spans="1:11">
      <c r="A278" s="177">
        <v>9</v>
      </c>
      <c r="B278" s="16" t="s">
        <v>539</v>
      </c>
      <c r="C278" s="178" t="s">
        <v>540</v>
      </c>
      <c r="D278" s="178"/>
      <c r="E278" s="179">
        <v>1</v>
      </c>
      <c r="F278" s="16" t="s">
        <v>16</v>
      </c>
      <c r="G278" s="29"/>
      <c r="H278" s="29"/>
      <c r="I278" s="29"/>
      <c r="J278" s="182"/>
      <c r="K278" s="183" t="str">
        <f>_xlfn.DISPIMG("ID_F85A915E69324FABA52C61652F469AD7",1)</f>
        <v>=DISPIMG("ID_F85A915E69324FABA52C61652F469AD7",1)</v>
      </c>
    </row>
    <row r="279" s="79" customFormat="1" ht="130" customHeight="1" spans="1:11">
      <c r="A279" s="177">
        <v>10</v>
      </c>
      <c r="B279" s="16" t="s">
        <v>541</v>
      </c>
      <c r="C279" s="178" t="s">
        <v>542</v>
      </c>
      <c r="D279" s="178"/>
      <c r="E279" s="179">
        <v>1</v>
      </c>
      <c r="F279" s="16" t="s">
        <v>16</v>
      </c>
      <c r="G279" s="29"/>
      <c r="H279" s="29"/>
      <c r="I279" s="29"/>
      <c r="J279" s="182"/>
      <c r="K279" s="183" t="str">
        <f>_xlfn.DISPIMG("ID_87EA0EC2476F414D80A960E941A72B03",1)</f>
        <v>=DISPIMG("ID_87EA0EC2476F414D80A960E941A72B03",1)</v>
      </c>
    </row>
    <row r="280" s="79" customFormat="1" ht="130" customHeight="1" spans="1:11">
      <c r="A280" s="177">
        <v>11</v>
      </c>
      <c r="B280" s="16" t="s">
        <v>543</v>
      </c>
      <c r="C280" s="178" t="s">
        <v>544</v>
      </c>
      <c r="D280" s="178"/>
      <c r="E280" s="179">
        <v>1</v>
      </c>
      <c r="F280" s="16" t="s">
        <v>545</v>
      </c>
      <c r="G280" s="29"/>
      <c r="H280" s="29"/>
      <c r="I280" s="29"/>
      <c r="J280" s="182"/>
      <c r="K280" s="183" t="str">
        <f>_xlfn.DISPIMG("ID_86BC175330F5436093195E29B217E087",1)</f>
        <v>=DISPIMG("ID_86BC175330F5436093195E29B217E087",1)</v>
      </c>
    </row>
    <row r="281" s="79" customFormat="1" ht="130" customHeight="1" spans="1:11">
      <c r="A281" s="177">
        <v>12</v>
      </c>
      <c r="B281" s="16" t="s">
        <v>546</v>
      </c>
      <c r="C281" s="178" t="s">
        <v>547</v>
      </c>
      <c r="D281" s="178"/>
      <c r="E281" s="179">
        <v>2</v>
      </c>
      <c r="F281" s="16" t="s">
        <v>433</v>
      </c>
      <c r="G281" s="29"/>
      <c r="H281" s="29"/>
      <c r="I281" s="29"/>
      <c r="J281" s="182"/>
      <c r="K281" s="183"/>
    </row>
    <row r="282" s="79" customFormat="1" ht="130" customHeight="1" spans="1:11">
      <c r="A282" s="177">
        <v>13</v>
      </c>
      <c r="B282" s="16" t="s">
        <v>548</v>
      </c>
      <c r="C282" s="178" t="s">
        <v>549</v>
      </c>
      <c r="D282" s="178"/>
      <c r="E282" s="179">
        <v>1</v>
      </c>
      <c r="F282" s="16" t="s">
        <v>117</v>
      </c>
      <c r="G282" s="29"/>
      <c r="H282" s="29"/>
      <c r="I282" s="29"/>
      <c r="J282" s="182"/>
      <c r="K282" s="183" t="str">
        <f>_xlfn.DISPIMG("ID_A011BC8CDA67485789C0D7183F208A37",1)</f>
        <v>=DISPIMG("ID_A011BC8CDA67485789C0D7183F208A37",1)</v>
      </c>
    </row>
    <row r="283" s="79" customFormat="1" ht="130" customHeight="1" spans="1:11">
      <c r="A283" s="177">
        <v>14</v>
      </c>
      <c r="B283" s="16" t="s">
        <v>550</v>
      </c>
      <c r="C283" s="178" t="s">
        <v>551</v>
      </c>
      <c r="D283" s="178"/>
      <c r="E283" s="179">
        <v>1</v>
      </c>
      <c r="F283" s="16" t="s">
        <v>140</v>
      </c>
      <c r="G283" s="29"/>
      <c r="H283" s="29"/>
      <c r="I283" s="29"/>
      <c r="J283" s="182"/>
      <c r="K283" s="183" t="str">
        <f>_xlfn.DISPIMG("ID_FE9839ABA00F4CD0A5AC5F4277210880",1)</f>
        <v>=DISPIMG("ID_FE9839ABA00F4CD0A5AC5F4277210880",1)</v>
      </c>
    </row>
    <row r="284" s="79" customFormat="1" ht="130" customHeight="1" spans="1:11">
      <c r="A284" s="177">
        <v>15</v>
      </c>
      <c r="B284" s="16" t="s">
        <v>552</v>
      </c>
      <c r="C284" s="178" t="s">
        <v>553</v>
      </c>
      <c r="D284" s="178"/>
      <c r="E284" s="179">
        <v>1</v>
      </c>
      <c r="F284" s="16" t="s">
        <v>16</v>
      </c>
      <c r="G284" s="29"/>
      <c r="H284" s="29"/>
      <c r="I284" s="29"/>
      <c r="J284" s="182"/>
      <c r="K284" s="183" t="str">
        <f>_xlfn.DISPIMG("ID_629E39CCECD34002A9852A8433CCE8BD",1)</f>
        <v>=DISPIMG("ID_629E39CCECD34002A9852A8433CCE8BD",1)</v>
      </c>
    </row>
    <row r="285" s="79" customFormat="1" ht="130" customHeight="1" spans="1:11">
      <c r="A285" s="177">
        <v>16</v>
      </c>
      <c r="B285" s="16" t="s">
        <v>554</v>
      </c>
      <c r="C285" s="178" t="s">
        <v>555</v>
      </c>
      <c r="D285" s="178"/>
      <c r="E285" s="179">
        <v>1</v>
      </c>
      <c r="F285" s="16" t="s">
        <v>16</v>
      </c>
      <c r="G285" s="29"/>
      <c r="H285" s="29"/>
      <c r="I285" s="29"/>
      <c r="J285" s="182"/>
      <c r="K285" s="183"/>
    </row>
    <row r="286" s="79" customFormat="1" ht="130" customHeight="1" spans="1:11">
      <c r="A286" s="177">
        <v>17</v>
      </c>
      <c r="B286" s="16" t="s">
        <v>556</v>
      </c>
      <c r="C286" s="178" t="s">
        <v>557</v>
      </c>
      <c r="D286" s="178"/>
      <c r="E286" s="179">
        <v>1</v>
      </c>
      <c r="F286" s="16" t="s">
        <v>16</v>
      </c>
      <c r="G286" s="29"/>
      <c r="H286" s="29"/>
      <c r="I286" s="29"/>
      <c r="J286" s="182"/>
      <c r="K286" s="183" t="str">
        <f>_xlfn.DISPIMG("ID_2C8E46C8FF8C470DAF1167BDC3F0F5BB",1)</f>
        <v>=DISPIMG("ID_2C8E46C8FF8C470DAF1167BDC3F0F5BB",1)</v>
      </c>
    </row>
    <row r="287" s="79" customFormat="1" ht="130" customHeight="1" spans="1:11">
      <c r="A287" s="177">
        <v>18</v>
      </c>
      <c r="B287" s="16" t="s">
        <v>558</v>
      </c>
      <c r="C287" s="178" t="s">
        <v>559</v>
      </c>
      <c r="D287" s="178"/>
      <c r="E287" s="179">
        <v>2</v>
      </c>
      <c r="F287" s="16" t="s">
        <v>146</v>
      </c>
      <c r="G287" s="29"/>
      <c r="H287" s="29"/>
      <c r="I287" s="29"/>
      <c r="J287" s="182"/>
      <c r="K287" s="183" t="str">
        <f>_xlfn.DISPIMG("ID_2E1D9B0EAA8C48A39D9E53B192A4C3D1",1)</f>
        <v>=DISPIMG("ID_2E1D9B0EAA8C48A39D9E53B192A4C3D1",1)</v>
      </c>
    </row>
    <row r="288" s="79" customFormat="1" ht="130" customHeight="1" spans="1:11">
      <c r="A288" s="177">
        <v>19</v>
      </c>
      <c r="B288" s="16" t="s">
        <v>560</v>
      </c>
      <c r="C288" s="178" t="s">
        <v>561</v>
      </c>
      <c r="D288" s="178"/>
      <c r="E288" s="179">
        <v>1</v>
      </c>
      <c r="F288" s="16" t="s">
        <v>545</v>
      </c>
      <c r="G288" s="29"/>
      <c r="H288" s="29"/>
      <c r="I288" s="29"/>
      <c r="J288" s="182"/>
      <c r="K288" s="183" t="str">
        <f>_xlfn.DISPIMG("ID_3E18EE65B081496BB56BD2F7FB8C6707",1)</f>
        <v>=DISPIMG("ID_3E18EE65B081496BB56BD2F7FB8C6707",1)</v>
      </c>
    </row>
    <row r="289" s="79" customFormat="1" ht="130" customHeight="1" spans="1:11">
      <c r="A289" s="177">
        <v>20</v>
      </c>
      <c r="B289" s="16" t="s">
        <v>562</v>
      </c>
      <c r="C289" s="178" t="s">
        <v>563</v>
      </c>
      <c r="D289" s="178"/>
      <c r="E289" s="179">
        <v>7</v>
      </c>
      <c r="F289" s="16" t="s">
        <v>161</v>
      </c>
      <c r="G289" s="29"/>
      <c r="H289" s="29"/>
      <c r="I289" s="29"/>
      <c r="J289" s="182"/>
      <c r="K289" s="183"/>
    </row>
    <row r="290" s="79" customFormat="1" ht="130" customHeight="1" spans="1:11">
      <c r="A290" s="177">
        <v>21</v>
      </c>
      <c r="B290" s="16" t="s">
        <v>564</v>
      </c>
      <c r="C290" s="178" t="s">
        <v>565</v>
      </c>
      <c r="D290" s="178"/>
      <c r="E290" s="179">
        <v>7</v>
      </c>
      <c r="F290" s="16" t="s">
        <v>140</v>
      </c>
      <c r="G290" s="29"/>
      <c r="H290" s="29"/>
      <c r="I290" s="29"/>
      <c r="J290" s="182"/>
      <c r="K290" s="183" t="str">
        <f>_xlfn.DISPIMG("ID_77E8DF88565D487BB1FF19155CE66A6B",1)</f>
        <v>=DISPIMG("ID_77E8DF88565D487BB1FF19155CE66A6B",1)</v>
      </c>
    </row>
    <row r="291" s="79" customFormat="1" ht="130" customHeight="1" spans="1:11">
      <c r="A291" s="177">
        <v>22</v>
      </c>
      <c r="B291" s="16" t="s">
        <v>566</v>
      </c>
      <c r="C291" s="178" t="s">
        <v>567</v>
      </c>
      <c r="D291" s="178"/>
      <c r="E291" s="179">
        <v>2</v>
      </c>
      <c r="F291" s="16" t="s">
        <v>153</v>
      </c>
      <c r="G291" s="29"/>
      <c r="H291" s="29"/>
      <c r="I291" s="29"/>
      <c r="J291" s="182"/>
      <c r="K291" s="183"/>
    </row>
    <row r="292" s="79" customFormat="1" ht="130" customHeight="1" spans="1:11">
      <c r="A292" s="177">
        <v>23</v>
      </c>
      <c r="B292" s="16" t="s">
        <v>568</v>
      </c>
      <c r="C292" s="178" t="s">
        <v>569</v>
      </c>
      <c r="D292" s="178"/>
      <c r="E292" s="179">
        <v>50</v>
      </c>
      <c r="F292" s="16" t="s">
        <v>153</v>
      </c>
      <c r="G292" s="29"/>
      <c r="H292" s="29"/>
      <c r="I292" s="29"/>
      <c r="J292" s="182"/>
      <c r="K292" s="183"/>
    </row>
    <row r="293" s="79" customFormat="1" ht="130" customHeight="1" spans="1:11">
      <c r="A293" s="177">
        <v>24</v>
      </c>
      <c r="B293" s="16" t="s">
        <v>570</v>
      </c>
      <c r="C293" s="178" t="s">
        <v>571</v>
      </c>
      <c r="D293" s="178"/>
      <c r="E293" s="179">
        <v>100</v>
      </c>
      <c r="F293" s="16" t="s">
        <v>527</v>
      </c>
      <c r="G293" s="29"/>
      <c r="H293" s="29"/>
      <c r="I293" s="29"/>
      <c r="J293" s="182"/>
      <c r="K293" s="183" t="str">
        <f>_xlfn.DISPIMG("ID_CCDFE2717CCD4CE9B65C85B2585DFA95",1)</f>
        <v>=DISPIMG("ID_CCDFE2717CCD4CE9B65C85B2585DFA95",1)</v>
      </c>
    </row>
    <row r="294" s="79" customFormat="1" ht="130" customHeight="1" spans="1:11">
      <c r="A294" s="177">
        <v>25</v>
      </c>
      <c r="B294" s="16" t="s">
        <v>572</v>
      </c>
      <c r="C294" s="178" t="s">
        <v>573</v>
      </c>
      <c r="D294" s="178"/>
      <c r="E294" s="179">
        <v>3</v>
      </c>
      <c r="F294" s="16" t="s">
        <v>16</v>
      </c>
      <c r="G294" s="29"/>
      <c r="H294" s="29"/>
      <c r="I294" s="29"/>
      <c r="J294" s="182"/>
      <c r="K294" s="183"/>
    </row>
    <row r="295" s="79" customFormat="1" ht="130" customHeight="1" spans="1:11">
      <c r="A295" s="177">
        <v>26</v>
      </c>
      <c r="B295" s="16" t="s">
        <v>574</v>
      </c>
      <c r="C295" s="178" t="s">
        <v>575</v>
      </c>
      <c r="D295" s="178"/>
      <c r="E295" s="179">
        <v>500</v>
      </c>
      <c r="F295" s="16" t="s">
        <v>545</v>
      </c>
      <c r="G295" s="29"/>
      <c r="H295" s="29"/>
      <c r="I295" s="29"/>
      <c r="J295" s="182"/>
      <c r="K295" s="183"/>
    </row>
    <row r="296" s="79" customFormat="1" ht="130" customHeight="1" spans="1:11">
      <c r="A296" s="177">
        <v>27</v>
      </c>
      <c r="B296" s="16" t="s">
        <v>576</v>
      </c>
      <c r="C296" s="178" t="s">
        <v>577</v>
      </c>
      <c r="D296" s="178"/>
      <c r="E296" s="179">
        <v>24</v>
      </c>
      <c r="F296" s="16" t="s">
        <v>158</v>
      </c>
      <c r="G296" s="29"/>
      <c r="H296" s="29"/>
      <c r="I296" s="29"/>
      <c r="J296" s="182"/>
      <c r="K296" s="183"/>
    </row>
    <row r="297" s="79" customFormat="1" ht="130" customHeight="1" spans="1:11">
      <c r="A297" s="177">
        <v>28</v>
      </c>
      <c r="B297" s="16" t="s">
        <v>578</v>
      </c>
      <c r="C297" s="178" t="s">
        <v>579</v>
      </c>
      <c r="D297" s="178"/>
      <c r="E297" s="179">
        <v>1</v>
      </c>
      <c r="F297" s="16" t="s">
        <v>170</v>
      </c>
      <c r="G297" s="29"/>
      <c r="H297" s="29"/>
      <c r="I297" s="29"/>
      <c r="J297" s="182"/>
      <c r="K297" s="183"/>
    </row>
    <row r="298" s="79" customFormat="1" ht="130" customHeight="1" spans="1:11">
      <c r="A298" s="177">
        <v>29</v>
      </c>
      <c r="B298" s="16" t="s">
        <v>580</v>
      </c>
      <c r="C298" s="178" t="s">
        <v>581</v>
      </c>
      <c r="D298" s="178"/>
      <c r="E298" s="179">
        <v>1</v>
      </c>
      <c r="F298" s="16" t="s">
        <v>23</v>
      </c>
      <c r="G298" s="29"/>
      <c r="H298" s="29"/>
      <c r="I298" s="29"/>
      <c r="J298" s="182"/>
      <c r="K298" s="183"/>
    </row>
    <row r="299" s="79" customFormat="1" ht="130" customHeight="1" spans="1:11">
      <c r="A299" s="177">
        <v>30</v>
      </c>
      <c r="B299" s="16" t="s">
        <v>323</v>
      </c>
      <c r="C299" s="178" t="s">
        <v>582</v>
      </c>
      <c r="D299" s="178"/>
      <c r="E299" s="179">
        <v>1</v>
      </c>
      <c r="F299" s="16" t="s">
        <v>140</v>
      </c>
      <c r="G299" s="29"/>
      <c r="H299" s="29"/>
      <c r="I299" s="29"/>
      <c r="J299" s="182"/>
      <c r="K299" s="183"/>
    </row>
    <row r="300" s="79" customFormat="1" ht="130" customHeight="1" spans="1:11">
      <c r="A300" s="177">
        <v>31</v>
      </c>
      <c r="B300" s="16" t="s">
        <v>583</v>
      </c>
      <c r="C300" s="178" t="s">
        <v>584</v>
      </c>
      <c r="D300" s="178"/>
      <c r="E300" s="179">
        <v>10</v>
      </c>
      <c r="F300" s="16" t="s">
        <v>23</v>
      </c>
      <c r="G300" s="29"/>
      <c r="H300" s="29"/>
      <c r="I300" s="29"/>
      <c r="J300" s="182"/>
      <c r="K300" s="183"/>
    </row>
    <row r="301" s="79" customFormat="1" ht="130" customHeight="1" spans="1:11">
      <c r="A301" s="177">
        <v>32</v>
      </c>
      <c r="B301" s="16" t="s">
        <v>585</v>
      </c>
      <c r="C301" s="178" t="s">
        <v>586</v>
      </c>
      <c r="D301" s="178"/>
      <c r="E301" s="179">
        <v>1</v>
      </c>
      <c r="F301" s="16" t="s">
        <v>16</v>
      </c>
      <c r="G301" s="29"/>
      <c r="H301" s="29"/>
      <c r="I301" s="29"/>
      <c r="J301" s="182"/>
      <c r="K301" s="183"/>
    </row>
    <row r="302" s="79" customFormat="1" ht="130" customHeight="1" spans="1:11">
      <c r="A302" s="177">
        <v>33</v>
      </c>
      <c r="B302" s="16" t="s">
        <v>587</v>
      </c>
      <c r="C302" s="178" t="s">
        <v>588</v>
      </c>
      <c r="D302" s="178"/>
      <c r="E302" s="179">
        <v>15</v>
      </c>
      <c r="F302" s="16" t="s">
        <v>16</v>
      </c>
      <c r="G302" s="29"/>
      <c r="H302" s="29"/>
      <c r="I302" s="29"/>
      <c r="J302" s="182"/>
      <c r="K302" s="183"/>
    </row>
    <row r="303" s="79" customFormat="1" ht="130" customHeight="1" spans="1:11">
      <c r="A303" s="177">
        <v>34</v>
      </c>
      <c r="B303" s="16" t="s">
        <v>589</v>
      </c>
      <c r="C303" s="178" t="s">
        <v>590</v>
      </c>
      <c r="D303" s="178"/>
      <c r="E303" s="179">
        <v>20</v>
      </c>
      <c r="F303" s="16" t="s">
        <v>158</v>
      </c>
      <c r="G303" s="29"/>
      <c r="H303" s="29"/>
      <c r="I303" s="29"/>
      <c r="J303" s="182"/>
      <c r="K303" s="183"/>
    </row>
    <row r="304" s="79" customFormat="1" ht="78" customHeight="1" spans="1:11">
      <c r="A304" s="177">
        <v>35</v>
      </c>
      <c r="B304" s="16" t="s">
        <v>591</v>
      </c>
      <c r="C304" s="178" t="s">
        <v>592</v>
      </c>
      <c r="D304" s="178"/>
      <c r="E304" s="179">
        <v>15</v>
      </c>
      <c r="F304" s="16" t="s">
        <v>153</v>
      </c>
      <c r="G304" s="29"/>
      <c r="H304" s="29"/>
      <c r="I304" s="29"/>
      <c r="J304" s="182"/>
      <c r="K304" s="183"/>
    </row>
    <row r="305" s="79" customFormat="1" ht="99" customHeight="1" spans="1:11">
      <c r="A305" s="177">
        <v>36</v>
      </c>
      <c r="B305" s="16" t="s">
        <v>593</v>
      </c>
      <c r="C305" s="178" t="s">
        <v>594</v>
      </c>
      <c r="D305" s="178"/>
      <c r="E305" s="179">
        <v>1</v>
      </c>
      <c r="F305" s="16" t="s">
        <v>16</v>
      </c>
      <c r="G305" s="29"/>
      <c r="H305" s="29"/>
      <c r="I305" s="29"/>
      <c r="J305" s="182"/>
      <c r="K305" s="183"/>
    </row>
  </sheetData>
  <mergeCells count="1698">
    <mergeCell ref="A1:K1"/>
    <mergeCell ref="A2:K2"/>
    <mergeCell ref="A17:K17"/>
    <mergeCell ref="G18:H18"/>
    <mergeCell ref="I18:J18"/>
    <mergeCell ref="A49:K49"/>
    <mergeCell ref="L49:V49"/>
    <mergeCell ref="W49:AG49"/>
    <mergeCell ref="AH49:AR49"/>
    <mergeCell ref="AS49:BC49"/>
    <mergeCell ref="BD49:BN49"/>
    <mergeCell ref="BO49:BY49"/>
    <mergeCell ref="BZ49:CJ49"/>
    <mergeCell ref="CK49:CU49"/>
    <mergeCell ref="CV49:DF49"/>
    <mergeCell ref="DG49:DQ49"/>
    <mergeCell ref="DR49:EB49"/>
    <mergeCell ref="EC49:EM49"/>
    <mergeCell ref="EN49:EX49"/>
    <mergeCell ref="EY49:FI49"/>
    <mergeCell ref="FJ49:FT49"/>
    <mergeCell ref="FU49:GE49"/>
    <mergeCell ref="GF49:GP49"/>
    <mergeCell ref="GQ49:HA49"/>
    <mergeCell ref="HB49:HL49"/>
    <mergeCell ref="HM49:HW49"/>
    <mergeCell ref="HX49:IH49"/>
    <mergeCell ref="II49:IS49"/>
    <mergeCell ref="IT49:JD49"/>
    <mergeCell ref="JE49:JO49"/>
    <mergeCell ref="JP49:JZ49"/>
    <mergeCell ref="KA49:KK49"/>
    <mergeCell ref="KL49:KV49"/>
    <mergeCell ref="KW49:LG49"/>
    <mergeCell ref="LH49:LR49"/>
    <mergeCell ref="LS49:MC49"/>
    <mergeCell ref="MD49:MN49"/>
    <mergeCell ref="MO49:MY49"/>
    <mergeCell ref="MZ49:NJ49"/>
    <mergeCell ref="NK49:NU49"/>
    <mergeCell ref="NV49:OF49"/>
    <mergeCell ref="OG49:OQ49"/>
    <mergeCell ref="OR49:PB49"/>
    <mergeCell ref="PC49:PM49"/>
    <mergeCell ref="PN49:PX49"/>
    <mergeCell ref="PY49:QI49"/>
    <mergeCell ref="QJ49:QT49"/>
    <mergeCell ref="QU49:RE49"/>
    <mergeCell ref="RF49:RP49"/>
    <mergeCell ref="RQ49:SA49"/>
    <mergeCell ref="SB49:SL49"/>
    <mergeCell ref="SM49:SW49"/>
    <mergeCell ref="SX49:TH49"/>
    <mergeCell ref="TI49:TS49"/>
    <mergeCell ref="TT49:UD49"/>
    <mergeCell ref="UE49:UO49"/>
    <mergeCell ref="UP49:UZ49"/>
    <mergeCell ref="VA49:VK49"/>
    <mergeCell ref="VL49:VV49"/>
    <mergeCell ref="VW49:WG49"/>
    <mergeCell ref="WH49:WR49"/>
    <mergeCell ref="WS49:XC49"/>
    <mergeCell ref="XD49:XN49"/>
    <mergeCell ref="XO49:XY49"/>
    <mergeCell ref="XZ49:YJ49"/>
    <mergeCell ref="YK49:YU49"/>
    <mergeCell ref="YV49:ZF49"/>
    <mergeCell ref="ZG49:ZQ49"/>
    <mergeCell ref="ZR49:AAB49"/>
    <mergeCell ref="AAC49:AAM49"/>
    <mergeCell ref="AAN49:AAX49"/>
    <mergeCell ref="AAY49:ABI49"/>
    <mergeCell ref="ABJ49:ABT49"/>
    <mergeCell ref="ABU49:ACE49"/>
    <mergeCell ref="ACF49:ACP49"/>
    <mergeCell ref="ACQ49:ADA49"/>
    <mergeCell ref="ADB49:ADL49"/>
    <mergeCell ref="ADM49:ADW49"/>
    <mergeCell ref="ADX49:AEH49"/>
    <mergeCell ref="AEI49:AES49"/>
    <mergeCell ref="AET49:AFD49"/>
    <mergeCell ref="AFE49:AFO49"/>
    <mergeCell ref="AFP49:AFZ49"/>
    <mergeCell ref="AGA49:AGK49"/>
    <mergeCell ref="AGL49:AGV49"/>
    <mergeCell ref="AGW49:AHG49"/>
    <mergeCell ref="AHH49:AHR49"/>
    <mergeCell ref="AHS49:AIC49"/>
    <mergeCell ref="AID49:AIN49"/>
    <mergeCell ref="AIO49:AIY49"/>
    <mergeCell ref="AIZ49:AJJ49"/>
    <mergeCell ref="AJK49:AJU49"/>
    <mergeCell ref="AJV49:AKF49"/>
    <mergeCell ref="AKG49:AKQ49"/>
    <mergeCell ref="AKR49:ALB49"/>
    <mergeCell ref="ALC49:ALM49"/>
    <mergeCell ref="ALN49:ALX49"/>
    <mergeCell ref="ALY49:AMI49"/>
    <mergeCell ref="AMJ49:AMT49"/>
    <mergeCell ref="AMU49:ANE49"/>
    <mergeCell ref="ANF49:ANP49"/>
    <mergeCell ref="ANQ49:AOA49"/>
    <mergeCell ref="AOB49:AOL49"/>
    <mergeCell ref="AOM49:AOW49"/>
    <mergeCell ref="AOX49:APH49"/>
    <mergeCell ref="API49:APS49"/>
    <mergeCell ref="APT49:AQD49"/>
    <mergeCell ref="AQE49:AQO49"/>
    <mergeCell ref="AQP49:AQZ49"/>
    <mergeCell ref="ARA49:ARK49"/>
    <mergeCell ref="ARL49:ARV49"/>
    <mergeCell ref="ARW49:ASG49"/>
    <mergeCell ref="ASH49:ASR49"/>
    <mergeCell ref="ASS49:ATC49"/>
    <mergeCell ref="ATD49:ATN49"/>
    <mergeCell ref="ATO49:ATY49"/>
    <mergeCell ref="ATZ49:AUJ49"/>
    <mergeCell ref="AUK49:AUU49"/>
    <mergeCell ref="AUV49:AVF49"/>
    <mergeCell ref="AVG49:AVQ49"/>
    <mergeCell ref="AVR49:AWB49"/>
    <mergeCell ref="AWC49:AWM49"/>
    <mergeCell ref="AWN49:AWX49"/>
    <mergeCell ref="AWY49:AXI49"/>
    <mergeCell ref="AXJ49:AXT49"/>
    <mergeCell ref="AXU49:AYE49"/>
    <mergeCell ref="AYF49:AYP49"/>
    <mergeCell ref="AYQ49:AZA49"/>
    <mergeCell ref="AZB49:AZL49"/>
    <mergeCell ref="AZM49:AZW49"/>
    <mergeCell ref="AZX49:BAH49"/>
    <mergeCell ref="BAI49:BAS49"/>
    <mergeCell ref="BAT49:BBD49"/>
    <mergeCell ref="BBE49:BBO49"/>
    <mergeCell ref="BBP49:BBZ49"/>
    <mergeCell ref="BCA49:BCK49"/>
    <mergeCell ref="BCL49:BCV49"/>
    <mergeCell ref="BCW49:BDG49"/>
    <mergeCell ref="BDH49:BDR49"/>
    <mergeCell ref="BDS49:BEC49"/>
    <mergeCell ref="BED49:BEN49"/>
    <mergeCell ref="BEO49:BEY49"/>
    <mergeCell ref="BEZ49:BFJ49"/>
    <mergeCell ref="BFK49:BFU49"/>
    <mergeCell ref="BFV49:BGF49"/>
    <mergeCell ref="BGG49:BGQ49"/>
    <mergeCell ref="BGR49:BHB49"/>
    <mergeCell ref="BHC49:BHM49"/>
    <mergeCell ref="BHN49:BHX49"/>
    <mergeCell ref="BHY49:BII49"/>
    <mergeCell ref="BIJ49:BIT49"/>
    <mergeCell ref="BIU49:BJE49"/>
    <mergeCell ref="BJF49:BJP49"/>
    <mergeCell ref="BJQ49:BKA49"/>
    <mergeCell ref="BKB49:BKL49"/>
    <mergeCell ref="BKM49:BKW49"/>
    <mergeCell ref="BKX49:BLH49"/>
    <mergeCell ref="BLI49:BLS49"/>
    <mergeCell ref="BLT49:BMD49"/>
    <mergeCell ref="BME49:BMO49"/>
    <mergeCell ref="BMP49:BMZ49"/>
    <mergeCell ref="BNA49:BNK49"/>
    <mergeCell ref="BNL49:BNV49"/>
    <mergeCell ref="BNW49:BOG49"/>
    <mergeCell ref="BOH49:BOR49"/>
    <mergeCell ref="BOS49:BPC49"/>
    <mergeCell ref="BPD49:BPN49"/>
    <mergeCell ref="BPO49:BPY49"/>
    <mergeCell ref="BPZ49:BQJ49"/>
    <mergeCell ref="BQK49:BQU49"/>
    <mergeCell ref="BQV49:BRF49"/>
    <mergeCell ref="BRG49:BRQ49"/>
    <mergeCell ref="BRR49:BSB49"/>
    <mergeCell ref="BSC49:BSM49"/>
    <mergeCell ref="BSN49:BSX49"/>
    <mergeCell ref="BSY49:BTI49"/>
    <mergeCell ref="BTJ49:BTT49"/>
    <mergeCell ref="BTU49:BUE49"/>
    <mergeCell ref="BUF49:BUP49"/>
    <mergeCell ref="BUQ49:BVA49"/>
    <mergeCell ref="BVB49:BVL49"/>
    <mergeCell ref="BVM49:BVW49"/>
    <mergeCell ref="BVX49:BWH49"/>
    <mergeCell ref="BWI49:BWS49"/>
    <mergeCell ref="BWT49:BXD49"/>
    <mergeCell ref="BXE49:BXO49"/>
    <mergeCell ref="BXP49:BXZ49"/>
    <mergeCell ref="BYA49:BYK49"/>
    <mergeCell ref="BYL49:BYV49"/>
    <mergeCell ref="BYW49:BZG49"/>
    <mergeCell ref="BZH49:BZR49"/>
    <mergeCell ref="BZS49:CAC49"/>
    <mergeCell ref="CAD49:CAN49"/>
    <mergeCell ref="CAO49:CAY49"/>
    <mergeCell ref="CAZ49:CBJ49"/>
    <mergeCell ref="CBK49:CBU49"/>
    <mergeCell ref="CBV49:CCF49"/>
    <mergeCell ref="CCG49:CCQ49"/>
    <mergeCell ref="CCR49:CDB49"/>
    <mergeCell ref="CDC49:CDM49"/>
    <mergeCell ref="CDN49:CDX49"/>
    <mergeCell ref="CDY49:CEI49"/>
    <mergeCell ref="CEJ49:CET49"/>
    <mergeCell ref="CEU49:CFE49"/>
    <mergeCell ref="CFF49:CFP49"/>
    <mergeCell ref="CFQ49:CGA49"/>
    <mergeCell ref="CGB49:CGL49"/>
    <mergeCell ref="CGM49:CGW49"/>
    <mergeCell ref="CGX49:CHH49"/>
    <mergeCell ref="CHI49:CHS49"/>
    <mergeCell ref="CHT49:CID49"/>
    <mergeCell ref="CIE49:CIO49"/>
    <mergeCell ref="CIP49:CIZ49"/>
    <mergeCell ref="CJA49:CJK49"/>
    <mergeCell ref="CJL49:CJV49"/>
    <mergeCell ref="CJW49:CKG49"/>
    <mergeCell ref="CKH49:CKR49"/>
    <mergeCell ref="CKS49:CLC49"/>
    <mergeCell ref="CLD49:CLN49"/>
    <mergeCell ref="CLO49:CLY49"/>
    <mergeCell ref="CLZ49:CMJ49"/>
    <mergeCell ref="CMK49:CMU49"/>
    <mergeCell ref="CMV49:CNF49"/>
    <mergeCell ref="CNG49:CNQ49"/>
    <mergeCell ref="CNR49:COB49"/>
    <mergeCell ref="COC49:COM49"/>
    <mergeCell ref="CON49:COX49"/>
    <mergeCell ref="COY49:CPI49"/>
    <mergeCell ref="CPJ49:CPT49"/>
    <mergeCell ref="CPU49:CQE49"/>
    <mergeCell ref="CQF49:CQP49"/>
    <mergeCell ref="CQQ49:CRA49"/>
    <mergeCell ref="CRB49:CRL49"/>
    <mergeCell ref="CRM49:CRW49"/>
    <mergeCell ref="CRX49:CSH49"/>
    <mergeCell ref="CSI49:CSS49"/>
    <mergeCell ref="CST49:CTD49"/>
    <mergeCell ref="CTE49:CTO49"/>
    <mergeCell ref="CTP49:CTZ49"/>
    <mergeCell ref="CUA49:CUK49"/>
    <mergeCell ref="CUL49:CUV49"/>
    <mergeCell ref="CUW49:CVG49"/>
    <mergeCell ref="CVH49:CVR49"/>
    <mergeCell ref="CVS49:CWC49"/>
    <mergeCell ref="CWD49:CWN49"/>
    <mergeCell ref="CWO49:CWY49"/>
    <mergeCell ref="CWZ49:CXJ49"/>
    <mergeCell ref="CXK49:CXU49"/>
    <mergeCell ref="CXV49:CYF49"/>
    <mergeCell ref="CYG49:CYQ49"/>
    <mergeCell ref="CYR49:CZB49"/>
    <mergeCell ref="CZC49:CZM49"/>
    <mergeCell ref="CZN49:CZX49"/>
    <mergeCell ref="CZY49:DAI49"/>
    <mergeCell ref="DAJ49:DAT49"/>
    <mergeCell ref="DAU49:DBE49"/>
    <mergeCell ref="DBF49:DBP49"/>
    <mergeCell ref="DBQ49:DCA49"/>
    <mergeCell ref="DCB49:DCL49"/>
    <mergeCell ref="DCM49:DCW49"/>
    <mergeCell ref="DCX49:DDH49"/>
    <mergeCell ref="DDI49:DDS49"/>
    <mergeCell ref="DDT49:DED49"/>
    <mergeCell ref="DEE49:DEO49"/>
    <mergeCell ref="DEP49:DEZ49"/>
    <mergeCell ref="DFA49:DFK49"/>
    <mergeCell ref="DFL49:DFV49"/>
    <mergeCell ref="DFW49:DGG49"/>
    <mergeCell ref="DGH49:DGR49"/>
    <mergeCell ref="DGS49:DHC49"/>
    <mergeCell ref="DHD49:DHN49"/>
    <mergeCell ref="DHO49:DHY49"/>
    <mergeCell ref="DHZ49:DIJ49"/>
    <mergeCell ref="DIK49:DIU49"/>
    <mergeCell ref="DIV49:DJF49"/>
    <mergeCell ref="DJG49:DJQ49"/>
    <mergeCell ref="DJR49:DKB49"/>
    <mergeCell ref="DKC49:DKM49"/>
    <mergeCell ref="DKN49:DKX49"/>
    <mergeCell ref="DKY49:DLI49"/>
    <mergeCell ref="DLJ49:DLT49"/>
    <mergeCell ref="DLU49:DME49"/>
    <mergeCell ref="DMF49:DMP49"/>
    <mergeCell ref="DMQ49:DNA49"/>
    <mergeCell ref="DNB49:DNL49"/>
    <mergeCell ref="DNM49:DNW49"/>
    <mergeCell ref="DNX49:DOH49"/>
    <mergeCell ref="DOI49:DOS49"/>
    <mergeCell ref="DOT49:DPD49"/>
    <mergeCell ref="DPE49:DPO49"/>
    <mergeCell ref="DPP49:DPZ49"/>
    <mergeCell ref="DQA49:DQK49"/>
    <mergeCell ref="DQL49:DQV49"/>
    <mergeCell ref="DQW49:DRG49"/>
    <mergeCell ref="DRH49:DRR49"/>
    <mergeCell ref="DRS49:DSC49"/>
    <mergeCell ref="DSD49:DSN49"/>
    <mergeCell ref="DSO49:DSY49"/>
    <mergeCell ref="DSZ49:DTJ49"/>
    <mergeCell ref="DTK49:DTU49"/>
    <mergeCell ref="DTV49:DUF49"/>
    <mergeCell ref="DUG49:DUQ49"/>
    <mergeCell ref="DUR49:DVB49"/>
    <mergeCell ref="DVC49:DVM49"/>
    <mergeCell ref="DVN49:DVX49"/>
    <mergeCell ref="DVY49:DWI49"/>
    <mergeCell ref="DWJ49:DWT49"/>
    <mergeCell ref="DWU49:DXE49"/>
    <mergeCell ref="DXF49:DXP49"/>
    <mergeCell ref="DXQ49:DYA49"/>
    <mergeCell ref="DYB49:DYL49"/>
    <mergeCell ref="DYM49:DYW49"/>
    <mergeCell ref="DYX49:DZH49"/>
    <mergeCell ref="DZI49:DZS49"/>
    <mergeCell ref="DZT49:EAD49"/>
    <mergeCell ref="EAE49:EAO49"/>
    <mergeCell ref="EAP49:EAZ49"/>
    <mergeCell ref="EBA49:EBK49"/>
    <mergeCell ref="EBL49:EBV49"/>
    <mergeCell ref="EBW49:ECG49"/>
    <mergeCell ref="ECH49:ECR49"/>
    <mergeCell ref="ECS49:EDC49"/>
    <mergeCell ref="EDD49:EDN49"/>
    <mergeCell ref="EDO49:EDY49"/>
    <mergeCell ref="EDZ49:EEJ49"/>
    <mergeCell ref="EEK49:EEU49"/>
    <mergeCell ref="EEV49:EFF49"/>
    <mergeCell ref="EFG49:EFQ49"/>
    <mergeCell ref="EFR49:EGB49"/>
    <mergeCell ref="EGC49:EGM49"/>
    <mergeCell ref="EGN49:EGX49"/>
    <mergeCell ref="EGY49:EHI49"/>
    <mergeCell ref="EHJ49:EHT49"/>
    <mergeCell ref="EHU49:EIE49"/>
    <mergeCell ref="EIF49:EIP49"/>
    <mergeCell ref="EIQ49:EJA49"/>
    <mergeCell ref="EJB49:EJL49"/>
    <mergeCell ref="EJM49:EJW49"/>
    <mergeCell ref="EJX49:EKH49"/>
    <mergeCell ref="EKI49:EKS49"/>
    <mergeCell ref="EKT49:ELD49"/>
    <mergeCell ref="ELE49:ELO49"/>
    <mergeCell ref="ELP49:ELZ49"/>
    <mergeCell ref="EMA49:EMK49"/>
    <mergeCell ref="EML49:EMV49"/>
    <mergeCell ref="EMW49:ENG49"/>
    <mergeCell ref="ENH49:ENR49"/>
    <mergeCell ref="ENS49:EOC49"/>
    <mergeCell ref="EOD49:EON49"/>
    <mergeCell ref="EOO49:EOY49"/>
    <mergeCell ref="EOZ49:EPJ49"/>
    <mergeCell ref="EPK49:EPU49"/>
    <mergeCell ref="EPV49:EQF49"/>
    <mergeCell ref="EQG49:EQQ49"/>
    <mergeCell ref="EQR49:ERB49"/>
    <mergeCell ref="ERC49:ERM49"/>
    <mergeCell ref="ERN49:ERX49"/>
    <mergeCell ref="ERY49:ESI49"/>
    <mergeCell ref="ESJ49:EST49"/>
    <mergeCell ref="ESU49:ETE49"/>
    <mergeCell ref="ETF49:ETP49"/>
    <mergeCell ref="ETQ49:EUA49"/>
    <mergeCell ref="EUB49:EUL49"/>
    <mergeCell ref="EUM49:EUW49"/>
    <mergeCell ref="EUX49:EVH49"/>
    <mergeCell ref="EVI49:EVS49"/>
    <mergeCell ref="EVT49:EWD49"/>
    <mergeCell ref="EWE49:EWO49"/>
    <mergeCell ref="EWP49:EWZ49"/>
    <mergeCell ref="EXA49:EXK49"/>
    <mergeCell ref="EXL49:EXV49"/>
    <mergeCell ref="EXW49:EYG49"/>
    <mergeCell ref="EYH49:EYR49"/>
    <mergeCell ref="EYS49:EZC49"/>
    <mergeCell ref="EZD49:EZN49"/>
    <mergeCell ref="EZO49:EZY49"/>
    <mergeCell ref="EZZ49:FAJ49"/>
    <mergeCell ref="FAK49:FAU49"/>
    <mergeCell ref="FAV49:FBF49"/>
    <mergeCell ref="FBG49:FBQ49"/>
    <mergeCell ref="FBR49:FCB49"/>
    <mergeCell ref="FCC49:FCM49"/>
    <mergeCell ref="FCN49:FCX49"/>
    <mergeCell ref="FCY49:FDI49"/>
    <mergeCell ref="FDJ49:FDT49"/>
    <mergeCell ref="FDU49:FEE49"/>
    <mergeCell ref="FEF49:FEP49"/>
    <mergeCell ref="FEQ49:FFA49"/>
    <mergeCell ref="FFB49:FFL49"/>
    <mergeCell ref="FFM49:FFW49"/>
    <mergeCell ref="FFX49:FGH49"/>
    <mergeCell ref="FGI49:FGS49"/>
    <mergeCell ref="FGT49:FHD49"/>
    <mergeCell ref="FHE49:FHO49"/>
    <mergeCell ref="FHP49:FHZ49"/>
    <mergeCell ref="FIA49:FIK49"/>
    <mergeCell ref="FIL49:FIV49"/>
    <mergeCell ref="FIW49:FJG49"/>
    <mergeCell ref="FJH49:FJR49"/>
    <mergeCell ref="FJS49:FKC49"/>
    <mergeCell ref="FKD49:FKN49"/>
    <mergeCell ref="FKO49:FKY49"/>
    <mergeCell ref="FKZ49:FLJ49"/>
    <mergeCell ref="FLK49:FLU49"/>
    <mergeCell ref="FLV49:FMF49"/>
    <mergeCell ref="FMG49:FMQ49"/>
    <mergeCell ref="FMR49:FNB49"/>
    <mergeCell ref="FNC49:FNM49"/>
    <mergeCell ref="FNN49:FNX49"/>
    <mergeCell ref="FNY49:FOI49"/>
    <mergeCell ref="FOJ49:FOT49"/>
    <mergeCell ref="FOU49:FPE49"/>
    <mergeCell ref="FPF49:FPP49"/>
    <mergeCell ref="FPQ49:FQA49"/>
    <mergeCell ref="FQB49:FQL49"/>
    <mergeCell ref="FQM49:FQW49"/>
    <mergeCell ref="FQX49:FRH49"/>
    <mergeCell ref="FRI49:FRS49"/>
    <mergeCell ref="FRT49:FSD49"/>
    <mergeCell ref="FSE49:FSO49"/>
    <mergeCell ref="FSP49:FSZ49"/>
    <mergeCell ref="FTA49:FTK49"/>
    <mergeCell ref="FTL49:FTV49"/>
    <mergeCell ref="FTW49:FUG49"/>
    <mergeCell ref="FUH49:FUR49"/>
    <mergeCell ref="FUS49:FVC49"/>
    <mergeCell ref="FVD49:FVN49"/>
    <mergeCell ref="FVO49:FVY49"/>
    <mergeCell ref="FVZ49:FWJ49"/>
    <mergeCell ref="FWK49:FWU49"/>
    <mergeCell ref="FWV49:FXF49"/>
    <mergeCell ref="FXG49:FXQ49"/>
    <mergeCell ref="FXR49:FYB49"/>
    <mergeCell ref="FYC49:FYM49"/>
    <mergeCell ref="FYN49:FYX49"/>
    <mergeCell ref="FYY49:FZI49"/>
    <mergeCell ref="FZJ49:FZT49"/>
    <mergeCell ref="FZU49:GAE49"/>
    <mergeCell ref="GAF49:GAP49"/>
    <mergeCell ref="GAQ49:GBA49"/>
    <mergeCell ref="GBB49:GBL49"/>
    <mergeCell ref="GBM49:GBW49"/>
    <mergeCell ref="GBX49:GCH49"/>
    <mergeCell ref="GCI49:GCS49"/>
    <mergeCell ref="GCT49:GDD49"/>
    <mergeCell ref="GDE49:GDO49"/>
    <mergeCell ref="GDP49:GDZ49"/>
    <mergeCell ref="GEA49:GEK49"/>
    <mergeCell ref="GEL49:GEV49"/>
    <mergeCell ref="GEW49:GFG49"/>
    <mergeCell ref="GFH49:GFR49"/>
    <mergeCell ref="GFS49:GGC49"/>
    <mergeCell ref="GGD49:GGN49"/>
    <mergeCell ref="GGO49:GGY49"/>
    <mergeCell ref="GGZ49:GHJ49"/>
    <mergeCell ref="GHK49:GHU49"/>
    <mergeCell ref="GHV49:GIF49"/>
    <mergeCell ref="GIG49:GIQ49"/>
    <mergeCell ref="GIR49:GJB49"/>
    <mergeCell ref="GJC49:GJM49"/>
    <mergeCell ref="GJN49:GJX49"/>
    <mergeCell ref="GJY49:GKI49"/>
    <mergeCell ref="GKJ49:GKT49"/>
    <mergeCell ref="GKU49:GLE49"/>
    <mergeCell ref="GLF49:GLP49"/>
    <mergeCell ref="GLQ49:GMA49"/>
    <mergeCell ref="GMB49:GML49"/>
    <mergeCell ref="GMM49:GMW49"/>
    <mergeCell ref="GMX49:GNH49"/>
    <mergeCell ref="GNI49:GNS49"/>
    <mergeCell ref="GNT49:GOD49"/>
    <mergeCell ref="GOE49:GOO49"/>
    <mergeCell ref="GOP49:GOZ49"/>
    <mergeCell ref="GPA49:GPK49"/>
    <mergeCell ref="GPL49:GPV49"/>
    <mergeCell ref="GPW49:GQG49"/>
    <mergeCell ref="GQH49:GQR49"/>
    <mergeCell ref="GQS49:GRC49"/>
    <mergeCell ref="GRD49:GRN49"/>
    <mergeCell ref="GRO49:GRY49"/>
    <mergeCell ref="GRZ49:GSJ49"/>
    <mergeCell ref="GSK49:GSU49"/>
    <mergeCell ref="GSV49:GTF49"/>
    <mergeCell ref="GTG49:GTQ49"/>
    <mergeCell ref="GTR49:GUB49"/>
    <mergeCell ref="GUC49:GUM49"/>
    <mergeCell ref="GUN49:GUX49"/>
    <mergeCell ref="GUY49:GVI49"/>
    <mergeCell ref="GVJ49:GVT49"/>
    <mergeCell ref="GVU49:GWE49"/>
    <mergeCell ref="GWF49:GWP49"/>
    <mergeCell ref="GWQ49:GXA49"/>
    <mergeCell ref="GXB49:GXL49"/>
    <mergeCell ref="GXM49:GXW49"/>
    <mergeCell ref="GXX49:GYH49"/>
    <mergeCell ref="GYI49:GYS49"/>
    <mergeCell ref="GYT49:GZD49"/>
    <mergeCell ref="GZE49:GZO49"/>
    <mergeCell ref="GZP49:GZZ49"/>
    <mergeCell ref="HAA49:HAK49"/>
    <mergeCell ref="HAL49:HAV49"/>
    <mergeCell ref="HAW49:HBG49"/>
    <mergeCell ref="HBH49:HBR49"/>
    <mergeCell ref="HBS49:HCC49"/>
    <mergeCell ref="HCD49:HCN49"/>
    <mergeCell ref="HCO49:HCY49"/>
    <mergeCell ref="HCZ49:HDJ49"/>
    <mergeCell ref="HDK49:HDU49"/>
    <mergeCell ref="HDV49:HEF49"/>
    <mergeCell ref="HEG49:HEQ49"/>
    <mergeCell ref="HER49:HFB49"/>
    <mergeCell ref="HFC49:HFM49"/>
    <mergeCell ref="HFN49:HFX49"/>
    <mergeCell ref="HFY49:HGI49"/>
    <mergeCell ref="HGJ49:HGT49"/>
    <mergeCell ref="HGU49:HHE49"/>
    <mergeCell ref="HHF49:HHP49"/>
    <mergeCell ref="HHQ49:HIA49"/>
    <mergeCell ref="HIB49:HIL49"/>
    <mergeCell ref="HIM49:HIW49"/>
    <mergeCell ref="HIX49:HJH49"/>
    <mergeCell ref="HJI49:HJS49"/>
    <mergeCell ref="HJT49:HKD49"/>
    <mergeCell ref="HKE49:HKO49"/>
    <mergeCell ref="HKP49:HKZ49"/>
    <mergeCell ref="HLA49:HLK49"/>
    <mergeCell ref="HLL49:HLV49"/>
    <mergeCell ref="HLW49:HMG49"/>
    <mergeCell ref="HMH49:HMR49"/>
    <mergeCell ref="HMS49:HNC49"/>
    <mergeCell ref="HND49:HNN49"/>
    <mergeCell ref="HNO49:HNY49"/>
    <mergeCell ref="HNZ49:HOJ49"/>
    <mergeCell ref="HOK49:HOU49"/>
    <mergeCell ref="HOV49:HPF49"/>
    <mergeCell ref="HPG49:HPQ49"/>
    <mergeCell ref="HPR49:HQB49"/>
    <mergeCell ref="HQC49:HQM49"/>
    <mergeCell ref="HQN49:HQX49"/>
    <mergeCell ref="HQY49:HRI49"/>
    <mergeCell ref="HRJ49:HRT49"/>
    <mergeCell ref="HRU49:HSE49"/>
    <mergeCell ref="HSF49:HSP49"/>
    <mergeCell ref="HSQ49:HTA49"/>
    <mergeCell ref="HTB49:HTL49"/>
    <mergeCell ref="HTM49:HTW49"/>
    <mergeCell ref="HTX49:HUH49"/>
    <mergeCell ref="HUI49:HUS49"/>
    <mergeCell ref="HUT49:HVD49"/>
    <mergeCell ref="HVE49:HVO49"/>
    <mergeCell ref="HVP49:HVZ49"/>
    <mergeCell ref="HWA49:HWK49"/>
    <mergeCell ref="HWL49:HWV49"/>
    <mergeCell ref="HWW49:HXG49"/>
    <mergeCell ref="HXH49:HXR49"/>
    <mergeCell ref="HXS49:HYC49"/>
    <mergeCell ref="HYD49:HYN49"/>
    <mergeCell ref="HYO49:HYY49"/>
    <mergeCell ref="HYZ49:HZJ49"/>
    <mergeCell ref="HZK49:HZU49"/>
    <mergeCell ref="HZV49:IAF49"/>
    <mergeCell ref="IAG49:IAQ49"/>
    <mergeCell ref="IAR49:IBB49"/>
    <mergeCell ref="IBC49:IBM49"/>
    <mergeCell ref="IBN49:IBX49"/>
    <mergeCell ref="IBY49:ICI49"/>
    <mergeCell ref="ICJ49:ICT49"/>
    <mergeCell ref="ICU49:IDE49"/>
    <mergeCell ref="IDF49:IDP49"/>
    <mergeCell ref="IDQ49:IEA49"/>
    <mergeCell ref="IEB49:IEL49"/>
    <mergeCell ref="IEM49:IEW49"/>
    <mergeCell ref="IEX49:IFH49"/>
    <mergeCell ref="IFI49:IFS49"/>
    <mergeCell ref="IFT49:IGD49"/>
    <mergeCell ref="IGE49:IGO49"/>
    <mergeCell ref="IGP49:IGZ49"/>
    <mergeCell ref="IHA49:IHK49"/>
    <mergeCell ref="IHL49:IHV49"/>
    <mergeCell ref="IHW49:IIG49"/>
    <mergeCell ref="IIH49:IIR49"/>
    <mergeCell ref="IIS49:IJC49"/>
    <mergeCell ref="IJD49:IJN49"/>
    <mergeCell ref="IJO49:IJY49"/>
    <mergeCell ref="IJZ49:IKJ49"/>
    <mergeCell ref="IKK49:IKU49"/>
    <mergeCell ref="IKV49:ILF49"/>
    <mergeCell ref="ILG49:ILQ49"/>
    <mergeCell ref="ILR49:IMB49"/>
    <mergeCell ref="IMC49:IMM49"/>
    <mergeCell ref="IMN49:IMX49"/>
    <mergeCell ref="IMY49:INI49"/>
    <mergeCell ref="INJ49:INT49"/>
    <mergeCell ref="INU49:IOE49"/>
    <mergeCell ref="IOF49:IOP49"/>
    <mergeCell ref="IOQ49:IPA49"/>
    <mergeCell ref="IPB49:IPL49"/>
    <mergeCell ref="IPM49:IPW49"/>
    <mergeCell ref="IPX49:IQH49"/>
    <mergeCell ref="IQI49:IQS49"/>
    <mergeCell ref="IQT49:IRD49"/>
    <mergeCell ref="IRE49:IRO49"/>
    <mergeCell ref="IRP49:IRZ49"/>
    <mergeCell ref="ISA49:ISK49"/>
    <mergeCell ref="ISL49:ISV49"/>
    <mergeCell ref="ISW49:ITG49"/>
    <mergeCell ref="ITH49:ITR49"/>
    <mergeCell ref="ITS49:IUC49"/>
    <mergeCell ref="IUD49:IUN49"/>
    <mergeCell ref="IUO49:IUY49"/>
    <mergeCell ref="IUZ49:IVJ49"/>
    <mergeCell ref="IVK49:IVU49"/>
    <mergeCell ref="IVV49:IWF49"/>
    <mergeCell ref="IWG49:IWQ49"/>
    <mergeCell ref="IWR49:IXB49"/>
    <mergeCell ref="IXC49:IXM49"/>
    <mergeCell ref="IXN49:IXX49"/>
    <mergeCell ref="IXY49:IYI49"/>
    <mergeCell ref="IYJ49:IYT49"/>
    <mergeCell ref="IYU49:IZE49"/>
    <mergeCell ref="IZF49:IZP49"/>
    <mergeCell ref="IZQ49:JAA49"/>
    <mergeCell ref="JAB49:JAL49"/>
    <mergeCell ref="JAM49:JAW49"/>
    <mergeCell ref="JAX49:JBH49"/>
    <mergeCell ref="JBI49:JBS49"/>
    <mergeCell ref="JBT49:JCD49"/>
    <mergeCell ref="JCE49:JCO49"/>
    <mergeCell ref="JCP49:JCZ49"/>
    <mergeCell ref="JDA49:JDK49"/>
    <mergeCell ref="JDL49:JDV49"/>
    <mergeCell ref="JDW49:JEG49"/>
    <mergeCell ref="JEH49:JER49"/>
    <mergeCell ref="JES49:JFC49"/>
    <mergeCell ref="JFD49:JFN49"/>
    <mergeCell ref="JFO49:JFY49"/>
    <mergeCell ref="JFZ49:JGJ49"/>
    <mergeCell ref="JGK49:JGU49"/>
    <mergeCell ref="JGV49:JHF49"/>
    <mergeCell ref="JHG49:JHQ49"/>
    <mergeCell ref="JHR49:JIB49"/>
    <mergeCell ref="JIC49:JIM49"/>
    <mergeCell ref="JIN49:JIX49"/>
    <mergeCell ref="JIY49:JJI49"/>
    <mergeCell ref="JJJ49:JJT49"/>
    <mergeCell ref="JJU49:JKE49"/>
    <mergeCell ref="JKF49:JKP49"/>
    <mergeCell ref="JKQ49:JLA49"/>
    <mergeCell ref="JLB49:JLL49"/>
    <mergeCell ref="JLM49:JLW49"/>
    <mergeCell ref="JLX49:JMH49"/>
    <mergeCell ref="JMI49:JMS49"/>
    <mergeCell ref="JMT49:JND49"/>
    <mergeCell ref="JNE49:JNO49"/>
    <mergeCell ref="JNP49:JNZ49"/>
    <mergeCell ref="JOA49:JOK49"/>
    <mergeCell ref="JOL49:JOV49"/>
    <mergeCell ref="JOW49:JPG49"/>
    <mergeCell ref="JPH49:JPR49"/>
    <mergeCell ref="JPS49:JQC49"/>
    <mergeCell ref="JQD49:JQN49"/>
    <mergeCell ref="JQO49:JQY49"/>
    <mergeCell ref="JQZ49:JRJ49"/>
    <mergeCell ref="JRK49:JRU49"/>
    <mergeCell ref="JRV49:JSF49"/>
    <mergeCell ref="JSG49:JSQ49"/>
    <mergeCell ref="JSR49:JTB49"/>
    <mergeCell ref="JTC49:JTM49"/>
    <mergeCell ref="JTN49:JTX49"/>
    <mergeCell ref="JTY49:JUI49"/>
    <mergeCell ref="JUJ49:JUT49"/>
    <mergeCell ref="JUU49:JVE49"/>
    <mergeCell ref="JVF49:JVP49"/>
    <mergeCell ref="JVQ49:JWA49"/>
    <mergeCell ref="JWB49:JWL49"/>
    <mergeCell ref="JWM49:JWW49"/>
    <mergeCell ref="JWX49:JXH49"/>
    <mergeCell ref="JXI49:JXS49"/>
    <mergeCell ref="JXT49:JYD49"/>
    <mergeCell ref="JYE49:JYO49"/>
    <mergeCell ref="JYP49:JYZ49"/>
    <mergeCell ref="JZA49:JZK49"/>
    <mergeCell ref="JZL49:JZV49"/>
    <mergeCell ref="JZW49:KAG49"/>
    <mergeCell ref="KAH49:KAR49"/>
    <mergeCell ref="KAS49:KBC49"/>
    <mergeCell ref="KBD49:KBN49"/>
    <mergeCell ref="KBO49:KBY49"/>
    <mergeCell ref="KBZ49:KCJ49"/>
    <mergeCell ref="KCK49:KCU49"/>
    <mergeCell ref="KCV49:KDF49"/>
    <mergeCell ref="KDG49:KDQ49"/>
    <mergeCell ref="KDR49:KEB49"/>
    <mergeCell ref="KEC49:KEM49"/>
    <mergeCell ref="KEN49:KEX49"/>
    <mergeCell ref="KEY49:KFI49"/>
    <mergeCell ref="KFJ49:KFT49"/>
    <mergeCell ref="KFU49:KGE49"/>
    <mergeCell ref="KGF49:KGP49"/>
    <mergeCell ref="KGQ49:KHA49"/>
    <mergeCell ref="KHB49:KHL49"/>
    <mergeCell ref="KHM49:KHW49"/>
    <mergeCell ref="KHX49:KIH49"/>
    <mergeCell ref="KII49:KIS49"/>
    <mergeCell ref="KIT49:KJD49"/>
    <mergeCell ref="KJE49:KJO49"/>
    <mergeCell ref="KJP49:KJZ49"/>
    <mergeCell ref="KKA49:KKK49"/>
    <mergeCell ref="KKL49:KKV49"/>
    <mergeCell ref="KKW49:KLG49"/>
    <mergeCell ref="KLH49:KLR49"/>
    <mergeCell ref="KLS49:KMC49"/>
    <mergeCell ref="KMD49:KMN49"/>
    <mergeCell ref="KMO49:KMY49"/>
    <mergeCell ref="KMZ49:KNJ49"/>
    <mergeCell ref="KNK49:KNU49"/>
    <mergeCell ref="KNV49:KOF49"/>
    <mergeCell ref="KOG49:KOQ49"/>
    <mergeCell ref="KOR49:KPB49"/>
    <mergeCell ref="KPC49:KPM49"/>
    <mergeCell ref="KPN49:KPX49"/>
    <mergeCell ref="KPY49:KQI49"/>
    <mergeCell ref="KQJ49:KQT49"/>
    <mergeCell ref="KQU49:KRE49"/>
    <mergeCell ref="KRF49:KRP49"/>
    <mergeCell ref="KRQ49:KSA49"/>
    <mergeCell ref="KSB49:KSL49"/>
    <mergeCell ref="KSM49:KSW49"/>
    <mergeCell ref="KSX49:KTH49"/>
    <mergeCell ref="KTI49:KTS49"/>
    <mergeCell ref="KTT49:KUD49"/>
    <mergeCell ref="KUE49:KUO49"/>
    <mergeCell ref="KUP49:KUZ49"/>
    <mergeCell ref="KVA49:KVK49"/>
    <mergeCell ref="KVL49:KVV49"/>
    <mergeCell ref="KVW49:KWG49"/>
    <mergeCell ref="KWH49:KWR49"/>
    <mergeCell ref="KWS49:KXC49"/>
    <mergeCell ref="KXD49:KXN49"/>
    <mergeCell ref="KXO49:KXY49"/>
    <mergeCell ref="KXZ49:KYJ49"/>
    <mergeCell ref="KYK49:KYU49"/>
    <mergeCell ref="KYV49:KZF49"/>
    <mergeCell ref="KZG49:KZQ49"/>
    <mergeCell ref="KZR49:LAB49"/>
    <mergeCell ref="LAC49:LAM49"/>
    <mergeCell ref="LAN49:LAX49"/>
    <mergeCell ref="LAY49:LBI49"/>
    <mergeCell ref="LBJ49:LBT49"/>
    <mergeCell ref="LBU49:LCE49"/>
    <mergeCell ref="LCF49:LCP49"/>
    <mergeCell ref="LCQ49:LDA49"/>
    <mergeCell ref="LDB49:LDL49"/>
    <mergeCell ref="LDM49:LDW49"/>
    <mergeCell ref="LDX49:LEH49"/>
    <mergeCell ref="LEI49:LES49"/>
    <mergeCell ref="LET49:LFD49"/>
    <mergeCell ref="LFE49:LFO49"/>
    <mergeCell ref="LFP49:LFZ49"/>
    <mergeCell ref="LGA49:LGK49"/>
    <mergeCell ref="LGL49:LGV49"/>
    <mergeCell ref="LGW49:LHG49"/>
    <mergeCell ref="LHH49:LHR49"/>
    <mergeCell ref="LHS49:LIC49"/>
    <mergeCell ref="LID49:LIN49"/>
    <mergeCell ref="LIO49:LIY49"/>
    <mergeCell ref="LIZ49:LJJ49"/>
    <mergeCell ref="LJK49:LJU49"/>
    <mergeCell ref="LJV49:LKF49"/>
    <mergeCell ref="LKG49:LKQ49"/>
    <mergeCell ref="LKR49:LLB49"/>
    <mergeCell ref="LLC49:LLM49"/>
    <mergeCell ref="LLN49:LLX49"/>
    <mergeCell ref="LLY49:LMI49"/>
    <mergeCell ref="LMJ49:LMT49"/>
    <mergeCell ref="LMU49:LNE49"/>
    <mergeCell ref="LNF49:LNP49"/>
    <mergeCell ref="LNQ49:LOA49"/>
    <mergeCell ref="LOB49:LOL49"/>
    <mergeCell ref="LOM49:LOW49"/>
    <mergeCell ref="LOX49:LPH49"/>
    <mergeCell ref="LPI49:LPS49"/>
    <mergeCell ref="LPT49:LQD49"/>
    <mergeCell ref="LQE49:LQO49"/>
    <mergeCell ref="LQP49:LQZ49"/>
    <mergeCell ref="LRA49:LRK49"/>
    <mergeCell ref="LRL49:LRV49"/>
    <mergeCell ref="LRW49:LSG49"/>
    <mergeCell ref="LSH49:LSR49"/>
    <mergeCell ref="LSS49:LTC49"/>
    <mergeCell ref="LTD49:LTN49"/>
    <mergeCell ref="LTO49:LTY49"/>
    <mergeCell ref="LTZ49:LUJ49"/>
    <mergeCell ref="LUK49:LUU49"/>
    <mergeCell ref="LUV49:LVF49"/>
    <mergeCell ref="LVG49:LVQ49"/>
    <mergeCell ref="LVR49:LWB49"/>
    <mergeCell ref="LWC49:LWM49"/>
    <mergeCell ref="LWN49:LWX49"/>
    <mergeCell ref="LWY49:LXI49"/>
    <mergeCell ref="LXJ49:LXT49"/>
    <mergeCell ref="LXU49:LYE49"/>
    <mergeCell ref="LYF49:LYP49"/>
    <mergeCell ref="LYQ49:LZA49"/>
    <mergeCell ref="LZB49:LZL49"/>
    <mergeCell ref="LZM49:LZW49"/>
    <mergeCell ref="LZX49:MAH49"/>
    <mergeCell ref="MAI49:MAS49"/>
    <mergeCell ref="MAT49:MBD49"/>
    <mergeCell ref="MBE49:MBO49"/>
    <mergeCell ref="MBP49:MBZ49"/>
    <mergeCell ref="MCA49:MCK49"/>
    <mergeCell ref="MCL49:MCV49"/>
    <mergeCell ref="MCW49:MDG49"/>
    <mergeCell ref="MDH49:MDR49"/>
    <mergeCell ref="MDS49:MEC49"/>
    <mergeCell ref="MED49:MEN49"/>
    <mergeCell ref="MEO49:MEY49"/>
    <mergeCell ref="MEZ49:MFJ49"/>
    <mergeCell ref="MFK49:MFU49"/>
    <mergeCell ref="MFV49:MGF49"/>
    <mergeCell ref="MGG49:MGQ49"/>
    <mergeCell ref="MGR49:MHB49"/>
    <mergeCell ref="MHC49:MHM49"/>
    <mergeCell ref="MHN49:MHX49"/>
    <mergeCell ref="MHY49:MII49"/>
    <mergeCell ref="MIJ49:MIT49"/>
    <mergeCell ref="MIU49:MJE49"/>
    <mergeCell ref="MJF49:MJP49"/>
    <mergeCell ref="MJQ49:MKA49"/>
    <mergeCell ref="MKB49:MKL49"/>
    <mergeCell ref="MKM49:MKW49"/>
    <mergeCell ref="MKX49:MLH49"/>
    <mergeCell ref="MLI49:MLS49"/>
    <mergeCell ref="MLT49:MMD49"/>
    <mergeCell ref="MME49:MMO49"/>
    <mergeCell ref="MMP49:MMZ49"/>
    <mergeCell ref="MNA49:MNK49"/>
    <mergeCell ref="MNL49:MNV49"/>
    <mergeCell ref="MNW49:MOG49"/>
    <mergeCell ref="MOH49:MOR49"/>
    <mergeCell ref="MOS49:MPC49"/>
    <mergeCell ref="MPD49:MPN49"/>
    <mergeCell ref="MPO49:MPY49"/>
    <mergeCell ref="MPZ49:MQJ49"/>
    <mergeCell ref="MQK49:MQU49"/>
    <mergeCell ref="MQV49:MRF49"/>
    <mergeCell ref="MRG49:MRQ49"/>
    <mergeCell ref="MRR49:MSB49"/>
    <mergeCell ref="MSC49:MSM49"/>
    <mergeCell ref="MSN49:MSX49"/>
    <mergeCell ref="MSY49:MTI49"/>
    <mergeCell ref="MTJ49:MTT49"/>
    <mergeCell ref="MTU49:MUE49"/>
    <mergeCell ref="MUF49:MUP49"/>
    <mergeCell ref="MUQ49:MVA49"/>
    <mergeCell ref="MVB49:MVL49"/>
    <mergeCell ref="MVM49:MVW49"/>
    <mergeCell ref="MVX49:MWH49"/>
    <mergeCell ref="MWI49:MWS49"/>
    <mergeCell ref="MWT49:MXD49"/>
    <mergeCell ref="MXE49:MXO49"/>
    <mergeCell ref="MXP49:MXZ49"/>
    <mergeCell ref="MYA49:MYK49"/>
    <mergeCell ref="MYL49:MYV49"/>
    <mergeCell ref="MYW49:MZG49"/>
    <mergeCell ref="MZH49:MZR49"/>
    <mergeCell ref="MZS49:NAC49"/>
    <mergeCell ref="NAD49:NAN49"/>
    <mergeCell ref="NAO49:NAY49"/>
    <mergeCell ref="NAZ49:NBJ49"/>
    <mergeCell ref="NBK49:NBU49"/>
    <mergeCell ref="NBV49:NCF49"/>
    <mergeCell ref="NCG49:NCQ49"/>
    <mergeCell ref="NCR49:NDB49"/>
    <mergeCell ref="NDC49:NDM49"/>
    <mergeCell ref="NDN49:NDX49"/>
    <mergeCell ref="NDY49:NEI49"/>
    <mergeCell ref="NEJ49:NET49"/>
    <mergeCell ref="NEU49:NFE49"/>
    <mergeCell ref="NFF49:NFP49"/>
    <mergeCell ref="NFQ49:NGA49"/>
    <mergeCell ref="NGB49:NGL49"/>
    <mergeCell ref="NGM49:NGW49"/>
    <mergeCell ref="NGX49:NHH49"/>
    <mergeCell ref="NHI49:NHS49"/>
    <mergeCell ref="NHT49:NID49"/>
    <mergeCell ref="NIE49:NIO49"/>
    <mergeCell ref="NIP49:NIZ49"/>
    <mergeCell ref="NJA49:NJK49"/>
    <mergeCell ref="NJL49:NJV49"/>
    <mergeCell ref="NJW49:NKG49"/>
    <mergeCell ref="NKH49:NKR49"/>
    <mergeCell ref="NKS49:NLC49"/>
    <mergeCell ref="NLD49:NLN49"/>
    <mergeCell ref="NLO49:NLY49"/>
    <mergeCell ref="NLZ49:NMJ49"/>
    <mergeCell ref="NMK49:NMU49"/>
    <mergeCell ref="NMV49:NNF49"/>
    <mergeCell ref="NNG49:NNQ49"/>
    <mergeCell ref="NNR49:NOB49"/>
    <mergeCell ref="NOC49:NOM49"/>
    <mergeCell ref="NON49:NOX49"/>
    <mergeCell ref="NOY49:NPI49"/>
    <mergeCell ref="NPJ49:NPT49"/>
    <mergeCell ref="NPU49:NQE49"/>
    <mergeCell ref="NQF49:NQP49"/>
    <mergeCell ref="NQQ49:NRA49"/>
    <mergeCell ref="NRB49:NRL49"/>
    <mergeCell ref="NRM49:NRW49"/>
    <mergeCell ref="NRX49:NSH49"/>
    <mergeCell ref="NSI49:NSS49"/>
    <mergeCell ref="NST49:NTD49"/>
    <mergeCell ref="NTE49:NTO49"/>
    <mergeCell ref="NTP49:NTZ49"/>
    <mergeCell ref="NUA49:NUK49"/>
    <mergeCell ref="NUL49:NUV49"/>
    <mergeCell ref="NUW49:NVG49"/>
    <mergeCell ref="NVH49:NVR49"/>
    <mergeCell ref="NVS49:NWC49"/>
    <mergeCell ref="NWD49:NWN49"/>
    <mergeCell ref="NWO49:NWY49"/>
    <mergeCell ref="NWZ49:NXJ49"/>
    <mergeCell ref="NXK49:NXU49"/>
    <mergeCell ref="NXV49:NYF49"/>
    <mergeCell ref="NYG49:NYQ49"/>
    <mergeCell ref="NYR49:NZB49"/>
    <mergeCell ref="NZC49:NZM49"/>
    <mergeCell ref="NZN49:NZX49"/>
    <mergeCell ref="NZY49:OAI49"/>
    <mergeCell ref="OAJ49:OAT49"/>
    <mergeCell ref="OAU49:OBE49"/>
    <mergeCell ref="OBF49:OBP49"/>
    <mergeCell ref="OBQ49:OCA49"/>
    <mergeCell ref="OCB49:OCL49"/>
    <mergeCell ref="OCM49:OCW49"/>
    <mergeCell ref="OCX49:ODH49"/>
    <mergeCell ref="ODI49:ODS49"/>
    <mergeCell ref="ODT49:OED49"/>
    <mergeCell ref="OEE49:OEO49"/>
    <mergeCell ref="OEP49:OEZ49"/>
    <mergeCell ref="OFA49:OFK49"/>
    <mergeCell ref="OFL49:OFV49"/>
    <mergeCell ref="OFW49:OGG49"/>
    <mergeCell ref="OGH49:OGR49"/>
    <mergeCell ref="OGS49:OHC49"/>
    <mergeCell ref="OHD49:OHN49"/>
    <mergeCell ref="OHO49:OHY49"/>
    <mergeCell ref="OHZ49:OIJ49"/>
    <mergeCell ref="OIK49:OIU49"/>
    <mergeCell ref="OIV49:OJF49"/>
    <mergeCell ref="OJG49:OJQ49"/>
    <mergeCell ref="OJR49:OKB49"/>
    <mergeCell ref="OKC49:OKM49"/>
    <mergeCell ref="OKN49:OKX49"/>
    <mergeCell ref="OKY49:OLI49"/>
    <mergeCell ref="OLJ49:OLT49"/>
    <mergeCell ref="OLU49:OME49"/>
    <mergeCell ref="OMF49:OMP49"/>
    <mergeCell ref="OMQ49:ONA49"/>
    <mergeCell ref="ONB49:ONL49"/>
    <mergeCell ref="ONM49:ONW49"/>
    <mergeCell ref="ONX49:OOH49"/>
    <mergeCell ref="OOI49:OOS49"/>
    <mergeCell ref="OOT49:OPD49"/>
    <mergeCell ref="OPE49:OPO49"/>
    <mergeCell ref="OPP49:OPZ49"/>
    <mergeCell ref="OQA49:OQK49"/>
    <mergeCell ref="OQL49:OQV49"/>
    <mergeCell ref="OQW49:ORG49"/>
    <mergeCell ref="ORH49:ORR49"/>
    <mergeCell ref="ORS49:OSC49"/>
    <mergeCell ref="OSD49:OSN49"/>
    <mergeCell ref="OSO49:OSY49"/>
    <mergeCell ref="OSZ49:OTJ49"/>
    <mergeCell ref="OTK49:OTU49"/>
    <mergeCell ref="OTV49:OUF49"/>
    <mergeCell ref="OUG49:OUQ49"/>
    <mergeCell ref="OUR49:OVB49"/>
    <mergeCell ref="OVC49:OVM49"/>
    <mergeCell ref="OVN49:OVX49"/>
    <mergeCell ref="OVY49:OWI49"/>
    <mergeCell ref="OWJ49:OWT49"/>
    <mergeCell ref="OWU49:OXE49"/>
    <mergeCell ref="OXF49:OXP49"/>
    <mergeCell ref="OXQ49:OYA49"/>
    <mergeCell ref="OYB49:OYL49"/>
    <mergeCell ref="OYM49:OYW49"/>
    <mergeCell ref="OYX49:OZH49"/>
    <mergeCell ref="OZI49:OZS49"/>
    <mergeCell ref="OZT49:PAD49"/>
    <mergeCell ref="PAE49:PAO49"/>
    <mergeCell ref="PAP49:PAZ49"/>
    <mergeCell ref="PBA49:PBK49"/>
    <mergeCell ref="PBL49:PBV49"/>
    <mergeCell ref="PBW49:PCG49"/>
    <mergeCell ref="PCH49:PCR49"/>
    <mergeCell ref="PCS49:PDC49"/>
    <mergeCell ref="PDD49:PDN49"/>
    <mergeCell ref="PDO49:PDY49"/>
    <mergeCell ref="PDZ49:PEJ49"/>
    <mergeCell ref="PEK49:PEU49"/>
    <mergeCell ref="PEV49:PFF49"/>
    <mergeCell ref="PFG49:PFQ49"/>
    <mergeCell ref="PFR49:PGB49"/>
    <mergeCell ref="PGC49:PGM49"/>
    <mergeCell ref="PGN49:PGX49"/>
    <mergeCell ref="PGY49:PHI49"/>
    <mergeCell ref="PHJ49:PHT49"/>
    <mergeCell ref="PHU49:PIE49"/>
    <mergeCell ref="PIF49:PIP49"/>
    <mergeCell ref="PIQ49:PJA49"/>
    <mergeCell ref="PJB49:PJL49"/>
    <mergeCell ref="PJM49:PJW49"/>
    <mergeCell ref="PJX49:PKH49"/>
    <mergeCell ref="PKI49:PKS49"/>
    <mergeCell ref="PKT49:PLD49"/>
    <mergeCell ref="PLE49:PLO49"/>
    <mergeCell ref="PLP49:PLZ49"/>
    <mergeCell ref="PMA49:PMK49"/>
    <mergeCell ref="PML49:PMV49"/>
    <mergeCell ref="PMW49:PNG49"/>
    <mergeCell ref="PNH49:PNR49"/>
    <mergeCell ref="PNS49:POC49"/>
    <mergeCell ref="POD49:PON49"/>
    <mergeCell ref="POO49:POY49"/>
    <mergeCell ref="POZ49:PPJ49"/>
    <mergeCell ref="PPK49:PPU49"/>
    <mergeCell ref="PPV49:PQF49"/>
    <mergeCell ref="PQG49:PQQ49"/>
    <mergeCell ref="PQR49:PRB49"/>
    <mergeCell ref="PRC49:PRM49"/>
    <mergeCell ref="PRN49:PRX49"/>
    <mergeCell ref="PRY49:PSI49"/>
    <mergeCell ref="PSJ49:PST49"/>
    <mergeCell ref="PSU49:PTE49"/>
    <mergeCell ref="PTF49:PTP49"/>
    <mergeCell ref="PTQ49:PUA49"/>
    <mergeCell ref="PUB49:PUL49"/>
    <mergeCell ref="PUM49:PUW49"/>
    <mergeCell ref="PUX49:PVH49"/>
    <mergeCell ref="PVI49:PVS49"/>
    <mergeCell ref="PVT49:PWD49"/>
    <mergeCell ref="PWE49:PWO49"/>
    <mergeCell ref="PWP49:PWZ49"/>
    <mergeCell ref="PXA49:PXK49"/>
    <mergeCell ref="PXL49:PXV49"/>
    <mergeCell ref="PXW49:PYG49"/>
    <mergeCell ref="PYH49:PYR49"/>
    <mergeCell ref="PYS49:PZC49"/>
    <mergeCell ref="PZD49:PZN49"/>
    <mergeCell ref="PZO49:PZY49"/>
    <mergeCell ref="PZZ49:QAJ49"/>
    <mergeCell ref="QAK49:QAU49"/>
    <mergeCell ref="QAV49:QBF49"/>
    <mergeCell ref="QBG49:QBQ49"/>
    <mergeCell ref="QBR49:QCB49"/>
    <mergeCell ref="QCC49:QCM49"/>
    <mergeCell ref="QCN49:QCX49"/>
    <mergeCell ref="QCY49:QDI49"/>
    <mergeCell ref="QDJ49:QDT49"/>
    <mergeCell ref="QDU49:QEE49"/>
    <mergeCell ref="QEF49:QEP49"/>
    <mergeCell ref="QEQ49:QFA49"/>
    <mergeCell ref="QFB49:QFL49"/>
    <mergeCell ref="QFM49:QFW49"/>
    <mergeCell ref="QFX49:QGH49"/>
    <mergeCell ref="QGI49:QGS49"/>
    <mergeCell ref="QGT49:QHD49"/>
    <mergeCell ref="QHE49:QHO49"/>
    <mergeCell ref="QHP49:QHZ49"/>
    <mergeCell ref="QIA49:QIK49"/>
    <mergeCell ref="QIL49:QIV49"/>
    <mergeCell ref="QIW49:QJG49"/>
    <mergeCell ref="QJH49:QJR49"/>
    <mergeCell ref="QJS49:QKC49"/>
    <mergeCell ref="QKD49:QKN49"/>
    <mergeCell ref="QKO49:QKY49"/>
    <mergeCell ref="QKZ49:QLJ49"/>
    <mergeCell ref="QLK49:QLU49"/>
    <mergeCell ref="QLV49:QMF49"/>
    <mergeCell ref="QMG49:QMQ49"/>
    <mergeCell ref="QMR49:QNB49"/>
    <mergeCell ref="QNC49:QNM49"/>
    <mergeCell ref="QNN49:QNX49"/>
    <mergeCell ref="QNY49:QOI49"/>
    <mergeCell ref="QOJ49:QOT49"/>
    <mergeCell ref="QOU49:QPE49"/>
    <mergeCell ref="QPF49:QPP49"/>
    <mergeCell ref="QPQ49:QQA49"/>
    <mergeCell ref="QQB49:QQL49"/>
    <mergeCell ref="QQM49:QQW49"/>
    <mergeCell ref="QQX49:QRH49"/>
    <mergeCell ref="QRI49:QRS49"/>
    <mergeCell ref="QRT49:QSD49"/>
    <mergeCell ref="QSE49:QSO49"/>
    <mergeCell ref="QSP49:QSZ49"/>
    <mergeCell ref="QTA49:QTK49"/>
    <mergeCell ref="QTL49:QTV49"/>
    <mergeCell ref="QTW49:QUG49"/>
    <mergeCell ref="QUH49:QUR49"/>
    <mergeCell ref="QUS49:QVC49"/>
    <mergeCell ref="QVD49:QVN49"/>
    <mergeCell ref="QVO49:QVY49"/>
    <mergeCell ref="QVZ49:QWJ49"/>
    <mergeCell ref="QWK49:QWU49"/>
    <mergeCell ref="QWV49:QXF49"/>
    <mergeCell ref="QXG49:QXQ49"/>
    <mergeCell ref="QXR49:QYB49"/>
    <mergeCell ref="QYC49:QYM49"/>
    <mergeCell ref="QYN49:QYX49"/>
    <mergeCell ref="QYY49:QZI49"/>
    <mergeCell ref="QZJ49:QZT49"/>
    <mergeCell ref="QZU49:RAE49"/>
    <mergeCell ref="RAF49:RAP49"/>
    <mergeCell ref="RAQ49:RBA49"/>
    <mergeCell ref="RBB49:RBL49"/>
    <mergeCell ref="RBM49:RBW49"/>
    <mergeCell ref="RBX49:RCH49"/>
    <mergeCell ref="RCI49:RCS49"/>
    <mergeCell ref="RCT49:RDD49"/>
    <mergeCell ref="RDE49:RDO49"/>
    <mergeCell ref="RDP49:RDZ49"/>
    <mergeCell ref="REA49:REK49"/>
    <mergeCell ref="REL49:REV49"/>
    <mergeCell ref="REW49:RFG49"/>
    <mergeCell ref="RFH49:RFR49"/>
    <mergeCell ref="RFS49:RGC49"/>
    <mergeCell ref="RGD49:RGN49"/>
    <mergeCell ref="RGO49:RGY49"/>
    <mergeCell ref="RGZ49:RHJ49"/>
    <mergeCell ref="RHK49:RHU49"/>
    <mergeCell ref="RHV49:RIF49"/>
    <mergeCell ref="RIG49:RIQ49"/>
    <mergeCell ref="RIR49:RJB49"/>
    <mergeCell ref="RJC49:RJM49"/>
    <mergeCell ref="RJN49:RJX49"/>
    <mergeCell ref="RJY49:RKI49"/>
    <mergeCell ref="RKJ49:RKT49"/>
    <mergeCell ref="RKU49:RLE49"/>
    <mergeCell ref="RLF49:RLP49"/>
    <mergeCell ref="RLQ49:RMA49"/>
    <mergeCell ref="RMB49:RML49"/>
    <mergeCell ref="RMM49:RMW49"/>
    <mergeCell ref="RMX49:RNH49"/>
    <mergeCell ref="RNI49:RNS49"/>
    <mergeCell ref="RNT49:ROD49"/>
    <mergeCell ref="ROE49:ROO49"/>
    <mergeCell ref="ROP49:ROZ49"/>
    <mergeCell ref="RPA49:RPK49"/>
    <mergeCell ref="RPL49:RPV49"/>
    <mergeCell ref="RPW49:RQG49"/>
    <mergeCell ref="RQH49:RQR49"/>
    <mergeCell ref="RQS49:RRC49"/>
    <mergeCell ref="RRD49:RRN49"/>
    <mergeCell ref="RRO49:RRY49"/>
    <mergeCell ref="RRZ49:RSJ49"/>
    <mergeCell ref="RSK49:RSU49"/>
    <mergeCell ref="RSV49:RTF49"/>
    <mergeCell ref="RTG49:RTQ49"/>
    <mergeCell ref="RTR49:RUB49"/>
    <mergeCell ref="RUC49:RUM49"/>
    <mergeCell ref="RUN49:RUX49"/>
    <mergeCell ref="RUY49:RVI49"/>
    <mergeCell ref="RVJ49:RVT49"/>
    <mergeCell ref="RVU49:RWE49"/>
    <mergeCell ref="RWF49:RWP49"/>
    <mergeCell ref="RWQ49:RXA49"/>
    <mergeCell ref="RXB49:RXL49"/>
    <mergeCell ref="RXM49:RXW49"/>
    <mergeCell ref="RXX49:RYH49"/>
    <mergeCell ref="RYI49:RYS49"/>
    <mergeCell ref="RYT49:RZD49"/>
    <mergeCell ref="RZE49:RZO49"/>
    <mergeCell ref="RZP49:RZZ49"/>
    <mergeCell ref="SAA49:SAK49"/>
    <mergeCell ref="SAL49:SAV49"/>
    <mergeCell ref="SAW49:SBG49"/>
    <mergeCell ref="SBH49:SBR49"/>
    <mergeCell ref="SBS49:SCC49"/>
    <mergeCell ref="SCD49:SCN49"/>
    <mergeCell ref="SCO49:SCY49"/>
    <mergeCell ref="SCZ49:SDJ49"/>
    <mergeCell ref="SDK49:SDU49"/>
    <mergeCell ref="SDV49:SEF49"/>
    <mergeCell ref="SEG49:SEQ49"/>
    <mergeCell ref="SER49:SFB49"/>
    <mergeCell ref="SFC49:SFM49"/>
    <mergeCell ref="SFN49:SFX49"/>
    <mergeCell ref="SFY49:SGI49"/>
    <mergeCell ref="SGJ49:SGT49"/>
    <mergeCell ref="SGU49:SHE49"/>
    <mergeCell ref="SHF49:SHP49"/>
    <mergeCell ref="SHQ49:SIA49"/>
    <mergeCell ref="SIB49:SIL49"/>
    <mergeCell ref="SIM49:SIW49"/>
    <mergeCell ref="SIX49:SJH49"/>
    <mergeCell ref="SJI49:SJS49"/>
    <mergeCell ref="SJT49:SKD49"/>
    <mergeCell ref="SKE49:SKO49"/>
    <mergeCell ref="SKP49:SKZ49"/>
    <mergeCell ref="SLA49:SLK49"/>
    <mergeCell ref="SLL49:SLV49"/>
    <mergeCell ref="SLW49:SMG49"/>
    <mergeCell ref="SMH49:SMR49"/>
    <mergeCell ref="SMS49:SNC49"/>
    <mergeCell ref="SND49:SNN49"/>
    <mergeCell ref="SNO49:SNY49"/>
    <mergeCell ref="SNZ49:SOJ49"/>
    <mergeCell ref="SOK49:SOU49"/>
    <mergeCell ref="SOV49:SPF49"/>
    <mergeCell ref="SPG49:SPQ49"/>
    <mergeCell ref="SPR49:SQB49"/>
    <mergeCell ref="SQC49:SQM49"/>
    <mergeCell ref="SQN49:SQX49"/>
    <mergeCell ref="SQY49:SRI49"/>
    <mergeCell ref="SRJ49:SRT49"/>
    <mergeCell ref="SRU49:SSE49"/>
    <mergeCell ref="SSF49:SSP49"/>
    <mergeCell ref="SSQ49:STA49"/>
    <mergeCell ref="STB49:STL49"/>
    <mergeCell ref="STM49:STW49"/>
    <mergeCell ref="STX49:SUH49"/>
    <mergeCell ref="SUI49:SUS49"/>
    <mergeCell ref="SUT49:SVD49"/>
    <mergeCell ref="SVE49:SVO49"/>
    <mergeCell ref="SVP49:SVZ49"/>
    <mergeCell ref="SWA49:SWK49"/>
    <mergeCell ref="SWL49:SWV49"/>
    <mergeCell ref="SWW49:SXG49"/>
    <mergeCell ref="SXH49:SXR49"/>
    <mergeCell ref="SXS49:SYC49"/>
    <mergeCell ref="SYD49:SYN49"/>
    <mergeCell ref="SYO49:SYY49"/>
    <mergeCell ref="SYZ49:SZJ49"/>
    <mergeCell ref="SZK49:SZU49"/>
    <mergeCell ref="SZV49:TAF49"/>
    <mergeCell ref="TAG49:TAQ49"/>
    <mergeCell ref="TAR49:TBB49"/>
    <mergeCell ref="TBC49:TBM49"/>
    <mergeCell ref="TBN49:TBX49"/>
    <mergeCell ref="TBY49:TCI49"/>
    <mergeCell ref="TCJ49:TCT49"/>
    <mergeCell ref="TCU49:TDE49"/>
    <mergeCell ref="TDF49:TDP49"/>
    <mergeCell ref="TDQ49:TEA49"/>
    <mergeCell ref="TEB49:TEL49"/>
    <mergeCell ref="TEM49:TEW49"/>
    <mergeCell ref="TEX49:TFH49"/>
    <mergeCell ref="TFI49:TFS49"/>
    <mergeCell ref="TFT49:TGD49"/>
    <mergeCell ref="TGE49:TGO49"/>
    <mergeCell ref="TGP49:TGZ49"/>
    <mergeCell ref="THA49:THK49"/>
    <mergeCell ref="THL49:THV49"/>
    <mergeCell ref="THW49:TIG49"/>
    <mergeCell ref="TIH49:TIR49"/>
    <mergeCell ref="TIS49:TJC49"/>
    <mergeCell ref="TJD49:TJN49"/>
    <mergeCell ref="TJO49:TJY49"/>
    <mergeCell ref="TJZ49:TKJ49"/>
    <mergeCell ref="TKK49:TKU49"/>
    <mergeCell ref="TKV49:TLF49"/>
    <mergeCell ref="TLG49:TLQ49"/>
    <mergeCell ref="TLR49:TMB49"/>
    <mergeCell ref="TMC49:TMM49"/>
    <mergeCell ref="TMN49:TMX49"/>
    <mergeCell ref="TMY49:TNI49"/>
    <mergeCell ref="TNJ49:TNT49"/>
    <mergeCell ref="TNU49:TOE49"/>
    <mergeCell ref="TOF49:TOP49"/>
    <mergeCell ref="TOQ49:TPA49"/>
    <mergeCell ref="TPB49:TPL49"/>
    <mergeCell ref="TPM49:TPW49"/>
    <mergeCell ref="TPX49:TQH49"/>
    <mergeCell ref="TQI49:TQS49"/>
    <mergeCell ref="TQT49:TRD49"/>
    <mergeCell ref="TRE49:TRO49"/>
    <mergeCell ref="TRP49:TRZ49"/>
    <mergeCell ref="TSA49:TSK49"/>
    <mergeCell ref="TSL49:TSV49"/>
    <mergeCell ref="TSW49:TTG49"/>
    <mergeCell ref="TTH49:TTR49"/>
    <mergeCell ref="TTS49:TUC49"/>
    <mergeCell ref="TUD49:TUN49"/>
    <mergeCell ref="TUO49:TUY49"/>
    <mergeCell ref="TUZ49:TVJ49"/>
    <mergeCell ref="TVK49:TVU49"/>
    <mergeCell ref="TVV49:TWF49"/>
    <mergeCell ref="TWG49:TWQ49"/>
    <mergeCell ref="TWR49:TXB49"/>
    <mergeCell ref="TXC49:TXM49"/>
    <mergeCell ref="TXN49:TXX49"/>
    <mergeCell ref="TXY49:TYI49"/>
    <mergeCell ref="TYJ49:TYT49"/>
    <mergeCell ref="TYU49:TZE49"/>
    <mergeCell ref="TZF49:TZP49"/>
    <mergeCell ref="TZQ49:UAA49"/>
    <mergeCell ref="UAB49:UAL49"/>
    <mergeCell ref="UAM49:UAW49"/>
    <mergeCell ref="UAX49:UBH49"/>
    <mergeCell ref="UBI49:UBS49"/>
    <mergeCell ref="UBT49:UCD49"/>
    <mergeCell ref="UCE49:UCO49"/>
    <mergeCell ref="UCP49:UCZ49"/>
    <mergeCell ref="UDA49:UDK49"/>
    <mergeCell ref="UDL49:UDV49"/>
    <mergeCell ref="UDW49:UEG49"/>
    <mergeCell ref="UEH49:UER49"/>
    <mergeCell ref="UES49:UFC49"/>
    <mergeCell ref="UFD49:UFN49"/>
    <mergeCell ref="UFO49:UFY49"/>
    <mergeCell ref="UFZ49:UGJ49"/>
    <mergeCell ref="UGK49:UGU49"/>
    <mergeCell ref="UGV49:UHF49"/>
    <mergeCell ref="UHG49:UHQ49"/>
    <mergeCell ref="UHR49:UIB49"/>
    <mergeCell ref="UIC49:UIM49"/>
    <mergeCell ref="UIN49:UIX49"/>
    <mergeCell ref="UIY49:UJI49"/>
    <mergeCell ref="UJJ49:UJT49"/>
    <mergeCell ref="UJU49:UKE49"/>
    <mergeCell ref="UKF49:UKP49"/>
    <mergeCell ref="UKQ49:ULA49"/>
    <mergeCell ref="ULB49:ULL49"/>
    <mergeCell ref="ULM49:ULW49"/>
    <mergeCell ref="ULX49:UMH49"/>
    <mergeCell ref="UMI49:UMS49"/>
    <mergeCell ref="UMT49:UND49"/>
    <mergeCell ref="UNE49:UNO49"/>
    <mergeCell ref="UNP49:UNZ49"/>
    <mergeCell ref="UOA49:UOK49"/>
    <mergeCell ref="UOL49:UOV49"/>
    <mergeCell ref="UOW49:UPG49"/>
    <mergeCell ref="UPH49:UPR49"/>
    <mergeCell ref="UPS49:UQC49"/>
    <mergeCell ref="UQD49:UQN49"/>
    <mergeCell ref="UQO49:UQY49"/>
    <mergeCell ref="UQZ49:URJ49"/>
    <mergeCell ref="URK49:URU49"/>
    <mergeCell ref="URV49:USF49"/>
    <mergeCell ref="USG49:USQ49"/>
    <mergeCell ref="USR49:UTB49"/>
    <mergeCell ref="UTC49:UTM49"/>
    <mergeCell ref="UTN49:UTX49"/>
    <mergeCell ref="UTY49:UUI49"/>
    <mergeCell ref="UUJ49:UUT49"/>
    <mergeCell ref="UUU49:UVE49"/>
    <mergeCell ref="UVF49:UVP49"/>
    <mergeCell ref="UVQ49:UWA49"/>
    <mergeCell ref="UWB49:UWL49"/>
    <mergeCell ref="UWM49:UWW49"/>
    <mergeCell ref="UWX49:UXH49"/>
    <mergeCell ref="UXI49:UXS49"/>
    <mergeCell ref="UXT49:UYD49"/>
    <mergeCell ref="UYE49:UYO49"/>
    <mergeCell ref="UYP49:UYZ49"/>
    <mergeCell ref="UZA49:UZK49"/>
    <mergeCell ref="UZL49:UZV49"/>
    <mergeCell ref="UZW49:VAG49"/>
    <mergeCell ref="VAH49:VAR49"/>
    <mergeCell ref="VAS49:VBC49"/>
    <mergeCell ref="VBD49:VBN49"/>
    <mergeCell ref="VBO49:VBY49"/>
    <mergeCell ref="VBZ49:VCJ49"/>
    <mergeCell ref="VCK49:VCU49"/>
    <mergeCell ref="VCV49:VDF49"/>
    <mergeCell ref="VDG49:VDQ49"/>
    <mergeCell ref="VDR49:VEB49"/>
    <mergeCell ref="VEC49:VEM49"/>
    <mergeCell ref="VEN49:VEX49"/>
    <mergeCell ref="VEY49:VFI49"/>
    <mergeCell ref="VFJ49:VFT49"/>
    <mergeCell ref="VFU49:VGE49"/>
    <mergeCell ref="VGF49:VGP49"/>
    <mergeCell ref="VGQ49:VHA49"/>
    <mergeCell ref="VHB49:VHL49"/>
    <mergeCell ref="VHM49:VHW49"/>
    <mergeCell ref="VHX49:VIH49"/>
    <mergeCell ref="VII49:VIS49"/>
    <mergeCell ref="VIT49:VJD49"/>
    <mergeCell ref="VJE49:VJO49"/>
    <mergeCell ref="VJP49:VJZ49"/>
    <mergeCell ref="VKA49:VKK49"/>
    <mergeCell ref="VKL49:VKV49"/>
    <mergeCell ref="VKW49:VLG49"/>
    <mergeCell ref="VLH49:VLR49"/>
    <mergeCell ref="VLS49:VMC49"/>
    <mergeCell ref="VMD49:VMN49"/>
    <mergeCell ref="VMO49:VMY49"/>
    <mergeCell ref="VMZ49:VNJ49"/>
    <mergeCell ref="VNK49:VNU49"/>
    <mergeCell ref="VNV49:VOF49"/>
    <mergeCell ref="VOG49:VOQ49"/>
    <mergeCell ref="VOR49:VPB49"/>
    <mergeCell ref="VPC49:VPM49"/>
    <mergeCell ref="VPN49:VPX49"/>
    <mergeCell ref="VPY49:VQI49"/>
    <mergeCell ref="VQJ49:VQT49"/>
    <mergeCell ref="VQU49:VRE49"/>
    <mergeCell ref="VRF49:VRP49"/>
    <mergeCell ref="VRQ49:VSA49"/>
    <mergeCell ref="VSB49:VSL49"/>
    <mergeCell ref="VSM49:VSW49"/>
    <mergeCell ref="VSX49:VTH49"/>
    <mergeCell ref="VTI49:VTS49"/>
    <mergeCell ref="VTT49:VUD49"/>
    <mergeCell ref="VUE49:VUO49"/>
    <mergeCell ref="VUP49:VUZ49"/>
    <mergeCell ref="VVA49:VVK49"/>
    <mergeCell ref="VVL49:VVV49"/>
    <mergeCell ref="VVW49:VWG49"/>
    <mergeCell ref="VWH49:VWR49"/>
    <mergeCell ref="VWS49:VXC49"/>
    <mergeCell ref="VXD49:VXN49"/>
    <mergeCell ref="VXO49:VXY49"/>
    <mergeCell ref="VXZ49:VYJ49"/>
    <mergeCell ref="VYK49:VYU49"/>
    <mergeCell ref="VYV49:VZF49"/>
    <mergeCell ref="VZG49:VZQ49"/>
    <mergeCell ref="VZR49:WAB49"/>
    <mergeCell ref="WAC49:WAM49"/>
    <mergeCell ref="WAN49:WAX49"/>
    <mergeCell ref="WAY49:WBI49"/>
    <mergeCell ref="WBJ49:WBT49"/>
    <mergeCell ref="WBU49:WCE49"/>
    <mergeCell ref="WCF49:WCP49"/>
    <mergeCell ref="WCQ49:WDA49"/>
    <mergeCell ref="WDB49:WDL49"/>
    <mergeCell ref="WDM49:WDW49"/>
    <mergeCell ref="WDX49:WEH49"/>
    <mergeCell ref="WEI49:WES49"/>
    <mergeCell ref="WET49:WFD49"/>
    <mergeCell ref="WFE49:WFO49"/>
    <mergeCell ref="WFP49:WFZ49"/>
    <mergeCell ref="WGA49:WGK49"/>
    <mergeCell ref="WGL49:WGV49"/>
    <mergeCell ref="WGW49:WHG49"/>
    <mergeCell ref="WHH49:WHR49"/>
    <mergeCell ref="WHS49:WIC49"/>
    <mergeCell ref="WID49:WIN49"/>
    <mergeCell ref="WIO49:WIY49"/>
    <mergeCell ref="WIZ49:WJJ49"/>
    <mergeCell ref="WJK49:WJU49"/>
    <mergeCell ref="WJV49:WKF49"/>
    <mergeCell ref="WKG49:WKQ49"/>
    <mergeCell ref="WKR49:WLB49"/>
    <mergeCell ref="WLC49:WLM49"/>
    <mergeCell ref="WLN49:WLX49"/>
    <mergeCell ref="WLY49:WMI49"/>
    <mergeCell ref="WMJ49:WMT49"/>
    <mergeCell ref="WMU49:WNE49"/>
    <mergeCell ref="WNF49:WNP49"/>
    <mergeCell ref="WNQ49:WOA49"/>
    <mergeCell ref="WOB49:WOL49"/>
    <mergeCell ref="WOM49:WOW49"/>
    <mergeCell ref="WOX49:WPH49"/>
    <mergeCell ref="WPI49:WPS49"/>
    <mergeCell ref="WPT49:WQD49"/>
    <mergeCell ref="WQE49:WQO49"/>
    <mergeCell ref="WQP49:WQZ49"/>
    <mergeCell ref="WRA49:WRK49"/>
    <mergeCell ref="WRL49:WRV49"/>
    <mergeCell ref="WRW49:WSG49"/>
    <mergeCell ref="WSH49:WSR49"/>
    <mergeCell ref="WSS49:WTC49"/>
    <mergeCell ref="WTD49:WTN49"/>
    <mergeCell ref="WTO49:WTY49"/>
    <mergeCell ref="WTZ49:WUJ49"/>
    <mergeCell ref="WUK49:WUU49"/>
    <mergeCell ref="WUV49:WVF49"/>
    <mergeCell ref="WVG49:WVQ49"/>
    <mergeCell ref="WVR49:WWB49"/>
    <mergeCell ref="WWC49:WWM49"/>
    <mergeCell ref="WWN49:WWX49"/>
    <mergeCell ref="WWY49:WXI49"/>
    <mergeCell ref="WXJ49:WXT49"/>
    <mergeCell ref="WXU49:WYE49"/>
    <mergeCell ref="WYF49:WYP49"/>
    <mergeCell ref="WYQ49:WZA49"/>
    <mergeCell ref="WZB49:WZL49"/>
    <mergeCell ref="WZM49:WZW49"/>
    <mergeCell ref="WZX49:XAH49"/>
    <mergeCell ref="XAI49:XAS49"/>
    <mergeCell ref="XAT49:XBD49"/>
    <mergeCell ref="XBE49:XBO49"/>
    <mergeCell ref="XBP49:XBZ49"/>
    <mergeCell ref="XCA49:XCK49"/>
    <mergeCell ref="XCL49:XCV49"/>
    <mergeCell ref="XCW49:XDG49"/>
    <mergeCell ref="XDH49:XDR49"/>
    <mergeCell ref="XDS49:XEC49"/>
    <mergeCell ref="XED49:XEN49"/>
    <mergeCell ref="XEO49:XEY49"/>
    <mergeCell ref="XEZ49:XFD49"/>
    <mergeCell ref="A50:K50"/>
    <mergeCell ref="A123:K123"/>
    <mergeCell ref="A144:K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C153:D153"/>
    <mergeCell ref="E153:F153"/>
    <mergeCell ref="C154:D154"/>
    <mergeCell ref="E154:F154"/>
    <mergeCell ref="C155:D155"/>
    <mergeCell ref="E155:F155"/>
    <mergeCell ref="C156:D156"/>
    <mergeCell ref="E156:F156"/>
    <mergeCell ref="C157:D157"/>
    <mergeCell ref="E157:F157"/>
    <mergeCell ref="C158:D158"/>
    <mergeCell ref="E158:F158"/>
    <mergeCell ref="C159:D159"/>
    <mergeCell ref="E159:F159"/>
    <mergeCell ref="C160:D160"/>
    <mergeCell ref="E160:F160"/>
    <mergeCell ref="C161:D161"/>
    <mergeCell ref="E161:F161"/>
    <mergeCell ref="C162:D162"/>
    <mergeCell ref="E162:F162"/>
    <mergeCell ref="C163:D163"/>
    <mergeCell ref="E163:F163"/>
    <mergeCell ref="C164:D164"/>
    <mergeCell ref="E164:F164"/>
    <mergeCell ref="C165:D165"/>
    <mergeCell ref="E165:F165"/>
    <mergeCell ref="C166:D166"/>
    <mergeCell ref="E166:F166"/>
    <mergeCell ref="C167:D167"/>
    <mergeCell ref="E167:F167"/>
    <mergeCell ref="C168:D168"/>
    <mergeCell ref="E168:F168"/>
    <mergeCell ref="C169:D169"/>
    <mergeCell ref="E169:F169"/>
    <mergeCell ref="C170:D170"/>
    <mergeCell ref="E170:F170"/>
    <mergeCell ref="C171:D171"/>
    <mergeCell ref="E171:F171"/>
    <mergeCell ref="C172:D172"/>
    <mergeCell ref="E172:F172"/>
    <mergeCell ref="C173:D173"/>
    <mergeCell ref="E173:F173"/>
    <mergeCell ref="C174:D174"/>
    <mergeCell ref="E174:F174"/>
    <mergeCell ref="C175:D175"/>
    <mergeCell ref="E175:F175"/>
    <mergeCell ref="C176:D176"/>
    <mergeCell ref="E176:F176"/>
    <mergeCell ref="C177:D177"/>
    <mergeCell ref="E177:F177"/>
    <mergeCell ref="C178:D178"/>
    <mergeCell ref="E178:F178"/>
    <mergeCell ref="C179:D179"/>
    <mergeCell ref="E179:F179"/>
    <mergeCell ref="C180:D180"/>
    <mergeCell ref="E180:F180"/>
    <mergeCell ref="C181:D181"/>
    <mergeCell ref="E181:F181"/>
    <mergeCell ref="C182:D182"/>
    <mergeCell ref="E182:F182"/>
    <mergeCell ref="C183:D183"/>
    <mergeCell ref="E183:F183"/>
    <mergeCell ref="C184:D184"/>
    <mergeCell ref="E184:F184"/>
    <mergeCell ref="C185:D185"/>
    <mergeCell ref="E185:F185"/>
    <mergeCell ref="C186:D186"/>
    <mergeCell ref="E186:F186"/>
    <mergeCell ref="C187:D187"/>
    <mergeCell ref="E187:F187"/>
    <mergeCell ref="C188:D188"/>
    <mergeCell ref="E188:F188"/>
    <mergeCell ref="C189:D189"/>
    <mergeCell ref="E189:F189"/>
    <mergeCell ref="C190:D190"/>
    <mergeCell ref="E190:F190"/>
    <mergeCell ref="C191:D191"/>
    <mergeCell ref="E191:F191"/>
    <mergeCell ref="C192:D192"/>
    <mergeCell ref="E192:F192"/>
    <mergeCell ref="C193:D193"/>
    <mergeCell ref="E193:F193"/>
    <mergeCell ref="C194:D194"/>
    <mergeCell ref="E194:F194"/>
    <mergeCell ref="C195:D195"/>
    <mergeCell ref="E195:F195"/>
    <mergeCell ref="C196:D196"/>
    <mergeCell ref="E196:F196"/>
    <mergeCell ref="C197:D197"/>
    <mergeCell ref="E197:F197"/>
    <mergeCell ref="C198:D198"/>
    <mergeCell ref="E198:F198"/>
    <mergeCell ref="C199:D199"/>
    <mergeCell ref="E199:F199"/>
    <mergeCell ref="A200:K200"/>
    <mergeCell ref="A234:K234"/>
    <mergeCell ref="A235:K235"/>
    <mergeCell ref="C236:D236"/>
    <mergeCell ref="C237:D237"/>
    <mergeCell ref="C238:D238"/>
    <mergeCell ref="C239:D239"/>
    <mergeCell ref="C240:D240"/>
    <mergeCell ref="C241:D241"/>
    <mergeCell ref="A242:K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A260:K260"/>
    <mergeCell ref="C261:D261"/>
    <mergeCell ref="C262:D262"/>
    <mergeCell ref="C263:D263"/>
    <mergeCell ref="C264:D264"/>
    <mergeCell ref="C265:D265"/>
    <mergeCell ref="C266:D266"/>
    <mergeCell ref="C267:D267"/>
    <mergeCell ref="A268:K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A18:A19"/>
    <mergeCell ref="B18:B19"/>
    <mergeCell ref="B22:B42"/>
    <mergeCell ref="B44:B47"/>
    <mergeCell ref="B52:B65"/>
    <mergeCell ref="B66:B77"/>
    <mergeCell ref="B78:B83"/>
    <mergeCell ref="B84:B92"/>
    <mergeCell ref="B93:B107"/>
    <mergeCell ref="B108:B122"/>
    <mergeCell ref="B125:B129"/>
    <mergeCell ref="B130:B143"/>
    <mergeCell ref="C18:C19"/>
    <mergeCell ref="D18:D19"/>
    <mergeCell ref="E18:E19"/>
    <mergeCell ref="F18:F19"/>
    <mergeCell ref="K18:K19"/>
  </mergeCells>
  <hyperlinks>
    <hyperlink ref="D13" location="附件1小班区域材料明细清单!A1" display="（详单见附件1）"/>
    <hyperlink ref="D14" location="附件2中班区域材料明细清单!A1" display="（详单见附件2）"/>
    <hyperlink ref="D15" location="附件3大班区域材料明细清单!A1" display="（详单见附件3）"/>
    <hyperlink ref="D16" location="附件4桌面玩具!A1" display="（详单见附件4）"/>
  </hyperlink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zoomScale="115" zoomScaleNormal="115" topLeftCell="A39" workbookViewId="0">
      <selection activeCell="I51" sqref="F2:I51"/>
    </sheetView>
  </sheetViews>
  <sheetFormatPr defaultColWidth="8.89166666666667" defaultRowHeight="13.5"/>
  <cols>
    <col min="1" max="1" width="7.225" style="61" customWidth="1"/>
    <col min="2" max="2" width="8.89166666666667" style="61"/>
    <col min="3" max="3" width="28.3333333333333" style="60" customWidth="1"/>
    <col min="4" max="4" width="7.225" style="61" customWidth="1"/>
    <col min="5" max="5" width="7.44166666666667" style="61" customWidth="1"/>
    <col min="6" max="16384" width="8.89166666666667" style="60"/>
  </cols>
  <sheetData>
    <row r="1" s="59" customFormat="1" ht="22.5" spans="1:10">
      <c r="A1" s="62" t="s">
        <v>595</v>
      </c>
      <c r="B1" s="62"/>
      <c r="C1" s="62"/>
      <c r="D1" s="62"/>
      <c r="E1" s="62"/>
      <c r="F1" s="62"/>
      <c r="G1" s="62"/>
      <c r="H1" s="62"/>
      <c r="I1" s="62"/>
      <c r="J1" s="62"/>
    </row>
    <row r="2" s="59" customFormat="1" ht="15.75" spans="1:10">
      <c r="A2" s="63" t="s">
        <v>596</v>
      </c>
      <c r="B2" s="64" t="s">
        <v>3</v>
      </c>
      <c r="C2" s="65" t="s">
        <v>5</v>
      </c>
      <c r="D2" s="64" t="s">
        <v>6</v>
      </c>
      <c r="E2" s="64" t="s">
        <v>7</v>
      </c>
      <c r="F2" s="66"/>
      <c r="G2" s="66"/>
      <c r="H2" s="66"/>
      <c r="I2" s="66"/>
      <c r="J2" s="71" t="s">
        <v>8</v>
      </c>
    </row>
    <row r="3" s="60" customFormat="1" ht="25.5" spans="1:10">
      <c r="A3" s="67">
        <v>1</v>
      </c>
      <c r="B3" s="67" t="s">
        <v>597</v>
      </c>
      <c r="C3" s="68" t="s">
        <v>598</v>
      </c>
      <c r="D3" s="67">
        <v>1</v>
      </c>
      <c r="E3" s="67" t="s">
        <v>16</v>
      </c>
      <c r="F3" s="69"/>
      <c r="G3" s="69"/>
      <c r="H3" s="69"/>
      <c r="I3" s="69"/>
      <c r="J3" s="68"/>
    </row>
    <row r="4" s="60" customFormat="1" ht="89.25" spans="1:10">
      <c r="A4" s="67">
        <v>2</v>
      </c>
      <c r="B4" s="67" t="s">
        <v>599</v>
      </c>
      <c r="C4" s="68" t="s">
        <v>600</v>
      </c>
      <c r="D4" s="67">
        <v>1</v>
      </c>
      <c r="E4" s="67" t="s">
        <v>16</v>
      </c>
      <c r="F4" s="69"/>
      <c r="G4" s="69"/>
      <c r="H4" s="69"/>
      <c r="I4" s="69"/>
      <c r="J4" s="72"/>
    </row>
    <row r="5" s="60" customFormat="1" ht="89.25" spans="1:10">
      <c r="A5" s="67">
        <v>3</v>
      </c>
      <c r="B5" s="67" t="s">
        <v>601</v>
      </c>
      <c r="C5" s="68" t="s">
        <v>602</v>
      </c>
      <c r="D5" s="67">
        <v>1</v>
      </c>
      <c r="E5" s="67" t="s">
        <v>16</v>
      </c>
      <c r="F5" s="69"/>
      <c r="G5" s="69"/>
      <c r="H5" s="69"/>
      <c r="I5" s="69"/>
      <c r="J5" s="72"/>
    </row>
    <row r="6" s="60" customFormat="1" ht="38.25" spans="1:10">
      <c r="A6" s="67">
        <v>4</v>
      </c>
      <c r="B6" s="67" t="s">
        <v>603</v>
      </c>
      <c r="C6" s="68" t="s">
        <v>604</v>
      </c>
      <c r="D6" s="67">
        <v>1</v>
      </c>
      <c r="E6" s="67" t="s">
        <v>16</v>
      </c>
      <c r="F6" s="69"/>
      <c r="G6" s="69"/>
      <c r="H6" s="69"/>
      <c r="I6" s="69"/>
      <c r="J6" s="72"/>
    </row>
    <row r="7" s="60" customFormat="1" ht="76.5" spans="1:10">
      <c r="A7" s="67">
        <v>5</v>
      </c>
      <c r="B7" s="67" t="s">
        <v>605</v>
      </c>
      <c r="C7" s="68" t="s">
        <v>606</v>
      </c>
      <c r="D7" s="67">
        <v>1</v>
      </c>
      <c r="E7" s="67" t="s">
        <v>16</v>
      </c>
      <c r="F7" s="69"/>
      <c r="G7" s="69"/>
      <c r="H7" s="69"/>
      <c r="I7" s="69"/>
      <c r="J7" s="72"/>
    </row>
    <row r="8" s="60" customFormat="1" ht="102" spans="1:10">
      <c r="A8" s="67">
        <v>6</v>
      </c>
      <c r="B8" s="67" t="s">
        <v>607</v>
      </c>
      <c r="C8" s="68" t="s">
        <v>608</v>
      </c>
      <c r="D8" s="67">
        <v>1</v>
      </c>
      <c r="E8" s="67" t="s">
        <v>16</v>
      </c>
      <c r="F8" s="69"/>
      <c r="G8" s="69"/>
      <c r="H8" s="69"/>
      <c r="I8" s="69"/>
      <c r="J8" s="72"/>
    </row>
    <row r="9" s="60" customFormat="1" ht="25.5" spans="1:10">
      <c r="A9" s="67">
        <v>7</v>
      </c>
      <c r="B9" s="67" t="s">
        <v>609</v>
      </c>
      <c r="C9" s="68" t="s">
        <v>610</v>
      </c>
      <c r="D9" s="67">
        <v>1</v>
      </c>
      <c r="E9" s="67" t="s">
        <v>16</v>
      </c>
      <c r="F9" s="69"/>
      <c r="G9" s="69"/>
      <c r="H9" s="69"/>
      <c r="I9" s="69"/>
      <c r="J9" s="72"/>
    </row>
    <row r="10" s="60" customFormat="1" ht="25.5" spans="1:10">
      <c r="A10" s="67">
        <v>8</v>
      </c>
      <c r="B10" s="67" t="s">
        <v>611</v>
      </c>
      <c r="C10" s="68" t="s">
        <v>610</v>
      </c>
      <c r="D10" s="67">
        <v>1</v>
      </c>
      <c r="E10" s="67" t="s">
        <v>16</v>
      </c>
      <c r="F10" s="69"/>
      <c r="G10" s="69"/>
      <c r="H10" s="69"/>
      <c r="I10" s="69"/>
      <c r="J10" s="72"/>
    </row>
    <row r="11" s="60" customFormat="1" ht="51" spans="1:10">
      <c r="A11" s="67">
        <v>9</v>
      </c>
      <c r="B11" s="67" t="s">
        <v>612</v>
      </c>
      <c r="C11" s="68" t="s">
        <v>613</v>
      </c>
      <c r="D11" s="67">
        <v>1</v>
      </c>
      <c r="E11" s="67" t="s">
        <v>16</v>
      </c>
      <c r="F11" s="69"/>
      <c r="G11" s="69"/>
      <c r="H11" s="69"/>
      <c r="I11" s="69"/>
      <c r="J11" s="72"/>
    </row>
    <row r="12" s="60" customFormat="1" ht="25.5" spans="1:10">
      <c r="A12" s="67">
        <v>10</v>
      </c>
      <c r="B12" s="67" t="s">
        <v>614</v>
      </c>
      <c r="C12" s="68" t="s">
        <v>615</v>
      </c>
      <c r="D12" s="67">
        <v>1</v>
      </c>
      <c r="E12" s="67" t="s">
        <v>16</v>
      </c>
      <c r="F12" s="69"/>
      <c r="G12" s="69"/>
      <c r="H12" s="69"/>
      <c r="I12" s="69"/>
      <c r="J12" s="72"/>
    </row>
    <row r="13" s="60" customFormat="1" ht="25.5" spans="1:10">
      <c r="A13" s="67">
        <v>11</v>
      </c>
      <c r="B13" s="67" t="s">
        <v>616</v>
      </c>
      <c r="C13" s="68" t="s">
        <v>617</v>
      </c>
      <c r="D13" s="67">
        <v>1</v>
      </c>
      <c r="E13" s="67" t="s">
        <v>16</v>
      </c>
      <c r="F13" s="69"/>
      <c r="G13" s="69"/>
      <c r="H13" s="69"/>
      <c r="I13" s="69"/>
      <c r="J13" s="73"/>
    </row>
    <row r="14" s="60" customFormat="1" ht="63.75" spans="1:10">
      <c r="A14" s="67">
        <v>12</v>
      </c>
      <c r="B14" s="67" t="s">
        <v>618</v>
      </c>
      <c r="C14" s="68" t="s">
        <v>619</v>
      </c>
      <c r="D14" s="67">
        <v>1</v>
      </c>
      <c r="E14" s="67" t="s">
        <v>16</v>
      </c>
      <c r="F14" s="69"/>
      <c r="G14" s="69"/>
      <c r="H14" s="69"/>
      <c r="I14" s="69"/>
      <c r="J14" s="72"/>
    </row>
    <row r="15" s="60" customFormat="1" ht="25.5" spans="1:10">
      <c r="A15" s="67">
        <v>13</v>
      </c>
      <c r="B15" s="67" t="s">
        <v>620</v>
      </c>
      <c r="C15" s="68" t="s">
        <v>621</v>
      </c>
      <c r="D15" s="67">
        <v>1</v>
      </c>
      <c r="E15" s="67" t="s">
        <v>16</v>
      </c>
      <c r="F15" s="69"/>
      <c r="G15" s="69"/>
      <c r="H15" s="69"/>
      <c r="I15" s="69"/>
      <c r="J15" s="72"/>
    </row>
    <row r="16" s="60" customFormat="1" ht="63.75" spans="1:10">
      <c r="A16" s="67">
        <v>14</v>
      </c>
      <c r="B16" s="67" t="s">
        <v>622</v>
      </c>
      <c r="C16" s="68" t="s">
        <v>623</v>
      </c>
      <c r="D16" s="67">
        <v>1</v>
      </c>
      <c r="E16" s="67" t="s">
        <v>16</v>
      </c>
      <c r="F16" s="69"/>
      <c r="G16" s="69"/>
      <c r="H16" s="69"/>
      <c r="I16" s="69"/>
      <c r="J16" s="72"/>
    </row>
    <row r="17" s="60" customFormat="1" ht="25.5" spans="1:10">
      <c r="A17" s="67">
        <v>15</v>
      </c>
      <c r="B17" s="67" t="s">
        <v>624</v>
      </c>
      <c r="C17" s="68" t="s">
        <v>625</v>
      </c>
      <c r="D17" s="67">
        <v>1</v>
      </c>
      <c r="E17" s="67" t="s">
        <v>16</v>
      </c>
      <c r="F17" s="69"/>
      <c r="G17" s="69"/>
      <c r="H17" s="69"/>
      <c r="I17" s="69"/>
      <c r="J17" s="72"/>
    </row>
    <row r="18" s="60" customFormat="1" ht="38.25" spans="1:10">
      <c r="A18" s="67">
        <v>16</v>
      </c>
      <c r="B18" s="67" t="s">
        <v>626</v>
      </c>
      <c r="C18" s="68" t="s">
        <v>627</v>
      </c>
      <c r="D18" s="67">
        <v>1</v>
      </c>
      <c r="E18" s="67" t="s">
        <v>16</v>
      </c>
      <c r="F18" s="69"/>
      <c r="G18" s="69"/>
      <c r="H18" s="69"/>
      <c r="I18" s="69"/>
      <c r="J18" s="72"/>
    </row>
    <row r="19" s="60" customFormat="1" ht="78" customHeight="1" spans="1:10">
      <c r="A19" s="67">
        <v>17</v>
      </c>
      <c r="B19" s="70" t="s">
        <v>628</v>
      </c>
      <c r="C19" s="68" t="s">
        <v>629</v>
      </c>
      <c r="D19" s="67">
        <v>1</v>
      </c>
      <c r="E19" s="67" t="s">
        <v>16</v>
      </c>
      <c r="F19" s="69"/>
      <c r="G19" s="69"/>
      <c r="H19" s="69"/>
      <c r="I19" s="69"/>
      <c r="J19" s="72"/>
    </row>
    <row r="20" s="60" customFormat="1" ht="78" customHeight="1" spans="1:10">
      <c r="A20" s="67">
        <v>18</v>
      </c>
      <c r="B20" s="70" t="s">
        <v>630</v>
      </c>
      <c r="C20" s="68" t="s">
        <v>631</v>
      </c>
      <c r="D20" s="67">
        <v>1</v>
      </c>
      <c r="E20" s="67" t="s">
        <v>16</v>
      </c>
      <c r="F20" s="69"/>
      <c r="G20" s="69"/>
      <c r="H20" s="69"/>
      <c r="I20" s="69"/>
      <c r="J20" s="72"/>
    </row>
    <row r="21" s="60" customFormat="1" ht="55" customHeight="1" spans="1:10">
      <c r="A21" s="67">
        <v>19</v>
      </c>
      <c r="B21" s="67" t="s">
        <v>632</v>
      </c>
      <c r="C21" s="68" t="s">
        <v>633</v>
      </c>
      <c r="D21" s="67">
        <v>1</v>
      </c>
      <c r="E21" s="67" t="s">
        <v>16</v>
      </c>
      <c r="F21" s="69"/>
      <c r="G21" s="69"/>
      <c r="H21" s="69"/>
      <c r="I21" s="69"/>
      <c r="J21" s="72"/>
    </row>
    <row r="22" s="60" customFormat="1" ht="51" customHeight="1" spans="1:10">
      <c r="A22" s="67">
        <v>20</v>
      </c>
      <c r="B22" s="67" t="s">
        <v>634</v>
      </c>
      <c r="C22" s="68" t="s">
        <v>635</v>
      </c>
      <c r="D22" s="67">
        <v>1</v>
      </c>
      <c r="E22" s="67" t="s">
        <v>16</v>
      </c>
      <c r="F22" s="69"/>
      <c r="G22" s="69"/>
      <c r="H22" s="69"/>
      <c r="I22" s="69"/>
      <c r="J22" s="72"/>
    </row>
    <row r="23" s="60" customFormat="1" ht="43" customHeight="1" spans="1:10">
      <c r="A23" s="67">
        <v>21</v>
      </c>
      <c r="B23" s="67" t="s">
        <v>636</v>
      </c>
      <c r="C23" s="68" t="s">
        <v>637</v>
      </c>
      <c r="D23" s="67">
        <v>1</v>
      </c>
      <c r="E23" s="67" t="s">
        <v>16</v>
      </c>
      <c r="F23" s="69"/>
      <c r="G23" s="69"/>
      <c r="H23" s="69"/>
      <c r="I23" s="69"/>
      <c r="J23" s="72"/>
    </row>
    <row r="24" s="60" customFormat="1" ht="38.25" spans="1:10">
      <c r="A24" s="67">
        <v>22</v>
      </c>
      <c r="B24" s="67" t="s">
        <v>638</v>
      </c>
      <c r="C24" s="68" t="s">
        <v>639</v>
      </c>
      <c r="D24" s="67">
        <v>1</v>
      </c>
      <c r="E24" s="67" t="s">
        <v>16</v>
      </c>
      <c r="F24" s="69"/>
      <c r="G24" s="69"/>
      <c r="H24" s="69"/>
      <c r="I24" s="69"/>
      <c r="J24" s="72"/>
    </row>
    <row r="25" s="60" customFormat="1" ht="25.5" spans="1:10">
      <c r="A25" s="67">
        <v>23</v>
      </c>
      <c r="B25" s="67" t="s">
        <v>640</v>
      </c>
      <c r="C25" s="68" t="s">
        <v>641</v>
      </c>
      <c r="D25" s="67">
        <v>1</v>
      </c>
      <c r="E25" s="67" t="s">
        <v>16</v>
      </c>
      <c r="F25" s="69"/>
      <c r="G25" s="69"/>
      <c r="H25" s="69"/>
      <c r="I25" s="69"/>
      <c r="J25" s="72"/>
    </row>
    <row r="26" s="60" customFormat="1" ht="25.5" spans="1:10">
      <c r="A26" s="67">
        <v>24</v>
      </c>
      <c r="B26" s="67" t="s">
        <v>642</v>
      </c>
      <c r="C26" s="68" t="s">
        <v>643</v>
      </c>
      <c r="D26" s="67">
        <v>1</v>
      </c>
      <c r="E26" s="67" t="s">
        <v>16</v>
      </c>
      <c r="F26" s="69"/>
      <c r="G26" s="69"/>
      <c r="H26" s="69"/>
      <c r="I26" s="69"/>
      <c r="J26" s="72"/>
    </row>
    <row r="27" s="60" customFormat="1" ht="25.5" spans="1:10">
      <c r="A27" s="67">
        <v>25</v>
      </c>
      <c r="B27" s="67" t="s">
        <v>644</v>
      </c>
      <c r="C27" s="68" t="s">
        <v>645</v>
      </c>
      <c r="D27" s="67">
        <v>1</v>
      </c>
      <c r="E27" s="67" t="s">
        <v>16</v>
      </c>
      <c r="F27" s="69"/>
      <c r="G27" s="69"/>
      <c r="H27" s="69"/>
      <c r="I27" s="69"/>
      <c r="J27" s="72"/>
    </row>
    <row r="28" s="60" customFormat="1" ht="25.5" spans="1:10">
      <c r="A28" s="67">
        <v>26</v>
      </c>
      <c r="B28" s="67" t="s">
        <v>646</v>
      </c>
      <c r="C28" s="68" t="s">
        <v>647</v>
      </c>
      <c r="D28" s="67">
        <v>1</v>
      </c>
      <c r="E28" s="67" t="s">
        <v>16</v>
      </c>
      <c r="F28" s="69"/>
      <c r="G28" s="69"/>
      <c r="H28" s="69"/>
      <c r="I28" s="69"/>
      <c r="J28" s="68"/>
    </row>
    <row r="29" s="60" customFormat="1" ht="25.5" spans="1:10">
      <c r="A29" s="67">
        <v>27</v>
      </c>
      <c r="B29" s="67" t="s">
        <v>648</v>
      </c>
      <c r="C29" s="68" t="s">
        <v>649</v>
      </c>
      <c r="D29" s="67">
        <v>1</v>
      </c>
      <c r="E29" s="67" t="s">
        <v>16</v>
      </c>
      <c r="F29" s="69"/>
      <c r="G29" s="69"/>
      <c r="H29" s="69"/>
      <c r="I29" s="69"/>
      <c r="J29" s="72"/>
    </row>
    <row r="30" s="60" customFormat="1" ht="38.25" spans="1:10">
      <c r="A30" s="67">
        <v>28</v>
      </c>
      <c r="B30" s="67" t="s">
        <v>650</v>
      </c>
      <c r="C30" s="68" t="s">
        <v>651</v>
      </c>
      <c r="D30" s="67">
        <v>1</v>
      </c>
      <c r="E30" s="67" t="s">
        <v>16</v>
      </c>
      <c r="F30" s="69"/>
      <c r="G30" s="69"/>
      <c r="H30" s="69"/>
      <c r="I30" s="69"/>
      <c r="J30" s="72"/>
    </row>
    <row r="31" s="60" customFormat="1" ht="25.5" spans="1:10">
      <c r="A31" s="67">
        <v>29</v>
      </c>
      <c r="B31" s="67" t="s">
        <v>652</v>
      </c>
      <c r="C31" s="68" t="s">
        <v>653</v>
      </c>
      <c r="D31" s="67">
        <v>1</v>
      </c>
      <c r="E31" s="67" t="s">
        <v>16</v>
      </c>
      <c r="F31" s="69"/>
      <c r="G31" s="69"/>
      <c r="H31" s="69"/>
      <c r="I31" s="69"/>
      <c r="J31" s="72"/>
    </row>
    <row r="32" s="60" customFormat="1" ht="25.5" spans="1:10">
      <c r="A32" s="67">
        <v>30</v>
      </c>
      <c r="B32" s="67" t="s">
        <v>654</v>
      </c>
      <c r="C32" s="68" t="s">
        <v>655</v>
      </c>
      <c r="D32" s="67">
        <v>1</v>
      </c>
      <c r="E32" s="67" t="s">
        <v>16</v>
      </c>
      <c r="F32" s="69"/>
      <c r="G32" s="69"/>
      <c r="H32" s="69"/>
      <c r="I32" s="69"/>
      <c r="J32" s="72"/>
    </row>
    <row r="33" s="60" customFormat="1" ht="47" customHeight="1" spans="1:10">
      <c r="A33" s="67">
        <v>31</v>
      </c>
      <c r="B33" s="67" t="s">
        <v>656</v>
      </c>
      <c r="C33" s="68" t="s">
        <v>657</v>
      </c>
      <c r="D33" s="67">
        <v>1</v>
      </c>
      <c r="E33" s="67" t="s">
        <v>16</v>
      </c>
      <c r="F33" s="69"/>
      <c r="G33" s="69"/>
      <c r="H33" s="69"/>
      <c r="I33" s="69"/>
      <c r="J33" s="72"/>
    </row>
    <row r="34" s="60" customFormat="1" spans="1:10">
      <c r="A34" s="67">
        <v>32</v>
      </c>
      <c r="B34" s="67" t="s">
        <v>658</v>
      </c>
      <c r="C34" s="68" t="s">
        <v>659</v>
      </c>
      <c r="D34" s="67">
        <v>1</v>
      </c>
      <c r="E34" s="67" t="s">
        <v>16</v>
      </c>
      <c r="F34" s="69"/>
      <c r="G34" s="69"/>
      <c r="H34" s="69"/>
      <c r="I34" s="69"/>
      <c r="J34" s="68"/>
    </row>
    <row r="35" s="60" customFormat="1" ht="25.5" spans="1:10">
      <c r="A35" s="67">
        <v>33</v>
      </c>
      <c r="B35" s="67" t="s">
        <v>660</v>
      </c>
      <c r="C35" s="68" t="s">
        <v>661</v>
      </c>
      <c r="D35" s="67">
        <v>1</v>
      </c>
      <c r="E35" s="67" t="s">
        <v>16</v>
      </c>
      <c r="F35" s="69"/>
      <c r="G35" s="69"/>
      <c r="H35" s="69"/>
      <c r="I35" s="69"/>
      <c r="J35" s="72"/>
    </row>
    <row r="36" s="60" customFormat="1" ht="51" spans="1:10">
      <c r="A36" s="67">
        <v>34</v>
      </c>
      <c r="B36" s="67" t="s">
        <v>662</v>
      </c>
      <c r="C36" s="68" t="s">
        <v>663</v>
      </c>
      <c r="D36" s="67">
        <v>1</v>
      </c>
      <c r="E36" s="67" t="s">
        <v>16</v>
      </c>
      <c r="F36" s="69"/>
      <c r="G36" s="69"/>
      <c r="H36" s="69"/>
      <c r="I36" s="69"/>
      <c r="J36" s="72"/>
    </row>
    <row r="37" s="60" customFormat="1" ht="25.5" spans="1:10">
      <c r="A37" s="67">
        <v>35</v>
      </c>
      <c r="B37" s="67" t="s">
        <v>664</v>
      </c>
      <c r="C37" s="68" t="s">
        <v>665</v>
      </c>
      <c r="D37" s="67">
        <v>1</v>
      </c>
      <c r="E37" s="67" t="s">
        <v>16</v>
      </c>
      <c r="F37" s="69"/>
      <c r="G37" s="69"/>
      <c r="H37" s="69"/>
      <c r="I37" s="69"/>
      <c r="J37" s="72"/>
    </row>
    <row r="38" s="60" customFormat="1" ht="25.5" spans="1:10">
      <c r="A38" s="67">
        <v>36</v>
      </c>
      <c r="B38" s="67" t="s">
        <v>666</v>
      </c>
      <c r="C38" s="68" t="s">
        <v>667</v>
      </c>
      <c r="D38" s="67">
        <v>1</v>
      </c>
      <c r="E38" s="67" t="s">
        <v>16</v>
      </c>
      <c r="F38" s="69"/>
      <c r="G38" s="69"/>
      <c r="H38" s="69"/>
      <c r="I38" s="69"/>
      <c r="J38" s="72"/>
    </row>
    <row r="39" s="60" customFormat="1" ht="29" customHeight="1" spans="1:10">
      <c r="A39" s="67">
        <v>37</v>
      </c>
      <c r="B39" s="67" t="s">
        <v>668</v>
      </c>
      <c r="C39" s="68" t="s">
        <v>669</v>
      </c>
      <c r="D39" s="67">
        <v>1</v>
      </c>
      <c r="E39" s="67" t="s">
        <v>16</v>
      </c>
      <c r="F39" s="69"/>
      <c r="G39" s="69"/>
      <c r="H39" s="69"/>
      <c r="I39" s="69"/>
      <c r="J39" s="72"/>
    </row>
    <row r="40" s="60" customFormat="1" ht="29" customHeight="1" spans="1:10">
      <c r="A40" s="67">
        <v>38</v>
      </c>
      <c r="B40" s="67" t="s">
        <v>670</v>
      </c>
      <c r="C40" s="68" t="s">
        <v>671</v>
      </c>
      <c r="D40" s="67">
        <v>1</v>
      </c>
      <c r="E40" s="67" t="s">
        <v>16</v>
      </c>
      <c r="F40" s="69"/>
      <c r="G40" s="69"/>
      <c r="H40" s="69"/>
      <c r="I40" s="69"/>
      <c r="J40" s="72"/>
    </row>
    <row r="41" s="60" customFormat="1" ht="25.5" spans="1:10">
      <c r="A41" s="67">
        <v>39</v>
      </c>
      <c r="B41" s="67" t="s">
        <v>672</v>
      </c>
      <c r="C41" s="68" t="s">
        <v>673</v>
      </c>
      <c r="D41" s="67">
        <v>1</v>
      </c>
      <c r="E41" s="67" t="s">
        <v>16</v>
      </c>
      <c r="F41" s="69"/>
      <c r="G41" s="69"/>
      <c r="H41" s="69"/>
      <c r="I41" s="69"/>
      <c r="J41" s="72"/>
    </row>
    <row r="42" s="60" customFormat="1" ht="38.25" spans="1:10">
      <c r="A42" s="67">
        <v>40</v>
      </c>
      <c r="B42" s="67" t="s">
        <v>674</v>
      </c>
      <c r="C42" s="68" t="s">
        <v>675</v>
      </c>
      <c r="D42" s="67">
        <v>1</v>
      </c>
      <c r="E42" s="67" t="s">
        <v>16</v>
      </c>
      <c r="F42" s="69"/>
      <c r="G42" s="69"/>
      <c r="H42" s="69"/>
      <c r="I42" s="69"/>
      <c r="J42" s="72"/>
    </row>
    <row r="43" s="60" customFormat="1" ht="38.25" spans="1:10">
      <c r="A43" s="67">
        <v>41</v>
      </c>
      <c r="B43" s="67" t="s">
        <v>676</v>
      </c>
      <c r="C43" s="68" t="s">
        <v>675</v>
      </c>
      <c r="D43" s="67">
        <v>1</v>
      </c>
      <c r="E43" s="67" t="s">
        <v>16</v>
      </c>
      <c r="F43" s="69"/>
      <c r="G43" s="69"/>
      <c r="H43" s="69"/>
      <c r="I43" s="69"/>
      <c r="J43" s="72"/>
    </row>
    <row r="44" s="60" customFormat="1" ht="38.25" spans="1:10">
      <c r="A44" s="67">
        <v>42</v>
      </c>
      <c r="B44" s="67" t="s">
        <v>677</v>
      </c>
      <c r="C44" s="68" t="s">
        <v>675</v>
      </c>
      <c r="D44" s="67">
        <v>1</v>
      </c>
      <c r="E44" s="67" t="s">
        <v>16</v>
      </c>
      <c r="F44" s="69"/>
      <c r="G44" s="69"/>
      <c r="H44" s="69"/>
      <c r="I44" s="69"/>
      <c r="J44" s="72"/>
    </row>
    <row r="45" s="60" customFormat="1" ht="25.5" spans="1:10">
      <c r="A45" s="67">
        <v>43</v>
      </c>
      <c r="B45" s="67" t="s">
        <v>678</v>
      </c>
      <c r="C45" s="68" t="s">
        <v>679</v>
      </c>
      <c r="D45" s="67">
        <v>1</v>
      </c>
      <c r="E45" s="67" t="s">
        <v>16</v>
      </c>
      <c r="F45" s="69"/>
      <c r="G45" s="69"/>
      <c r="H45" s="69"/>
      <c r="I45" s="69"/>
      <c r="J45" s="72"/>
    </row>
    <row r="46" s="60" customFormat="1" ht="38.25" spans="1:10">
      <c r="A46" s="67">
        <v>44</v>
      </c>
      <c r="B46" s="67" t="s">
        <v>680</v>
      </c>
      <c r="C46" s="68" t="s">
        <v>681</v>
      </c>
      <c r="D46" s="67">
        <v>1</v>
      </c>
      <c r="E46" s="67" t="s">
        <v>16</v>
      </c>
      <c r="F46" s="69"/>
      <c r="G46" s="69"/>
      <c r="H46" s="69"/>
      <c r="I46" s="69"/>
      <c r="J46" s="72"/>
    </row>
    <row r="47" s="60" customFormat="1" ht="35" customHeight="1" spans="1:10">
      <c r="A47" s="67">
        <v>45</v>
      </c>
      <c r="B47" s="67" t="s">
        <v>682</v>
      </c>
      <c r="C47" s="68" t="s">
        <v>683</v>
      </c>
      <c r="D47" s="67">
        <v>1</v>
      </c>
      <c r="E47" s="67" t="s">
        <v>16</v>
      </c>
      <c r="F47" s="69"/>
      <c r="G47" s="69"/>
      <c r="H47" s="69"/>
      <c r="I47" s="69"/>
      <c r="J47" s="72"/>
    </row>
    <row r="48" s="60" customFormat="1" ht="38.25" spans="1:10">
      <c r="A48" s="67">
        <v>46</v>
      </c>
      <c r="B48" s="67" t="s">
        <v>684</v>
      </c>
      <c r="C48" s="68" t="s">
        <v>685</v>
      </c>
      <c r="D48" s="67">
        <v>1</v>
      </c>
      <c r="E48" s="67" t="s">
        <v>16</v>
      </c>
      <c r="F48" s="69"/>
      <c r="G48" s="69"/>
      <c r="H48" s="69"/>
      <c r="I48" s="69"/>
      <c r="J48" s="72"/>
    </row>
    <row r="49" s="60" customFormat="1" ht="24" customHeight="1" spans="1:10">
      <c r="A49" s="67">
        <v>47</v>
      </c>
      <c r="B49" s="67" t="s">
        <v>686</v>
      </c>
      <c r="C49" s="68" t="s">
        <v>687</v>
      </c>
      <c r="D49" s="67">
        <v>1</v>
      </c>
      <c r="E49" s="67" t="s">
        <v>16</v>
      </c>
      <c r="F49" s="69"/>
      <c r="G49" s="69"/>
      <c r="H49" s="69"/>
      <c r="I49" s="69"/>
      <c r="J49" s="72"/>
    </row>
    <row r="50" s="60" customFormat="1" ht="40" customHeight="1" spans="1:10">
      <c r="A50" s="67">
        <v>48</v>
      </c>
      <c r="B50" s="67" t="s">
        <v>688</v>
      </c>
      <c r="C50" s="68" t="s">
        <v>689</v>
      </c>
      <c r="D50" s="67">
        <v>1</v>
      </c>
      <c r="E50" s="67" t="s">
        <v>16</v>
      </c>
      <c r="F50" s="69"/>
      <c r="G50" s="69"/>
      <c r="H50" s="69"/>
      <c r="I50" s="69"/>
      <c r="J50" s="72"/>
    </row>
    <row r="51" s="60" customFormat="1" ht="46" customHeight="1" spans="1:10">
      <c r="A51" s="67">
        <v>49</v>
      </c>
      <c r="B51" s="67" t="s">
        <v>690</v>
      </c>
      <c r="C51" s="68" t="s">
        <v>691</v>
      </c>
      <c r="D51" s="67">
        <v>1</v>
      </c>
      <c r="E51" s="67" t="s">
        <v>16</v>
      </c>
      <c r="F51" s="69"/>
      <c r="G51" s="69"/>
      <c r="H51" s="69"/>
      <c r="I51" s="69"/>
      <c r="J51" s="72"/>
    </row>
  </sheetData>
  <mergeCells count="1">
    <mergeCell ref="A1:J1"/>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topLeftCell="A40" workbookViewId="0">
      <selection activeCell="H66" sqref="H66"/>
    </sheetView>
  </sheetViews>
  <sheetFormatPr defaultColWidth="8.89166666666667" defaultRowHeight="13.5"/>
  <cols>
    <col min="1" max="1" width="6.44166666666667" style="45" customWidth="1"/>
    <col min="2" max="2" width="8.89166666666667" style="45"/>
    <col min="3" max="3" width="30.3333333333333" style="56" customWidth="1"/>
    <col min="4" max="5" width="8.89166666666667" style="45"/>
    <col min="6" max="16384" width="8.89166666666667" style="56"/>
  </cols>
  <sheetData>
    <row r="1" s="55" customFormat="1" ht="35" customHeight="1" spans="1:10">
      <c r="A1" s="4" t="s">
        <v>692</v>
      </c>
      <c r="B1" s="4"/>
      <c r="C1" s="4"/>
      <c r="D1" s="4"/>
      <c r="E1" s="4"/>
      <c r="F1" s="4"/>
      <c r="G1" s="4"/>
      <c r="H1" s="4"/>
      <c r="I1" s="4"/>
      <c r="J1" s="4"/>
    </row>
    <row r="2" s="56" customFormat="1" spans="1:10">
      <c r="A2" s="5" t="s">
        <v>46</v>
      </c>
      <c r="B2" s="5" t="s">
        <v>3</v>
      </c>
      <c r="C2" s="5" t="s">
        <v>5</v>
      </c>
      <c r="D2" s="5" t="s">
        <v>6</v>
      </c>
      <c r="E2" s="5" t="s">
        <v>7</v>
      </c>
      <c r="F2" s="57"/>
      <c r="G2" s="57"/>
      <c r="H2" s="57"/>
      <c r="I2" s="57"/>
      <c r="J2" s="58" t="s">
        <v>8</v>
      </c>
    </row>
    <row r="3" s="56" customFormat="1" ht="25.5" spans="1:10">
      <c r="A3" s="6">
        <v>1</v>
      </c>
      <c r="B3" s="6" t="s">
        <v>597</v>
      </c>
      <c r="C3" s="48" t="s">
        <v>598</v>
      </c>
      <c r="D3" s="6">
        <v>1</v>
      </c>
      <c r="E3" s="6" t="s">
        <v>16</v>
      </c>
      <c r="F3" s="49"/>
      <c r="G3" s="49"/>
      <c r="H3" s="49"/>
      <c r="I3" s="49"/>
      <c r="J3" s="48"/>
    </row>
    <row r="4" s="56" customFormat="1" ht="89.25" spans="1:10">
      <c r="A4" s="6">
        <v>2</v>
      </c>
      <c r="B4" s="6" t="s">
        <v>693</v>
      </c>
      <c r="C4" s="48" t="s">
        <v>600</v>
      </c>
      <c r="D4" s="6">
        <v>1</v>
      </c>
      <c r="E4" s="6" t="s">
        <v>16</v>
      </c>
      <c r="F4" s="49"/>
      <c r="G4" s="49"/>
      <c r="H4" s="49"/>
      <c r="I4" s="49"/>
      <c r="J4" s="48"/>
    </row>
    <row r="5" s="56" customFormat="1" ht="89.25" spans="1:10">
      <c r="A5" s="6">
        <v>3</v>
      </c>
      <c r="B5" s="6" t="s">
        <v>694</v>
      </c>
      <c r="C5" s="48" t="s">
        <v>602</v>
      </c>
      <c r="D5" s="6">
        <v>1</v>
      </c>
      <c r="E5" s="6" t="s">
        <v>16</v>
      </c>
      <c r="F5" s="49"/>
      <c r="G5" s="49"/>
      <c r="H5" s="49"/>
      <c r="I5" s="49"/>
      <c r="J5" s="48"/>
    </row>
    <row r="6" s="56" customFormat="1" ht="25.5" spans="1:10">
      <c r="A6" s="6">
        <v>4</v>
      </c>
      <c r="B6" s="6" t="s">
        <v>603</v>
      </c>
      <c r="C6" s="48" t="s">
        <v>695</v>
      </c>
      <c r="D6" s="6">
        <v>1</v>
      </c>
      <c r="E6" s="6" t="s">
        <v>16</v>
      </c>
      <c r="F6" s="49"/>
      <c r="G6" s="49"/>
      <c r="H6" s="49"/>
      <c r="I6" s="49"/>
      <c r="J6" s="48"/>
    </row>
    <row r="7" s="56" customFormat="1" ht="63.75" spans="1:10">
      <c r="A7" s="6">
        <v>5</v>
      </c>
      <c r="B7" s="6" t="s">
        <v>605</v>
      </c>
      <c r="C7" s="48" t="s">
        <v>606</v>
      </c>
      <c r="D7" s="6">
        <v>1</v>
      </c>
      <c r="E7" s="6" t="s">
        <v>16</v>
      </c>
      <c r="F7" s="49"/>
      <c r="G7" s="49"/>
      <c r="H7" s="49"/>
      <c r="I7" s="49"/>
      <c r="J7" s="48"/>
    </row>
    <row r="8" s="56" customFormat="1" ht="89.25" spans="1:10">
      <c r="A8" s="6">
        <v>6</v>
      </c>
      <c r="B8" s="6" t="s">
        <v>607</v>
      </c>
      <c r="C8" s="48" t="s">
        <v>608</v>
      </c>
      <c r="D8" s="6">
        <v>1</v>
      </c>
      <c r="E8" s="6" t="s">
        <v>16</v>
      </c>
      <c r="F8" s="49"/>
      <c r="G8" s="49"/>
      <c r="H8" s="49"/>
      <c r="I8" s="49"/>
      <c r="J8" s="48"/>
    </row>
    <row r="9" s="56" customFormat="1" ht="25.5" spans="1:10">
      <c r="A9" s="6">
        <v>7</v>
      </c>
      <c r="B9" s="6" t="s">
        <v>609</v>
      </c>
      <c r="C9" s="48" t="s">
        <v>610</v>
      </c>
      <c r="D9" s="6">
        <v>1</v>
      </c>
      <c r="E9" s="6" t="s">
        <v>16</v>
      </c>
      <c r="F9" s="49"/>
      <c r="G9" s="49"/>
      <c r="H9" s="49"/>
      <c r="I9" s="49"/>
      <c r="J9" s="48"/>
    </row>
    <row r="10" s="56" customFormat="1" ht="25.5" spans="1:10">
      <c r="A10" s="6">
        <v>8</v>
      </c>
      <c r="B10" s="6" t="s">
        <v>611</v>
      </c>
      <c r="C10" s="48" t="s">
        <v>610</v>
      </c>
      <c r="D10" s="6">
        <v>1</v>
      </c>
      <c r="E10" s="6" t="s">
        <v>16</v>
      </c>
      <c r="F10" s="49"/>
      <c r="G10" s="49"/>
      <c r="H10" s="49"/>
      <c r="I10" s="49"/>
      <c r="J10" s="48"/>
    </row>
    <row r="11" s="56" customFormat="1" ht="63.75" spans="1:10">
      <c r="A11" s="6">
        <v>9</v>
      </c>
      <c r="B11" s="6" t="s">
        <v>612</v>
      </c>
      <c r="C11" s="48" t="s">
        <v>696</v>
      </c>
      <c r="D11" s="6">
        <v>1</v>
      </c>
      <c r="E11" s="6" t="s">
        <v>16</v>
      </c>
      <c r="F11" s="49"/>
      <c r="G11" s="49"/>
      <c r="H11" s="49"/>
      <c r="I11" s="49"/>
      <c r="J11" s="48"/>
    </row>
    <row r="12" s="56" customFormat="1" ht="25.5" spans="1:10">
      <c r="A12" s="6">
        <v>10</v>
      </c>
      <c r="B12" s="6" t="s">
        <v>614</v>
      </c>
      <c r="C12" s="48" t="s">
        <v>615</v>
      </c>
      <c r="D12" s="6">
        <v>1</v>
      </c>
      <c r="E12" s="6" t="s">
        <v>16</v>
      </c>
      <c r="F12" s="49"/>
      <c r="G12" s="49"/>
      <c r="H12" s="49"/>
      <c r="I12" s="49"/>
      <c r="J12" s="48"/>
    </row>
    <row r="13" s="56" customFormat="1" ht="25.5" spans="1:10">
      <c r="A13" s="6">
        <v>11</v>
      </c>
      <c r="B13" s="6" t="s">
        <v>616</v>
      </c>
      <c r="C13" s="48" t="s">
        <v>617</v>
      </c>
      <c r="D13" s="6">
        <v>1</v>
      </c>
      <c r="E13" s="6" t="s">
        <v>16</v>
      </c>
      <c r="F13" s="49"/>
      <c r="G13" s="49"/>
      <c r="H13" s="49"/>
      <c r="I13" s="49"/>
      <c r="J13" s="52"/>
    </row>
    <row r="14" s="56" customFormat="1" ht="51" spans="1:10">
      <c r="A14" s="6">
        <v>12</v>
      </c>
      <c r="B14" s="6" t="s">
        <v>618</v>
      </c>
      <c r="C14" s="48" t="s">
        <v>697</v>
      </c>
      <c r="D14" s="6">
        <v>1</v>
      </c>
      <c r="E14" s="6" t="s">
        <v>16</v>
      </c>
      <c r="F14" s="49"/>
      <c r="G14" s="49"/>
      <c r="H14" s="49"/>
      <c r="I14" s="49"/>
      <c r="J14" s="52"/>
    </row>
    <row r="15" s="56" customFormat="1" ht="25.5" spans="1:10">
      <c r="A15" s="6">
        <v>13</v>
      </c>
      <c r="B15" s="6" t="s">
        <v>620</v>
      </c>
      <c r="C15" s="48" t="s">
        <v>698</v>
      </c>
      <c r="D15" s="6">
        <v>1</v>
      </c>
      <c r="E15" s="6" t="s">
        <v>16</v>
      </c>
      <c r="F15" s="49"/>
      <c r="G15" s="49"/>
      <c r="H15" s="49"/>
      <c r="I15" s="49"/>
      <c r="J15" s="52"/>
    </row>
    <row r="16" s="56" customFormat="1" ht="76.5" spans="1:10">
      <c r="A16" s="6">
        <v>14</v>
      </c>
      <c r="B16" s="6" t="s">
        <v>622</v>
      </c>
      <c r="C16" s="48" t="s">
        <v>699</v>
      </c>
      <c r="D16" s="6">
        <v>1</v>
      </c>
      <c r="E16" s="6" t="s">
        <v>16</v>
      </c>
      <c r="F16" s="49"/>
      <c r="G16" s="49"/>
      <c r="H16" s="49"/>
      <c r="I16" s="49"/>
      <c r="J16" s="52"/>
    </row>
    <row r="17" s="56" customFormat="1" ht="25.5" spans="1:10">
      <c r="A17" s="6">
        <v>15</v>
      </c>
      <c r="B17" s="6" t="s">
        <v>700</v>
      </c>
      <c r="C17" s="48" t="s">
        <v>701</v>
      </c>
      <c r="D17" s="6">
        <v>1</v>
      </c>
      <c r="E17" s="6" t="s">
        <v>16</v>
      </c>
      <c r="F17" s="49"/>
      <c r="G17" s="49"/>
      <c r="H17" s="49"/>
      <c r="I17" s="49"/>
      <c r="J17" s="52"/>
    </row>
    <row r="18" s="56" customFormat="1" ht="38.25" spans="1:10">
      <c r="A18" s="6">
        <v>16</v>
      </c>
      <c r="B18" s="6" t="s">
        <v>702</v>
      </c>
      <c r="C18" s="48" t="s">
        <v>703</v>
      </c>
      <c r="D18" s="6">
        <v>1</v>
      </c>
      <c r="E18" s="6" t="s">
        <v>16</v>
      </c>
      <c r="F18" s="49"/>
      <c r="G18" s="49"/>
      <c r="H18" s="49"/>
      <c r="I18" s="49"/>
      <c r="J18" s="53"/>
    </row>
    <row r="19" s="56" customFormat="1" ht="42" customHeight="1" spans="1:10">
      <c r="A19" s="6">
        <v>17</v>
      </c>
      <c r="B19" s="50" t="s">
        <v>628</v>
      </c>
      <c r="C19" s="48" t="s">
        <v>629</v>
      </c>
      <c r="D19" s="6">
        <v>1</v>
      </c>
      <c r="E19" s="6" t="s">
        <v>16</v>
      </c>
      <c r="F19" s="49"/>
      <c r="G19" s="49"/>
      <c r="H19" s="49"/>
      <c r="I19" s="49"/>
      <c r="J19" s="53"/>
    </row>
    <row r="20" s="56" customFormat="1" spans="1:10">
      <c r="A20" s="6">
        <v>18</v>
      </c>
      <c r="B20" s="50" t="s">
        <v>630</v>
      </c>
      <c r="C20" s="48" t="s">
        <v>631</v>
      </c>
      <c r="D20" s="6">
        <v>1</v>
      </c>
      <c r="E20" s="6" t="s">
        <v>16</v>
      </c>
      <c r="F20" s="49"/>
      <c r="G20" s="49"/>
      <c r="H20" s="49"/>
      <c r="I20" s="49"/>
      <c r="J20" s="53"/>
    </row>
    <row r="21" s="56" customFormat="1" spans="1:10">
      <c r="A21" s="6">
        <v>19</v>
      </c>
      <c r="B21" s="6" t="s">
        <v>632</v>
      </c>
      <c r="C21" s="48" t="s">
        <v>633</v>
      </c>
      <c r="D21" s="6">
        <v>1</v>
      </c>
      <c r="E21" s="6" t="s">
        <v>16</v>
      </c>
      <c r="F21" s="49"/>
      <c r="G21" s="49"/>
      <c r="H21" s="49"/>
      <c r="I21" s="49"/>
      <c r="J21" s="53"/>
    </row>
    <row r="22" s="56" customFormat="1" spans="1:10">
      <c r="A22" s="6">
        <v>20</v>
      </c>
      <c r="B22" s="6" t="s">
        <v>634</v>
      </c>
      <c r="C22" s="48" t="s">
        <v>635</v>
      </c>
      <c r="D22" s="6">
        <v>1</v>
      </c>
      <c r="E22" s="6" t="s">
        <v>16</v>
      </c>
      <c r="F22" s="49"/>
      <c r="G22" s="49"/>
      <c r="H22" s="49"/>
      <c r="I22" s="49"/>
      <c r="J22" s="53"/>
    </row>
    <row r="23" s="56" customFormat="1" spans="1:10">
      <c r="A23" s="6">
        <v>21</v>
      </c>
      <c r="B23" s="6" t="s">
        <v>636</v>
      </c>
      <c r="C23" s="48" t="s">
        <v>637</v>
      </c>
      <c r="D23" s="6">
        <v>1</v>
      </c>
      <c r="E23" s="6" t="s">
        <v>16</v>
      </c>
      <c r="F23" s="49"/>
      <c r="G23" s="49"/>
      <c r="H23" s="49"/>
      <c r="I23" s="49"/>
      <c r="J23" s="53"/>
    </row>
    <row r="24" s="56" customFormat="1" ht="38.25" spans="1:10">
      <c r="A24" s="6">
        <v>22</v>
      </c>
      <c r="B24" s="6" t="s">
        <v>638</v>
      </c>
      <c r="C24" s="48" t="s">
        <v>704</v>
      </c>
      <c r="D24" s="6">
        <v>1</v>
      </c>
      <c r="E24" s="6" t="s">
        <v>16</v>
      </c>
      <c r="F24" s="49"/>
      <c r="G24" s="49"/>
      <c r="H24" s="49"/>
      <c r="I24" s="49"/>
      <c r="J24" s="53"/>
    </row>
    <row r="25" s="56" customFormat="1" ht="25.5" spans="1:10">
      <c r="A25" s="6">
        <v>23</v>
      </c>
      <c r="B25" s="6" t="s">
        <v>640</v>
      </c>
      <c r="C25" s="48" t="s">
        <v>641</v>
      </c>
      <c r="D25" s="6">
        <v>1</v>
      </c>
      <c r="E25" s="6" t="s">
        <v>16</v>
      </c>
      <c r="F25" s="49"/>
      <c r="G25" s="49"/>
      <c r="H25" s="49"/>
      <c r="I25" s="49"/>
      <c r="J25" s="48"/>
    </row>
    <row r="26" s="56" customFormat="1" ht="25.5" spans="1:10">
      <c r="A26" s="6">
        <v>24</v>
      </c>
      <c r="B26" s="6" t="s">
        <v>642</v>
      </c>
      <c r="C26" s="48" t="s">
        <v>705</v>
      </c>
      <c r="D26" s="6">
        <v>1</v>
      </c>
      <c r="E26" s="6" t="s">
        <v>16</v>
      </c>
      <c r="F26" s="49"/>
      <c r="G26" s="49"/>
      <c r="H26" s="49"/>
      <c r="I26" s="49"/>
      <c r="J26" s="48"/>
    </row>
    <row r="27" s="56" customFormat="1" ht="25.5" spans="1:10">
      <c r="A27" s="6">
        <v>25</v>
      </c>
      <c r="B27" s="6" t="s">
        <v>644</v>
      </c>
      <c r="C27" s="48" t="s">
        <v>645</v>
      </c>
      <c r="D27" s="6">
        <v>1</v>
      </c>
      <c r="E27" s="6" t="s">
        <v>16</v>
      </c>
      <c r="F27" s="49"/>
      <c r="G27" s="49"/>
      <c r="H27" s="49"/>
      <c r="I27" s="49"/>
      <c r="J27" s="48"/>
    </row>
    <row r="28" s="56" customFormat="1" ht="25.5" spans="1:10">
      <c r="A28" s="6">
        <v>26</v>
      </c>
      <c r="B28" s="6" t="s">
        <v>646</v>
      </c>
      <c r="C28" s="48" t="s">
        <v>706</v>
      </c>
      <c r="D28" s="6">
        <v>1</v>
      </c>
      <c r="E28" s="6" t="s">
        <v>16</v>
      </c>
      <c r="F28" s="49"/>
      <c r="G28" s="49"/>
      <c r="H28" s="49"/>
      <c r="I28" s="49"/>
      <c r="J28" s="48"/>
    </row>
    <row r="29" s="56" customFormat="1" ht="25.5" spans="1:10">
      <c r="A29" s="6">
        <v>27</v>
      </c>
      <c r="B29" s="6" t="s">
        <v>640</v>
      </c>
      <c r="C29" s="48" t="s">
        <v>707</v>
      </c>
      <c r="D29" s="6">
        <v>1</v>
      </c>
      <c r="E29" s="6" t="s">
        <v>16</v>
      </c>
      <c r="F29" s="49"/>
      <c r="G29" s="49"/>
      <c r="H29" s="49"/>
      <c r="I29" s="49"/>
      <c r="J29" s="48"/>
    </row>
    <row r="30" s="56" customFormat="1" ht="25.5" spans="1:10">
      <c r="A30" s="6">
        <v>28</v>
      </c>
      <c r="B30" s="6" t="s">
        <v>642</v>
      </c>
      <c r="C30" s="48" t="s">
        <v>708</v>
      </c>
      <c r="D30" s="6">
        <v>1</v>
      </c>
      <c r="E30" s="6" t="s">
        <v>16</v>
      </c>
      <c r="F30" s="49"/>
      <c r="G30" s="49"/>
      <c r="H30" s="49"/>
      <c r="I30" s="49"/>
      <c r="J30" s="48"/>
    </row>
    <row r="31" s="56" customFormat="1" spans="1:10">
      <c r="A31" s="6">
        <v>29</v>
      </c>
      <c r="B31" s="6" t="s">
        <v>652</v>
      </c>
      <c r="C31" s="48" t="s">
        <v>709</v>
      </c>
      <c r="D31" s="6">
        <v>1</v>
      </c>
      <c r="E31" s="6" t="s">
        <v>16</v>
      </c>
      <c r="F31" s="49"/>
      <c r="G31" s="49"/>
      <c r="H31" s="49"/>
      <c r="I31" s="49"/>
      <c r="J31" s="48"/>
    </row>
    <row r="32" s="56" customFormat="1" spans="1:10">
      <c r="A32" s="6">
        <v>30</v>
      </c>
      <c r="B32" s="6" t="s">
        <v>654</v>
      </c>
      <c r="C32" s="48" t="s">
        <v>710</v>
      </c>
      <c r="D32" s="6">
        <v>1</v>
      </c>
      <c r="E32" s="6" t="s">
        <v>16</v>
      </c>
      <c r="F32" s="49"/>
      <c r="G32" s="49"/>
      <c r="H32" s="49"/>
      <c r="I32" s="49"/>
      <c r="J32" s="48"/>
    </row>
    <row r="33" s="56" customFormat="1" ht="25.5" spans="1:10">
      <c r="A33" s="6">
        <v>31</v>
      </c>
      <c r="B33" s="6" t="s">
        <v>656</v>
      </c>
      <c r="C33" s="48" t="s">
        <v>711</v>
      </c>
      <c r="D33" s="6">
        <v>1</v>
      </c>
      <c r="E33" s="6" t="s">
        <v>16</v>
      </c>
      <c r="F33" s="49"/>
      <c r="G33" s="49"/>
      <c r="H33" s="49"/>
      <c r="I33" s="49"/>
      <c r="J33" s="48"/>
    </row>
    <row r="34" s="56" customFormat="1" spans="1:10">
      <c r="A34" s="6">
        <v>32</v>
      </c>
      <c r="B34" s="6" t="s">
        <v>658</v>
      </c>
      <c r="C34" s="48" t="s">
        <v>712</v>
      </c>
      <c r="D34" s="6">
        <v>1</v>
      </c>
      <c r="E34" s="6" t="s">
        <v>16</v>
      </c>
      <c r="F34" s="49"/>
      <c r="G34" s="49"/>
      <c r="H34" s="49"/>
      <c r="I34" s="49"/>
      <c r="J34" s="48"/>
    </row>
    <row r="35" s="56" customFormat="1" spans="1:10">
      <c r="A35" s="6">
        <v>33</v>
      </c>
      <c r="B35" s="50" t="s">
        <v>713</v>
      </c>
      <c r="C35" s="48" t="s">
        <v>714</v>
      </c>
      <c r="D35" s="6">
        <v>1</v>
      </c>
      <c r="E35" s="6" t="s">
        <v>16</v>
      </c>
      <c r="F35" s="49"/>
      <c r="G35" s="49"/>
      <c r="H35" s="49"/>
      <c r="I35" s="49"/>
      <c r="J35" s="53"/>
    </row>
    <row r="36" s="56" customFormat="1" spans="1:10">
      <c r="A36" s="6">
        <v>34</v>
      </c>
      <c r="B36" s="50" t="s">
        <v>715</v>
      </c>
      <c r="C36" s="48" t="s">
        <v>716</v>
      </c>
      <c r="D36" s="6">
        <v>1</v>
      </c>
      <c r="E36" s="6" t="s">
        <v>16</v>
      </c>
      <c r="F36" s="49"/>
      <c r="G36" s="49"/>
      <c r="H36" s="49"/>
      <c r="I36" s="49"/>
      <c r="J36" s="53"/>
    </row>
    <row r="37" s="56" customFormat="1" spans="1:10">
      <c r="A37" s="6">
        <v>35</v>
      </c>
      <c r="B37" s="50" t="s">
        <v>717</v>
      </c>
      <c r="C37" s="48" t="s">
        <v>718</v>
      </c>
      <c r="D37" s="6">
        <v>1</v>
      </c>
      <c r="E37" s="6" t="s">
        <v>16</v>
      </c>
      <c r="F37" s="49"/>
      <c r="G37" s="49"/>
      <c r="H37" s="49"/>
      <c r="I37" s="49"/>
      <c r="J37" s="53"/>
    </row>
    <row r="38" s="56" customFormat="1" spans="1:10">
      <c r="A38" s="6">
        <v>36</v>
      </c>
      <c r="B38" s="50" t="s">
        <v>719</v>
      </c>
      <c r="C38" s="48" t="s">
        <v>718</v>
      </c>
      <c r="D38" s="6">
        <v>1</v>
      </c>
      <c r="E38" s="6" t="s">
        <v>16</v>
      </c>
      <c r="F38" s="49"/>
      <c r="G38" s="49"/>
      <c r="H38" s="49"/>
      <c r="I38" s="49"/>
      <c r="J38" s="53"/>
    </row>
    <row r="39" s="56" customFormat="1" spans="1:10">
      <c r="A39" s="6">
        <v>37</v>
      </c>
      <c r="B39" s="50" t="s">
        <v>720</v>
      </c>
      <c r="C39" s="48" t="s">
        <v>721</v>
      </c>
      <c r="D39" s="6">
        <v>1</v>
      </c>
      <c r="E39" s="6" t="s">
        <v>16</v>
      </c>
      <c r="F39" s="49"/>
      <c r="G39" s="49"/>
      <c r="H39" s="49"/>
      <c r="I39" s="49"/>
      <c r="J39" s="53"/>
    </row>
    <row r="40" s="56" customFormat="1" spans="1:10">
      <c r="A40" s="6">
        <v>38</v>
      </c>
      <c r="B40" s="50" t="s">
        <v>722</v>
      </c>
      <c r="C40" s="48" t="s">
        <v>723</v>
      </c>
      <c r="D40" s="6">
        <v>1</v>
      </c>
      <c r="E40" s="6" t="s">
        <v>16</v>
      </c>
      <c r="F40" s="49"/>
      <c r="G40" s="49"/>
      <c r="H40" s="49"/>
      <c r="I40" s="49"/>
      <c r="J40" s="53"/>
    </row>
    <row r="41" s="56" customFormat="1" spans="1:10">
      <c r="A41" s="6">
        <v>39</v>
      </c>
      <c r="B41" s="50" t="s">
        <v>724</v>
      </c>
      <c r="C41" s="48" t="s">
        <v>725</v>
      </c>
      <c r="D41" s="6">
        <v>1</v>
      </c>
      <c r="E41" s="6" t="s">
        <v>16</v>
      </c>
      <c r="F41" s="49"/>
      <c r="G41" s="49"/>
      <c r="H41" s="49"/>
      <c r="I41" s="49"/>
      <c r="J41" s="53"/>
    </row>
    <row r="42" s="56" customFormat="1" spans="1:10">
      <c r="A42" s="6">
        <v>40</v>
      </c>
      <c r="B42" s="6" t="s">
        <v>726</v>
      </c>
      <c r="C42" s="48" t="s">
        <v>727</v>
      </c>
      <c r="D42" s="6">
        <v>1</v>
      </c>
      <c r="E42" s="6" t="s">
        <v>16</v>
      </c>
      <c r="F42" s="49"/>
      <c r="G42" s="49"/>
      <c r="H42" s="49"/>
      <c r="I42" s="49"/>
      <c r="J42" s="53"/>
    </row>
    <row r="43" s="56" customFormat="1" ht="25.5" spans="1:10">
      <c r="A43" s="6">
        <v>41</v>
      </c>
      <c r="B43" s="6" t="s">
        <v>660</v>
      </c>
      <c r="C43" s="48" t="s">
        <v>728</v>
      </c>
      <c r="D43" s="6">
        <v>1</v>
      </c>
      <c r="E43" s="6" t="s">
        <v>16</v>
      </c>
      <c r="F43" s="49"/>
      <c r="G43" s="49"/>
      <c r="H43" s="49"/>
      <c r="I43" s="49"/>
      <c r="J43" s="53"/>
    </row>
    <row r="44" s="56" customFormat="1" ht="51" spans="1:10">
      <c r="A44" s="6">
        <v>42</v>
      </c>
      <c r="B44" s="6" t="s">
        <v>729</v>
      </c>
      <c r="C44" s="48" t="s">
        <v>730</v>
      </c>
      <c r="D44" s="6">
        <v>1</v>
      </c>
      <c r="E44" s="6" t="s">
        <v>16</v>
      </c>
      <c r="F44" s="49"/>
      <c r="G44" s="49"/>
      <c r="H44" s="49"/>
      <c r="I44" s="49"/>
      <c r="J44" s="53"/>
    </row>
    <row r="45" s="56" customFormat="1" ht="38.25" spans="1:10">
      <c r="A45" s="6">
        <v>43</v>
      </c>
      <c r="B45" s="6" t="s">
        <v>731</v>
      </c>
      <c r="C45" s="48" t="s">
        <v>732</v>
      </c>
      <c r="D45" s="6">
        <v>1</v>
      </c>
      <c r="E45" s="6" t="s">
        <v>16</v>
      </c>
      <c r="F45" s="49"/>
      <c r="G45" s="49"/>
      <c r="H45" s="49"/>
      <c r="I45" s="49"/>
      <c r="J45" s="53"/>
    </row>
    <row r="46" s="56" customFormat="1" spans="1:10">
      <c r="A46" s="6">
        <v>44</v>
      </c>
      <c r="B46" s="6" t="s">
        <v>733</v>
      </c>
      <c r="C46" s="48" t="s">
        <v>734</v>
      </c>
      <c r="D46" s="6">
        <v>1</v>
      </c>
      <c r="E46" s="6" t="s">
        <v>16</v>
      </c>
      <c r="F46" s="49"/>
      <c r="G46" s="49"/>
      <c r="H46" s="49"/>
      <c r="I46" s="49"/>
      <c r="J46" s="53"/>
    </row>
    <row r="47" s="56" customFormat="1" ht="25.5" spans="1:10">
      <c r="A47" s="6">
        <v>45</v>
      </c>
      <c r="B47" s="6" t="s">
        <v>666</v>
      </c>
      <c r="C47" s="48" t="s">
        <v>735</v>
      </c>
      <c r="D47" s="6">
        <v>1</v>
      </c>
      <c r="E47" s="6" t="s">
        <v>16</v>
      </c>
      <c r="F47" s="49"/>
      <c r="G47" s="49"/>
      <c r="H47" s="49"/>
      <c r="I47" s="49"/>
      <c r="J47" s="53"/>
    </row>
    <row r="48" s="56" customFormat="1" spans="1:10">
      <c r="A48" s="6">
        <v>46</v>
      </c>
      <c r="B48" s="6" t="s">
        <v>668</v>
      </c>
      <c r="C48" s="48" t="s">
        <v>736</v>
      </c>
      <c r="D48" s="6">
        <v>1</v>
      </c>
      <c r="E48" s="6" t="s">
        <v>16</v>
      </c>
      <c r="F48" s="49"/>
      <c r="G48" s="49"/>
      <c r="H48" s="49"/>
      <c r="I48" s="49"/>
      <c r="J48" s="53"/>
    </row>
    <row r="49" s="56" customFormat="1" spans="1:10">
      <c r="A49" s="6">
        <v>47</v>
      </c>
      <c r="B49" s="6" t="s">
        <v>670</v>
      </c>
      <c r="C49" s="48" t="s">
        <v>737</v>
      </c>
      <c r="D49" s="6">
        <v>1</v>
      </c>
      <c r="E49" s="6" t="s">
        <v>16</v>
      </c>
      <c r="F49" s="49"/>
      <c r="G49" s="49"/>
      <c r="H49" s="49"/>
      <c r="I49" s="49"/>
      <c r="J49" s="53"/>
    </row>
    <row r="50" s="56" customFormat="1" ht="25.5" spans="1:10">
      <c r="A50" s="6">
        <v>48</v>
      </c>
      <c r="B50" s="6" t="s">
        <v>738</v>
      </c>
      <c r="C50" s="48" t="s">
        <v>739</v>
      </c>
      <c r="D50" s="6">
        <v>1</v>
      </c>
      <c r="E50" s="6" t="s">
        <v>16</v>
      </c>
      <c r="F50" s="49"/>
      <c r="G50" s="49"/>
      <c r="H50" s="49"/>
      <c r="I50" s="49"/>
      <c r="J50" s="53"/>
    </row>
    <row r="51" s="56" customFormat="1" ht="25.5" spans="1:10">
      <c r="A51" s="6">
        <v>49</v>
      </c>
      <c r="B51" s="6" t="s">
        <v>740</v>
      </c>
      <c r="C51" s="48" t="s">
        <v>741</v>
      </c>
      <c r="D51" s="6">
        <v>1</v>
      </c>
      <c r="E51" s="6" t="s">
        <v>16</v>
      </c>
      <c r="F51" s="49"/>
      <c r="G51" s="49"/>
      <c r="H51" s="49"/>
      <c r="I51" s="49"/>
      <c r="J51" s="53"/>
    </row>
    <row r="52" s="56" customFormat="1" spans="1:10">
      <c r="A52" s="6">
        <v>50</v>
      </c>
      <c r="B52" s="50" t="s">
        <v>742</v>
      </c>
      <c r="C52" s="48" t="s">
        <v>743</v>
      </c>
      <c r="D52" s="6">
        <v>1</v>
      </c>
      <c r="E52" s="6" t="s">
        <v>16</v>
      </c>
      <c r="F52" s="49"/>
      <c r="G52" s="49"/>
      <c r="H52" s="49"/>
      <c r="I52" s="49"/>
      <c r="J52" s="53"/>
    </row>
    <row r="53" s="56" customFormat="1" ht="38.25" spans="1:10">
      <c r="A53" s="6">
        <v>51</v>
      </c>
      <c r="B53" s="50" t="s">
        <v>744</v>
      </c>
      <c r="C53" s="48" t="s">
        <v>745</v>
      </c>
      <c r="D53" s="6">
        <v>1</v>
      </c>
      <c r="E53" s="6" t="s">
        <v>16</v>
      </c>
      <c r="F53" s="49"/>
      <c r="G53" s="49"/>
      <c r="H53" s="49"/>
      <c r="I53" s="49"/>
      <c r="J53" s="53"/>
    </row>
    <row r="54" s="56" customFormat="1" spans="1:10">
      <c r="A54" s="6">
        <v>52</v>
      </c>
      <c r="B54" s="50" t="s">
        <v>746</v>
      </c>
      <c r="C54" s="48" t="s">
        <v>747</v>
      </c>
      <c r="D54" s="6">
        <v>1</v>
      </c>
      <c r="E54" s="6" t="s">
        <v>16</v>
      </c>
      <c r="F54" s="49"/>
      <c r="G54" s="49"/>
      <c r="H54" s="49"/>
      <c r="I54" s="49"/>
      <c r="J54" s="53"/>
    </row>
    <row r="55" s="56" customFormat="1" spans="1:10">
      <c r="A55" s="6">
        <v>53</v>
      </c>
      <c r="B55" s="50" t="s">
        <v>748</v>
      </c>
      <c r="C55" s="48" t="s">
        <v>749</v>
      </c>
      <c r="D55" s="6">
        <v>1</v>
      </c>
      <c r="E55" s="6" t="s">
        <v>16</v>
      </c>
      <c r="F55" s="49"/>
      <c r="G55" s="49"/>
      <c r="H55" s="49"/>
      <c r="I55" s="49"/>
      <c r="J55" s="54"/>
    </row>
    <row r="56" s="56" customFormat="1" spans="1:10">
      <c r="A56" s="6">
        <v>54</v>
      </c>
      <c r="B56" s="50" t="s">
        <v>750</v>
      </c>
      <c r="C56" s="48" t="s">
        <v>751</v>
      </c>
      <c r="D56" s="6">
        <v>1</v>
      </c>
      <c r="E56" s="6" t="s">
        <v>16</v>
      </c>
      <c r="F56" s="49"/>
      <c r="G56" s="49"/>
      <c r="H56" s="49"/>
      <c r="I56" s="49"/>
      <c r="J56" s="53"/>
    </row>
    <row r="57" s="56" customFormat="1" spans="1:10">
      <c r="A57" s="6">
        <v>55</v>
      </c>
      <c r="B57" s="50" t="s">
        <v>752</v>
      </c>
      <c r="C57" s="48" t="s">
        <v>753</v>
      </c>
      <c r="D57" s="6">
        <v>1</v>
      </c>
      <c r="E57" s="6" t="s">
        <v>16</v>
      </c>
      <c r="F57" s="49"/>
      <c r="G57" s="49"/>
      <c r="H57" s="49"/>
      <c r="I57" s="49"/>
      <c r="J57" s="53"/>
    </row>
    <row r="58" s="56" customFormat="1" ht="25.5" spans="1:10">
      <c r="A58" s="6">
        <v>56</v>
      </c>
      <c r="B58" s="6" t="s">
        <v>754</v>
      </c>
      <c r="C58" s="48" t="s">
        <v>755</v>
      </c>
      <c r="D58" s="6">
        <v>1</v>
      </c>
      <c r="E58" s="6" t="s">
        <v>16</v>
      </c>
      <c r="F58" s="49"/>
      <c r="G58" s="49"/>
      <c r="H58" s="49"/>
      <c r="I58" s="49"/>
      <c r="J58" s="53"/>
    </row>
    <row r="59" s="56" customFormat="1" ht="25.5" spans="1:10">
      <c r="A59" s="6">
        <v>57</v>
      </c>
      <c r="B59" s="6" t="s">
        <v>756</v>
      </c>
      <c r="C59" s="48" t="s">
        <v>757</v>
      </c>
      <c r="D59" s="6">
        <v>1</v>
      </c>
      <c r="E59" s="6" t="s">
        <v>16</v>
      </c>
      <c r="F59" s="49"/>
      <c r="G59" s="49"/>
      <c r="H59" s="49"/>
      <c r="I59" s="49"/>
      <c r="J59" s="53"/>
    </row>
    <row r="60" s="56" customFormat="1" ht="38.25" spans="1:10">
      <c r="A60" s="6">
        <v>58</v>
      </c>
      <c r="B60" s="6" t="s">
        <v>676</v>
      </c>
      <c r="C60" s="48" t="s">
        <v>758</v>
      </c>
      <c r="D60" s="6">
        <v>1</v>
      </c>
      <c r="E60" s="6" t="s">
        <v>16</v>
      </c>
      <c r="F60" s="49"/>
      <c r="G60" s="49"/>
      <c r="H60" s="49"/>
      <c r="I60" s="49"/>
      <c r="J60" s="53"/>
    </row>
    <row r="61" s="56" customFormat="1" ht="25.5" spans="1:10">
      <c r="A61" s="6">
        <v>59</v>
      </c>
      <c r="B61" s="6" t="s">
        <v>759</v>
      </c>
      <c r="C61" s="48" t="s">
        <v>760</v>
      </c>
      <c r="D61" s="6">
        <v>1</v>
      </c>
      <c r="E61" s="6" t="s">
        <v>16</v>
      </c>
      <c r="F61" s="49"/>
      <c r="G61" s="49"/>
      <c r="H61" s="49"/>
      <c r="I61" s="49"/>
      <c r="J61" s="53"/>
    </row>
    <row r="62" s="56" customFormat="1" ht="38.25" spans="1:10">
      <c r="A62" s="6">
        <v>60</v>
      </c>
      <c r="B62" s="6" t="s">
        <v>761</v>
      </c>
      <c r="C62" s="48" t="s">
        <v>762</v>
      </c>
      <c r="D62" s="6">
        <v>1</v>
      </c>
      <c r="E62" s="6" t="s">
        <v>16</v>
      </c>
      <c r="F62" s="49"/>
      <c r="G62" s="49"/>
      <c r="H62" s="49"/>
      <c r="I62" s="49"/>
      <c r="J62" s="53"/>
    </row>
    <row r="63" s="56" customFormat="1" spans="1:10">
      <c r="A63" s="6">
        <v>61</v>
      </c>
      <c r="B63" s="6" t="s">
        <v>763</v>
      </c>
      <c r="C63" s="48" t="s">
        <v>762</v>
      </c>
      <c r="D63" s="6">
        <v>1</v>
      </c>
      <c r="E63" s="6" t="s">
        <v>16</v>
      </c>
      <c r="F63" s="49"/>
      <c r="G63" s="49"/>
      <c r="H63" s="49"/>
      <c r="I63" s="49"/>
      <c r="J63" s="53"/>
    </row>
    <row r="64" s="56" customFormat="1" ht="25.5" spans="1:10">
      <c r="A64" s="6">
        <v>62</v>
      </c>
      <c r="B64" s="6" t="s">
        <v>764</v>
      </c>
      <c r="C64" s="48" t="s">
        <v>765</v>
      </c>
      <c r="D64" s="6">
        <v>1</v>
      </c>
      <c r="E64" s="6" t="s">
        <v>16</v>
      </c>
      <c r="F64" s="49"/>
      <c r="G64" s="49"/>
      <c r="H64" s="49"/>
      <c r="I64" s="49"/>
      <c r="J64" s="53"/>
    </row>
    <row r="65" s="56" customFormat="1" ht="25.5" spans="1:10">
      <c r="A65" s="6">
        <v>63</v>
      </c>
      <c r="B65" s="6" t="s">
        <v>766</v>
      </c>
      <c r="C65" s="48" t="s">
        <v>767</v>
      </c>
      <c r="D65" s="6">
        <v>1</v>
      </c>
      <c r="E65" s="6" t="s">
        <v>16</v>
      </c>
      <c r="F65" s="49"/>
      <c r="G65" s="49"/>
      <c r="H65" s="49"/>
      <c r="I65" s="49"/>
      <c r="J65" s="53"/>
    </row>
    <row r="66" s="56" customFormat="1" ht="25.5" spans="1:10">
      <c r="A66" s="6">
        <v>64</v>
      </c>
      <c r="B66" s="6" t="s">
        <v>768</v>
      </c>
      <c r="C66" s="48" t="s">
        <v>769</v>
      </c>
      <c r="D66" s="6">
        <v>1</v>
      </c>
      <c r="E66" s="6" t="s">
        <v>16</v>
      </c>
      <c r="F66" s="49"/>
      <c r="G66" s="49"/>
      <c r="H66" s="49"/>
      <c r="I66" s="49"/>
      <c r="J66" s="53"/>
    </row>
    <row r="67" s="56" customFormat="1" ht="25.5" spans="1:10">
      <c r="A67" s="6">
        <v>65</v>
      </c>
      <c r="B67" s="6" t="s">
        <v>770</v>
      </c>
      <c r="C67" s="48" t="s">
        <v>771</v>
      </c>
      <c r="D67" s="6">
        <v>1</v>
      </c>
      <c r="E67" s="6" t="s">
        <v>16</v>
      </c>
      <c r="F67" s="49"/>
      <c r="G67" s="49"/>
      <c r="H67" s="49"/>
      <c r="I67" s="49"/>
      <c r="J67" s="53"/>
    </row>
    <row r="68" s="56" customFormat="1" ht="25.5" spans="1:10">
      <c r="A68" s="6">
        <v>66</v>
      </c>
      <c r="B68" s="6" t="s">
        <v>772</v>
      </c>
      <c r="C68" s="48" t="s">
        <v>773</v>
      </c>
      <c r="D68" s="6">
        <v>1</v>
      </c>
      <c r="E68" s="6" t="s">
        <v>16</v>
      </c>
      <c r="F68" s="49"/>
      <c r="G68" s="49"/>
      <c r="H68" s="49"/>
      <c r="I68" s="49"/>
      <c r="J68" s="53"/>
    </row>
    <row r="69" s="56" customFormat="1" ht="25.5" spans="1:10">
      <c r="A69" s="6">
        <v>67</v>
      </c>
      <c r="B69" s="6" t="s">
        <v>774</v>
      </c>
      <c r="C69" s="48" t="s">
        <v>775</v>
      </c>
      <c r="D69" s="6">
        <v>1</v>
      </c>
      <c r="E69" s="6" t="s">
        <v>16</v>
      </c>
      <c r="F69" s="51"/>
      <c r="G69" s="49"/>
      <c r="H69" s="51"/>
      <c r="I69" s="49"/>
      <c r="J69" s="53"/>
    </row>
  </sheetData>
  <mergeCells count="1">
    <mergeCell ref="A1:J1"/>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6"/>
  <sheetViews>
    <sheetView workbookViewId="0">
      <selection activeCell="A67" sqref="$A67:$XFD67"/>
    </sheetView>
  </sheetViews>
  <sheetFormatPr defaultColWidth="8.89166666666667" defaultRowHeight="13.5"/>
  <cols>
    <col min="1" max="1" width="6.775" style="45" customWidth="1"/>
    <col min="2" max="2" width="8.89166666666667" style="45"/>
    <col min="3" max="3" width="27.1083333333333" style="2" customWidth="1"/>
    <col min="4" max="5" width="8.89166666666667" style="45"/>
    <col min="6" max="16384" width="8.89166666666667" style="2"/>
  </cols>
  <sheetData>
    <row r="1" s="2" customFormat="1" ht="39" customHeight="1" spans="1:10">
      <c r="A1" s="46" t="s">
        <v>776</v>
      </c>
      <c r="B1" s="46"/>
      <c r="C1" s="46"/>
      <c r="D1" s="46"/>
      <c r="E1" s="46"/>
      <c r="F1" s="46"/>
      <c r="G1" s="46"/>
      <c r="H1" s="46"/>
      <c r="I1" s="46"/>
      <c r="J1" s="46"/>
    </row>
    <row r="2" s="45" customFormat="1" spans="1:10">
      <c r="A2" s="5" t="s">
        <v>46</v>
      </c>
      <c r="B2" s="5" t="s">
        <v>3</v>
      </c>
      <c r="C2" s="5" t="s">
        <v>5</v>
      </c>
      <c r="D2" s="5" t="s">
        <v>6</v>
      </c>
      <c r="E2" s="5" t="s">
        <v>7</v>
      </c>
      <c r="F2" s="47"/>
      <c r="G2" s="47"/>
      <c r="H2" s="47"/>
      <c r="I2" s="47"/>
      <c r="J2" s="5" t="s">
        <v>8</v>
      </c>
    </row>
    <row r="3" s="2" customFormat="1" ht="25.5" spans="1:10">
      <c r="A3" s="6">
        <v>1</v>
      </c>
      <c r="B3" s="6" t="s">
        <v>597</v>
      </c>
      <c r="C3" s="48" t="s">
        <v>598</v>
      </c>
      <c r="D3" s="6">
        <v>1</v>
      </c>
      <c r="E3" s="6" t="s">
        <v>16</v>
      </c>
      <c r="F3" s="49"/>
      <c r="G3" s="49"/>
      <c r="H3" s="49"/>
      <c r="I3" s="49"/>
      <c r="J3" s="48"/>
    </row>
    <row r="4" s="2" customFormat="1" ht="102" spans="1:10">
      <c r="A4" s="6">
        <v>2</v>
      </c>
      <c r="B4" s="6" t="s">
        <v>693</v>
      </c>
      <c r="C4" s="48" t="s">
        <v>600</v>
      </c>
      <c r="D4" s="6">
        <v>1</v>
      </c>
      <c r="E4" s="6" t="s">
        <v>16</v>
      </c>
      <c r="F4" s="49"/>
      <c r="G4" s="49"/>
      <c r="H4" s="49"/>
      <c r="I4" s="49"/>
      <c r="J4" s="48"/>
    </row>
    <row r="5" s="2" customFormat="1" ht="89.25" spans="1:10">
      <c r="A5" s="6">
        <v>3</v>
      </c>
      <c r="B5" s="6" t="s">
        <v>694</v>
      </c>
      <c r="C5" s="48" t="s">
        <v>602</v>
      </c>
      <c r="D5" s="6">
        <v>1</v>
      </c>
      <c r="E5" s="6" t="s">
        <v>16</v>
      </c>
      <c r="F5" s="49"/>
      <c r="G5" s="49"/>
      <c r="H5" s="49"/>
      <c r="I5" s="49"/>
      <c r="J5" s="48"/>
    </row>
    <row r="6" s="2" customFormat="1" ht="38.25" spans="1:10">
      <c r="A6" s="6">
        <v>4</v>
      </c>
      <c r="B6" s="6" t="s">
        <v>603</v>
      </c>
      <c r="C6" s="48" t="s">
        <v>695</v>
      </c>
      <c r="D6" s="6">
        <v>1</v>
      </c>
      <c r="E6" s="6" t="s">
        <v>16</v>
      </c>
      <c r="F6" s="49"/>
      <c r="G6" s="49"/>
      <c r="H6" s="49"/>
      <c r="I6" s="49"/>
      <c r="J6" s="48"/>
    </row>
    <row r="7" s="2" customFormat="1" ht="76.5" spans="1:10">
      <c r="A7" s="6">
        <v>5</v>
      </c>
      <c r="B7" s="6" t="s">
        <v>605</v>
      </c>
      <c r="C7" s="48" t="s">
        <v>606</v>
      </c>
      <c r="D7" s="6">
        <v>1</v>
      </c>
      <c r="E7" s="6" t="s">
        <v>16</v>
      </c>
      <c r="F7" s="49"/>
      <c r="G7" s="49"/>
      <c r="H7" s="49"/>
      <c r="I7" s="49"/>
      <c r="J7" s="48"/>
    </row>
    <row r="8" s="2" customFormat="1" ht="102" spans="1:10">
      <c r="A8" s="6">
        <v>6</v>
      </c>
      <c r="B8" s="6" t="s">
        <v>607</v>
      </c>
      <c r="C8" s="48" t="s">
        <v>608</v>
      </c>
      <c r="D8" s="6">
        <v>1</v>
      </c>
      <c r="E8" s="6" t="s">
        <v>16</v>
      </c>
      <c r="F8" s="49"/>
      <c r="G8" s="49"/>
      <c r="H8" s="49"/>
      <c r="I8" s="49"/>
      <c r="J8" s="48"/>
    </row>
    <row r="9" s="2" customFormat="1" ht="25.5" spans="1:10">
      <c r="A9" s="6">
        <v>7</v>
      </c>
      <c r="B9" s="6" t="s">
        <v>609</v>
      </c>
      <c r="C9" s="48" t="s">
        <v>610</v>
      </c>
      <c r="D9" s="6">
        <v>1</v>
      </c>
      <c r="E9" s="6" t="s">
        <v>16</v>
      </c>
      <c r="F9" s="49"/>
      <c r="G9" s="49"/>
      <c r="H9" s="49"/>
      <c r="I9" s="49"/>
      <c r="J9" s="48"/>
    </row>
    <row r="10" s="2" customFormat="1" ht="25.5" spans="1:10">
      <c r="A10" s="6">
        <v>8</v>
      </c>
      <c r="B10" s="6" t="s">
        <v>611</v>
      </c>
      <c r="C10" s="48" t="s">
        <v>610</v>
      </c>
      <c r="D10" s="6">
        <v>1</v>
      </c>
      <c r="E10" s="6" t="s">
        <v>16</v>
      </c>
      <c r="F10" s="49"/>
      <c r="G10" s="49"/>
      <c r="H10" s="49"/>
      <c r="I10" s="49"/>
      <c r="J10" s="48"/>
    </row>
    <row r="11" s="2" customFormat="1" ht="63.75" spans="1:10">
      <c r="A11" s="6">
        <v>9</v>
      </c>
      <c r="B11" s="6" t="s">
        <v>612</v>
      </c>
      <c r="C11" s="48" t="s">
        <v>777</v>
      </c>
      <c r="D11" s="6">
        <v>1</v>
      </c>
      <c r="E11" s="6" t="s">
        <v>16</v>
      </c>
      <c r="F11" s="49"/>
      <c r="G11" s="49"/>
      <c r="H11" s="49"/>
      <c r="I11" s="49"/>
      <c r="J11" s="48"/>
    </row>
    <row r="12" s="2" customFormat="1" ht="25.5" spans="1:10">
      <c r="A12" s="6">
        <v>10</v>
      </c>
      <c r="B12" s="6" t="s">
        <v>614</v>
      </c>
      <c r="C12" s="48" t="s">
        <v>615</v>
      </c>
      <c r="D12" s="6">
        <v>1</v>
      </c>
      <c r="E12" s="6" t="s">
        <v>16</v>
      </c>
      <c r="F12" s="49"/>
      <c r="G12" s="49"/>
      <c r="H12" s="49"/>
      <c r="I12" s="49"/>
      <c r="J12" s="48"/>
    </row>
    <row r="13" s="2" customFormat="1" ht="25.5" spans="1:10">
      <c r="A13" s="6">
        <v>11</v>
      </c>
      <c r="B13" s="6" t="s">
        <v>616</v>
      </c>
      <c r="C13" s="48" t="s">
        <v>617</v>
      </c>
      <c r="D13" s="6">
        <v>1</v>
      </c>
      <c r="E13" s="6" t="s">
        <v>16</v>
      </c>
      <c r="F13" s="49"/>
      <c r="G13" s="49"/>
      <c r="H13" s="49"/>
      <c r="I13" s="49"/>
      <c r="J13" s="52"/>
    </row>
    <row r="14" s="2" customFormat="1" ht="63.75" spans="1:10">
      <c r="A14" s="6">
        <v>12</v>
      </c>
      <c r="B14" s="6" t="s">
        <v>618</v>
      </c>
      <c r="C14" s="48" t="s">
        <v>778</v>
      </c>
      <c r="D14" s="6">
        <v>1</v>
      </c>
      <c r="E14" s="6" t="s">
        <v>16</v>
      </c>
      <c r="F14" s="49"/>
      <c r="G14" s="49"/>
      <c r="H14" s="49"/>
      <c r="I14" s="49"/>
      <c r="J14" s="52"/>
    </row>
    <row r="15" s="2" customFormat="1" ht="38.25" spans="1:10">
      <c r="A15" s="6">
        <v>13</v>
      </c>
      <c r="B15" s="6" t="s">
        <v>620</v>
      </c>
      <c r="C15" s="48" t="s">
        <v>779</v>
      </c>
      <c r="D15" s="6">
        <v>1</v>
      </c>
      <c r="E15" s="6" t="s">
        <v>16</v>
      </c>
      <c r="F15" s="49"/>
      <c r="G15" s="49"/>
      <c r="H15" s="49"/>
      <c r="I15" s="49"/>
      <c r="J15" s="52"/>
    </row>
    <row r="16" s="2" customFormat="1" ht="63.75" spans="1:10">
      <c r="A16" s="6">
        <v>14</v>
      </c>
      <c r="B16" s="6" t="s">
        <v>622</v>
      </c>
      <c r="C16" s="48" t="s">
        <v>780</v>
      </c>
      <c r="D16" s="6">
        <v>1</v>
      </c>
      <c r="E16" s="6" t="s">
        <v>16</v>
      </c>
      <c r="F16" s="49"/>
      <c r="G16" s="49"/>
      <c r="H16" s="49"/>
      <c r="I16" s="49"/>
      <c r="J16" s="52"/>
    </row>
    <row r="17" s="2" customFormat="1" ht="25.5" spans="1:10">
      <c r="A17" s="6">
        <v>15</v>
      </c>
      <c r="B17" s="6" t="s">
        <v>624</v>
      </c>
      <c r="C17" s="48" t="s">
        <v>701</v>
      </c>
      <c r="D17" s="6">
        <v>1</v>
      </c>
      <c r="E17" s="6" t="s">
        <v>16</v>
      </c>
      <c r="F17" s="49"/>
      <c r="G17" s="49"/>
      <c r="H17" s="49"/>
      <c r="I17" s="49"/>
      <c r="J17" s="52"/>
    </row>
    <row r="18" s="2" customFormat="1" ht="38.25" spans="1:10">
      <c r="A18" s="6">
        <v>16</v>
      </c>
      <c r="B18" s="6" t="s">
        <v>626</v>
      </c>
      <c r="C18" s="48" t="s">
        <v>781</v>
      </c>
      <c r="D18" s="6">
        <v>1</v>
      </c>
      <c r="E18" s="6" t="s">
        <v>16</v>
      </c>
      <c r="F18" s="49"/>
      <c r="G18" s="49"/>
      <c r="H18" s="49"/>
      <c r="I18" s="49"/>
      <c r="J18" s="53"/>
    </row>
    <row r="19" s="2" customFormat="1" spans="1:10">
      <c r="A19" s="6">
        <v>17</v>
      </c>
      <c r="B19" s="50" t="s">
        <v>628</v>
      </c>
      <c r="C19" s="48" t="s">
        <v>629</v>
      </c>
      <c r="D19" s="6">
        <v>1</v>
      </c>
      <c r="E19" s="6" t="s">
        <v>16</v>
      </c>
      <c r="F19" s="49"/>
      <c r="G19" s="49"/>
      <c r="H19" s="49"/>
      <c r="I19" s="49"/>
      <c r="J19" s="53"/>
    </row>
    <row r="20" s="2" customFormat="1" spans="1:10">
      <c r="A20" s="6">
        <v>18</v>
      </c>
      <c r="B20" s="50" t="s">
        <v>630</v>
      </c>
      <c r="C20" s="48" t="s">
        <v>631</v>
      </c>
      <c r="D20" s="6">
        <v>1</v>
      </c>
      <c r="E20" s="6" t="s">
        <v>16</v>
      </c>
      <c r="F20" s="49"/>
      <c r="G20" s="49"/>
      <c r="H20" s="49"/>
      <c r="I20" s="49"/>
      <c r="J20" s="53"/>
    </row>
    <row r="21" s="2" customFormat="1" spans="1:10">
      <c r="A21" s="6">
        <v>19</v>
      </c>
      <c r="B21" s="6" t="s">
        <v>632</v>
      </c>
      <c r="C21" s="48" t="s">
        <v>633</v>
      </c>
      <c r="D21" s="6">
        <v>1</v>
      </c>
      <c r="E21" s="6" t="s">
        <v>16</v>
      </c>
      <c r="F21" s="49"/>
      <c r="G21" s="49"/>
      <c r="H21" s="49"/>
      <c r="I21" s="49"/>
      <c r="J21" s="53"/>
    </row>
    <row r="22" s="2" customFormat="1" spans="1:10">
      <c r="A22" s="6">
        <v>20</v>
      </c>
      <c r="B22" s="6" t="s">
        <v>634</v>
      </c>
      <c r="C22" s="48" t="s">
        <v>635</v>
      </c>
      <c r="D22" s="6">
        <v>1</v>
      </c>
      <c r="E22" s="6" t="s">
        <v>16</v>
      </c>
      <c r="F22" s="49"/>
      <c r="G22" s="49"/>
      <c r="H22" s="49"/>
      <c r="I22" s="49"/>
      <c r="J22" s="53"/>
    </row>
    <row r="23" s="2" customFormat="1" spans="1:10">
      <c r="A23" s="6">
        <v>21</v>
      </c>
      <c r="B23" s="6" t="s">
        <v>636</v>
      </c>
      <c r="C23" s="48" t="s">
        <v>637</v>
      </c>
      <c r="D23" s="6">
        <v>1</v>
      </c>
      <c r="E23" s="6" t="s">
        <v>16</v>
      </c>
      <c r="F23" s="49"/>
      <c r="G23" s="49"/>
      <c r="H23" s="49"/>
      <c r="I23" s="49"/>
      <c r="J23" s="53"/>
    </row>
    <row r="24" s="2" customFormat="1" ht="38.25" spans="1:10">
      <c r="A24" s="6">
        <v>22</v>
      </c>
      <c r="B24" s="6" t="s">
        <v>638</v>
      </c>
      <c r="C24" s="48" t="s">
        <v>782</v>
      </c>
      <c r="D24" s="6">
        <v>1</v>
      </c>
      <c r="E24" s="6" t="s">
        <v>16</v>
      </c>
      <c r="F24" s="49"/>
      <c r="G24" s="49"/>
      <c r="H24" s="49"/>
      <c r="I24" s="49"/>
      <c r="J24" s="53"/>
    </row>
    <row r="25" s="2" customFormat="1" ht="25.5" spans="1:10">
      <c r="A25" s="6">
        <v>23</v>
      </c>
      <c r="B25" s="6" t="s">
        <v>640</v>
      </c>
      <c r="C25" s="48" t="s">
        <v>641</v>
      </c>
      <c r="D25" s="6">
        <v>1</v>
      </c>
      <c r="E25" s="6" t="s">
        <v>16</v>
      </c>
      <c r="F25" s="49"/>
      <c r="G25" s="49"/>
      <c r="H25" s="49"/>
      <c r="I25" s="49"/>
      <c r="J25" s="48"/>
    </row>
    <row r="26" s="2" customFormat="1" ht="25.5" spans="1:10">
      <c r="A26" s="6">
        <v>24</v>
      </c>
      <c r="B26" s="6" t="s">
        <v>642</v>
      </c>
      <c r="C26" s="48" t="s">
        <v>705</v>
      </c>
      <c r="D26" s="6">
        <v>1</v>
      </c>
      <c r="E26" s="6" t="s">
        <v>16</v>
      </c>
      <c r="F26" s="49"/>
      <c r="G26" s="49"/>
      <c r="H26" s="49"/>
      <c r="I26" s="49"/>
      <c r="J26" s="48"/>
    </row>
    <row r="27" s="2" customFormat="1" ht="25.5" spans="1:10">
      <c r="A27" s="6">
        <v>25</v>
      </c>
      <c r="B27" s="6" t="s">
        <v>644</v>
      </c>
      <c r="C27" s="48" t="s">
        <v>645</v>
      </c>
      <c r="D27" s="6">
        <v>1</v>
      </c>
      <c r="E27" s="6" t="s">
        <v>16</v>
      </c>
      <c r="F27" s="49"/>
      <c r="G27" s="49"/>
      <c r="H27" s="49"/>
      <c r="I27" s="49"/>
      <c r="J27" s="48"/>
    </row>
    <row r="28" s="2" customFormat="1" ht="25.5" spans="1:10">
      <c r="A28" s="6">
        <v>26</v>
      </c>
      <c r="B28" s="6" t="s">
        <v>646</v>
      </c>
      <c r="C28" s="48" t="s">
        <v>783</v>
      </c>
      <c r="D28" s="6">
        <v>1</v>
      </c>
      <c r="E28" s="6" t="s">
        <v>16</v>
      </c>
      <c r="F28" s="49"/>
      <c r="G28" s="49"/>
      <c r="H28" s="49"/>
      <c r="I28" s="49"/>
      <c r="J28" s="48"/>
    </row>
    <row r="29" s="2" customFormat="1" ht="25.5" spans="1:10">
      <c r="A29" s="6">
        <v>27</v>
      </c>
      <c r="B29" s="6" t="s">
        <v>648</v>
      </c>
      <c r="C29" s="48" t="s">
        <v>784</v>
      </c>
      <c r="D29" s="6">
        <v>1</v>
      </c>
      <c r="E29" s="6" t="s">
        <v>16</v>
      </c>
      <c r="F29" s="49"/>
      <c r="G29" s="49"/>
      <c r="H29" s="49"/>
      <c r="I29" s="49"/>
      <c r="J29" s="48"/>
    </row>
    <row r="30" s="2" customFormat="1" ht="38.25" spans="1:10">
      <c r="A30" s="6">
        <v>28</v>
      </c>
      <c r="B30" s="6" t="s">
        <v>650</v>
      </c>
      <c r="C30" s="48" t="s">
        <v>651</v>
      </c>
      <c r="D30" s="6">
        <v>1</v>
      </c>
      <c r="E30" s="6" t="s">
        <v>16</v>
      </c>
      <c r="F30" s="49"/>
      <c r="G30" s="49"/>
      <c r="H30" s="49"/>
      <c r="I30" s="49"/>
      <c r="J30" s="48"/>
    </row>
    <row r="31" s="2" customFormat="1" spans="1:10">
      <c r="A31" s="6">
        <v>29</v>
      </c>
      <c r="B31" s="6" t="s">
        <v>652</v>
      </c>
      <c r="C31" s="48" t="s">
        <v>785</v>
      </c>
      <c r="D31" s="6">
        <v>1</v>
      </c>
      <c r="E31" s="6" t="s">
        <v>16</v>
      </c>
      <c r="F31" s="49"/>
      <c r="G31" s="49"/>
      <c r="H31" s="49"/>
      <c r="I31" s="49"/>
      <c r="J31" s="48"/>
    </row>
    <row r="32" s="2" customFormat="1" ht="25.5" spans="1:10">
      <c r="A32" s="6">
        <v>30</v>
      </c>
      <c r="B32" s="6" t="s">
        <v>654</v>
      </c>
      <c r="C32" s="48" t="s">
        <v>786</v>
      </c>
      <c r="D32" s="6">
        <v>1</v>
      </c>
      <c r="E32" s="6" t="s">
        <v>16</v>
      </c>
      <c r="F32" s="49"/>
      <c r="G32" s="49"/>
      <c r="H32" s="49"/>
      <c r="I32" s="49"/>
      <c r="J32" s="48"/>
    </row>
    <row r="33" s="2" customFormat="1" spans="1:10">
      <c r="A33" s="6">
        <v>31</v>
      </c>
      <c r="B33" s="6" t="s">
        <v>656</v>
      </c>
      <c r="C33" s="48" t="s">
        <v>787</v>
      </c>
      <c r="D33" s="6">
        <v>1</v>
      </c>
      <c r="E33" s="6" t="s">
        <v>16</v>
      </c>
      <c r="F33" s="49"/>
      <c r="G33" s="49"/>
      <c r="H33" s="49"/>
      <c r="I33" s="49"/>
      <c r="J33" s="48"/>
    </row>
    <row r="34" s="2" customFormat="1" spans="1:10">
      <c r="A34" s="6">
        <v>32</v>
      </c>
      <c r="B34" s="6" t="s">
        <v>658</v>
      </c>
      <c r="C34" s="48" t="s">
        <v>788</v>
      </c>
      <c r="D34" s="6">
        <v>1</v>
      </c>
      <c r="E34" s="6" t="s">
        <v>16</v>
      </c>
      <c r="F34" s="49"/>
      <c r="G34" s="49"/>
      <c r="H34" s="49"/>
      <c r="I34" s="49"/>
      <c r="J34" s="48"/>
    </row>
    <row r="35" s="2" customFormat="1" spans="1:10">
      <c r="A35" s="6">
        <v>33</v>
      </c>
      <c r="B35" s="50" t="s">
        <v>713</v>
      </c>
      <c r="C35" s="48" t="s">
        <v>714</v>
      </c>
      <c r="D35" s="6">
        <v>1</v>
      </c>
      <c r="E35" s="6" t="s">
        <v>16</v>
      </c>
      <c r="F35" s="49"/>
      <c r="G35" s="49"/>
      <c r="H35" s="49"/>
      <c r="I35" s="49"/>
      <c r="J35" s="53"/>
    </row>
    <row r="36" s="2" customFormat="1" spans="1:10">
      <c r="A36" s="6">
        <v>34</v>
      </c>
      <c r="B36" s="50" t="s">
        <v>715</v>
      </c>
      <c r="C36" s="48" t="s">
        <v>716</v>
      </c>
      <c r="D36" s="6">
        <v>1</v>
      </c>
      <c r="E36" s="6" t="s">
        <v>16</v>
      </c>
      <c r="F36" s="49"/>
      <c r="G36" s="49"/>
      <c r="H36" s="49"/>
      <c r="I36" s="49"/>
      <c r="J36" s="53"/>
    </row>
    <row r="37" s="2" customFormat="1" spans="1:10">
      <c r="A37" s="6">
        <v>35</v>
      </c>
      <c r="B37" s="50" t="s">
        <v>717</v>
      </c>
      <c r="C37" s="48" t="s">
        <v>718</v>
      </c>
      <c r="D37" s="6">
        <v>1</v>
      </c>
      <c r="E37" s="6" t="s">
        <v>16</v>
      </c>
      <c r="F37" s="49"/>
      <c r="G37" s="49"/>
      <c r="H37" s="49"/>
      <c r="I37" s="49"/>
      <c r="J37" s="53"/>
    </row>
    <row r="38" s="2" customFormat="1" spans="1:10">
      <c r="A38" s="6">
        <v>36</v>
      </c>
      <c r="B38" s="50" t="s">
        <v>719</v>
      </c>
      <c r="C38" s="48" t="s">
        <v>718</v>
      </c>
      <c r="D38" s="6">
        <v>1</v>
      </c>
      <c r="E38" s="6" t="s">
        <v>16</v>
      </c>
      <c r="F38" s="49"/>
      <c r="G38" s="49"/>
      <c r="H38" s="49"/>
      <c r="I38" s="49"/>
      <c r="J38" s="53"/>
    </row>
    <row r="39" s="2" customFormat="1" spans="1:10">
      <c r="A39" s="6">
        <v>37</v>
      </c>
      <c r="B39" s="50" t="s">
        <v>720</v>
      </c>
      <c r="C39" s="48" t="s">
        <v>721</v>
      </c>
      <c r="D39" s="6">
        <v>1</v>
      </c>
      <c r="E39" s="6" t="s">
        <v>16</v>
      </c>
      <c r="F39" s="49"/>
      <c r="G39" s="49"/>
      <c r="H39" s="49"/>
      <c r="I39" s="49"/>
      <c r="J39" s="53"/>
    </row>
    <row r="40" s="2" customFormat="1" spans="1:10">
      <c r="A40" s="6">
        <v>38</v>
      </c>
      <c r="B40" s="50" t="s">
        <v>722</v>
      </c>
      <c r="C40" s="48" t="s">
        <v>723</v>
      </c>
      <c r="D40" s="6">
        <v>1</v>
      </c>
      <c r="E40" s="6" t="s">
        <v>16</v>
      </c>
      <c r="F40" s="49"/>
      <c r="G40" s="49"/>
      <c r="H40" s="49"/>
      <c r="I40" s="49"/>
      <c r="J40" s="53"/>
    </row>
    <row r="41" s="2" customFormat="1" spans="1:10">
      <c r="A41" s="6">
        <v>39</v>
      </c>
      <c r="B41" s="50" t="s">
        <v>724</v>
      </c>
      <c r="C41" s="48" t="s">
        <v>725</v>
      </c>
      <c r="D41" s="6">
        <v>1</v>
      </c>
      <c r="E41" s="6" t="s">
        <v>16</v>
      </c>
      <c r="F41" s="49"/>
      <c r="G41" s="49"/>
      <c r="H41" s="49"/>
      <c r="I41" s="49"/>
      <c r="J41" s="53"/>
    </row>
    <row r="42" s="2" customFormat="1" spans="1:10">
      <c r="A42" s="6">
        <v>40</v>
      </c>
      <c r="B42" s="6" t="s">
        <v>789</v>
      </c>
      <c r="C42" s="48" t="s">
        <v>727</v>
      </c>
      <c r="D42" s="6">
        <v>1</v>
      </c>
      <c r="E42" s="6" t="s">
        <v>16</v>
      </c>
      <c r="F42" s="49"/>
      <c r="G42" s="49"/>
      <c r="H42" s="49"/>
      <c r="I42" s="49"/>
      <c r="J42" s="53"/>
    </row>
    <row r="43" s="2" customFormat="1" spans="1:10">
      <c r="A43" s="6">
        <v>41</v>
      </c>
      <c r="B43" s="50" t="s">
        <v>790</v>
      </c>
      <c r="C43" s="48" t="s">
        <v>791</v>
      </c>
      <c r="D43" s="6">
        <v>1</v>
      </c>
      <c r="E43" s="6" t="s">
        <v>16</v>
      </c>
      <c r="F43" s="49"/>
      <c r="G43" s="49"/>
      <c r="H43" s="49"/>
      <c r="I43" s="49"/>
      <c r="J43" s="53"/>
    </row>
    <row r="44" s="2" customFormat="1" ht="25.5" spans="1:10">
      <c r="A44" s="6">
        <v>42</v>
      </c>
      <c r="B44" s="6" t="s">
        <v>660</v>
      </c>
      <c r="C44" s="48" t="s">
        <v>728</v>
      </c>
      <c r="D44" s="6">
        <v>1</v>
      </c>
      <c r="E44" s="6" t="s">
        <v>16</v>
      </c>
      <c r="F44" s="49"/>
      <c r="G44" s="49"/>
      <c r="H44" s="49"/>
      <c r="I44" s="49"/>
      <c r="J44" s="53"/>
    </row>
    <row r="45" s="2" customFormat="1" ht="51" spans="1:10">
      <c r="A45" s="6">
        <v>43</v>
      </c>
      <c r="B45" s="6" t="s">
        <v>792</v>
      </c>
      <c r="C45" s="48" t="s">
        <v>793</v>
      </c>
      <c r="D45" s="6">
        <v>1</v>
      </c>
      <c r="E45" s="6" t="s">
        <v>16</v>
      </c>
      <c r="F45" s="51"/>
      <c r="G45" s="49"/>
      <c r="H45" s="51"/>
      <c r="I45" s="49"/>
      <c r="J45" s="53"/>
    </row>
    <row r="46" s="2" customFormat="1" ht="38.25" spans="1:10">
      <c r="A46" s="6">
        <v>44</v>
      </c>
      <c r="B46" s="6" t="s">
        <v>794</v>
      </c>
      <c r="C46" s="48" t="s">
        <v>795</v>
      </c>
      <c r="D46" s="6">
        <v>1</v>
      </c>
      <c r="E46" s="6" t="s">
        <v>16</v>
      </c>
      <c r="F46" s="51"/>
      <c r="G46" s="49"/>
      <c r="H46" s="51"/>
      <c r="I46" s="49"/>
      <c r="J46" s="53"/>
    </row>
    <row r="47" s="2" customFormat="1" spans="1:10">
      <c r="A47" s="6">
        <v>45</v>
      </c>
      <c r="B47" s="6" t="s">
        <v>796</v>
      </c>
      <c r="C47" s="48" t="s">
        <v>734</v>
      </c>
      <c r="D47" s="6">
        <v>1</v>
      </c>
      <c r="E47" s="6" t="s">
        <v>16</v>
      </c>
      <c r="F47" s="51"/>
      <c r="G47" s="49"/>
      <c r="H47" s="51"/>
      <c r="I47" s="49"/>
      <c r="J47" s="53"/>
    </row>
    <row r="48" s="2" customFormat="1" ht="25.5" spans="1:10">
      <c r="A48" s="6">
        <v>46</v>
      </c>
      <c r="B48" s="6" t="s">
        <v>797</v>
      </c>
      <c r="C48" s="48" t="s">
        <v>798</v>
      </c>
      <c r="D48" s="6">
        <v>1</v>
      </c>
      <c r="E48" s="6" t="s">
        <v>16</v>
      </c>
      <c r="F48" s="49"/>
      <c r="G48" s="49"/>
      <c r="H48" s="49"/>
      <c r="I48" s="49"/>
      <c r="J48" s="53"/>
    </row>
    <row r="49" s="2" customFormat="1" ht="25.5" spans="1:10">
      <c r="A49" s="6">
        <v>47</v>
      </c>
      <c r="B49" s="6" t="s">
        <v>799</v>
      </c>
      <c r="C49" s="48" t="s">
        <v>800</v>
      </c>
      <c r="D49" s="6">
        <v>1</v>
      </c>
      <c r="E49" s="6" t="s">
        <v>16</v>
      </c>
      <c r="F49" s="49"/>
      <c r="G49" s="49"/>
      <c r="H49" s="49"/>
      <c r="I49" s="49"/>
      <c r="J49" s="53"/>
    </row>
    <row r="50" s="2" customFormat="1" spans="1:10">
      <c r="A50" s="6">
        <v>48</v>
      </c>
      <c r="B50" s="6" t="s">
        <v>801</v>
      </c>
      <c r="C50" s="48" t="s">
        <v>736</v>
      </c>
      <c r="D50" s="6">
        <v>1</v>
      </c>
      <c r="E50" s="6" t="s">
        <v>16</v>
      </c>
      <c r="F50" s="49"/>
      <c r="G50" s="49"/>
      <c r="H50" s="49"/>
      <c r="I50" s="49"/>
      <c r="J50" s="53"/>
    </row>
    <row r="51" s="2" customFormat="1" spans="1:10">
      <c r="A51" s="6">
        <v>49</v>
      </c>
      <c r="B51" s="6" t="s">
        <v>802</v>
      </c>
      <c r="C51" s="48" t="s">
        <v>737</v>
      </c>
      <c r="D51" s="6">
        <v>1</v>
      </c>
      <c r="E51" s="6" t="s">
        <v>16</v>
      </c>
      <c r="F51" s="49"/>
      <c r="G51" s="49"/>
      <c r="H51" s="49"/>
      <c r="I51" s="49"/>
      <c r="J51" s="53"/>
    </row>
    <row r="52" s="2" customFormat="1" ht="25.5" spans="1:10">
      <c r="A52" s="6">
        <v>50</v>
      </c>
      <c r="B52" s="6" t="s">
        <v>738</v>
      </c>
      <c r="C52" s="48" t="s">
        <v>739</v>
      </c>
      <c r="D52" s="6">
        <v>1</v>
      </c>
      <c r="E52" s="6" t="s">
        <v>16</v>
      </c>
      <c r="F52" s="49"/>
      <c r="G52" s="49"/>
      <c r="H52" s="49"/>
      <c r="I52" s="49"/>
      <c r="J52" s="53"/>
    </row>
    <row r="53" s="2" customFormat="1" ht="25.5" spans="1:10">
      <c r="A53" s="6">
        <v>51</v>
      </c>
      <c r="B53" s="6" t="s">
        <v>740</v>
      </c>
      <c r="C53" s="48" t="s">
        <v>741</v>
      </c>
      <c r="D53" s="6">
        <v>1</v>
      </c>
      <c r="E53" s="6" t="s">
        <v>16</v>
      </c>
      <c r="F53" s="49"/>
      <c r="G53" s="49"/>
      <c r="H53" s="49"/>
      <c r="I53" s="49"/>
      <c r="J53" s="53"/>
    </row>
    <row r="54" s="2" customFormat="1" spans="1:10">
      <c r="A54" s="6">
        <v>52</v>
      </c>
      <c r="B54" s="50" t="s">
        <v>803</v>
      </c>
      <c r="C54" s="48" t="s">
        <v>804</v>
      </c>
      <c r="D54" s="6">
        <v>1</v>
      </c>
      <c r="E54" s="6" t="s">
        <v>16</v>
      </c>
      <c r="F54" s="49"/>
      <c r="G54" s="49"/>
      <c r="H54" s="49"/>
      <c r="I54" s="49"/>
      <c r="J54" s="53"/>
    </row>
    <row r="55" s="2" customFormat="1" spans="1:10">
      <c r="A55" s="6">
        <v>53</v>
      </c>
      <c r="B55" s="50" t="s">
        <v>805</v>
      </c>
      <c r="C55" s="48" t="s">
        <v>771</v>
      </c>
      <c r="D55" s="6">
        <v>1</v>
      </c>
      <c r="E55" s="6" t="s">
        <v>16</v>
      </c>
      <c r="F55" s="49"/>
      <c r="G55" s="49"/>
      <c r="H55" s="49"/>
      <c r="I55" s="49"/>
      <c r="J55" s="53"/>
    </row>
    <row r="56" s="2" customFormat="1" spans="1:10">
      <c r="A56" s="6">
        <v>54</v>
      </c>
      <c r="B56" s="50" t="s">
        <v>806</v>
      </c>
      <c r="C56" s="48" t="s">
        <v>807</v>
      </c>
      <c r="D56" s="6">
        <v>1</v>
      </c>
      <c r="E56" s="6" t="s">
        <v>16</v>
      </c>
      <c r="F56" s="49"/>
      <c r="G56" s="49"/>
      <c r="H56" s="49"/>
      <c r="I56" s="49"/>
      <c r="J56" s="54"/>
    </row>
    <row r="57" s="2" customFormat="1" ht="38.25" spans="1:10">
      <c r="A57" s="6">
        <v>55</v>
      </c>
      <c r="B57" s="6" t="s">
        <v>808</v>
      </c>
      <c r="C57" s="48" t="s">
        <v>791</v>
      </c>
      <c r="D57" s="6">
        <v>1</v>
      </c>
      <c r="E57" s="6" t="s">
        <v>16</v>
      </c>
      <c r="F57" s="49"/>
      <c r="G57" s="49"/>
      <c r="H57" s="49"/>
      <c r="I57" s="49"/>
      <c r="J57" s="53"/>
    </row>
    <row r="58" s="2" customFormat="1" ht="25.5" spans="1:10">
      <c r="A58" s="6">
        <v>56</v>
      </c>
      <c r="B58" s="6" t="s">
        <v>809</v>
      </c>
      <c r="C58" s="48" t="s">
        <v>810</v>
      </c>
      <c r="D58" s="6">
        <v>1</v>
      </c>
      <c r="E58" s="6" t="s">
        <v>16</v>
      </c>
      <c r="F58" s="49"/>
      <c r="G58" s="49"/>
      <c r="H58" s="49"/>
      <c r="I58" s="49"/>
      <c r="J58" s="53"/>
    </row>
    <row r="59" s="2" customFormat="1" ht="38.25" spans="1:10">
      <c r="A59" s="6">
        <v>57</v>
      </c>
      <c r="B59" s="6" t="s">
        <v>811</v>
      </c>
      <c r="C59" s="48" t="s">
        <v>739</v>
      </c>
      <c r="D59" s="6">
        <v>1</v>
      </c>
      <c r="E59" s="6" t="s">
        <v>16</v>
      </c>
      <c r="F59" s="49"/>
      <c r="G59" s="49"/>
      <c r="H59" s="49"/>
      <c r="I59" s="49"/>
      <c r="J59" s="53"/>
    </row>
    <row r="60" s="2" customFormat="1" ht="25.5" spans="1:10">
      <c r="A60" s="6">
        <v>58</v>
      </c>
      <c r="B60" s="6" t="s">
        <v>812</v>
      </c>
      <c r="C60" s="48" t="s">
        <v>813</v>
      </c>
      <c r="D60" s="6">
        <v>1</v>
      </c>
      <c r="E60" s="6" t="s">
        <v>16</v>
      </c>
      <c r="F60" s="49"/>
      <c r="G60" s="49"/>
      <c r="H60" s="49"/>
      <c r="I60" s="49"/>
      <c r="J60" s="53"/>
    </row>
    <row r="61" s="2" customFormat="1" spans="1:10">
      <c r="A61" s="6">
        <v>59</v>
      </c>
      <c r="B61" s="6" t="s">
        <v>814</v>
      </c>
      <c r="C61" s="48" t="s">
        <v>815</v>
      </c>
      <c r="D61" s="6">
        <v>1</v>
      </c>
      <c r="E61" s="6" t="s">
        <v>16</v>
      </c>
      <c r="F61" s="49"/>
      <c r="G61" s="49"/>
      <c r="H61" s="49"/>
      <c r="I61" s="49"/>
      <c r="J61" s="53"/>
    </row>
    <row r="62" s="2" customFormat="1" ht="38.25" spans="1:10">
      <c r="A62" s="6">
        <v>60</v>
      </c>
      <c r="B62" s="6" t="s">
        <v>816</v>
      </c>
      <c r="C62" s="48" t="s">
        <v>762</v>
      </c>
      <c r="D62" s="6">
        <v>1</v>
      </c>
      <c r="E62" s="6" t="s">
        <v>16</v>
      </c>
      <c r="F62" s="49"/>
      <c r="G62" s="49"/>
      <c r="H62" s="49"/>
      <c r="I62" s="49"/>
      <c r="J62" s="53"/>
    </row>
    <row r="63" s="2" customFormat="1" ht="25.5" spans="1:10">
      <c r="A63" s="6">
        <v>61</v>
      </c>
      <c r="B63" s="6" t="s">
        <v>817</v>
      </c>
      <c r="C63" s="48" t="s">
        <v>818</v>
      </c>
      <c r="D63" s="6">
        <v>1</v>
      </c>
      <c r="E63" s="6" t="s">
        <v>16</v>
      </c>
      <c r="F63" s="49"/>
      <c r="G63" s="49"/>
      <c r="H63" s="49"/>
      <c r="I63" s="49"/>
      <c r="J63" s="53"/>
    </row>
    <row r="64" s="2" customFormat="1" ht="25.5" spans="1:10">
      <c r="A64" s="6">
        <v>62</v>
      </c>
      <c r="B64" s="6" t="s">
        <v>819</v>
      </c>
      <c r="C64" s="48" t="s">
        <v>820</v>
      </c>
      <c r="D64" s="6">
        <v>1</v>
      </c>
      <c r="E64" s="6" t="s">
        <v>16</v>
      </c>
      <c r="F64" s="49"/>
      <c r="G64" s="49"/>
      <c r="H64" s="49"/>
      <c r="I64" s="49"/>
      <c r="J64" s="53"/>
    </row>
    <row r="65" s="2" customFormat="1" ht="25.5" spans="1:10">
      <c r="A65" s="6">
        <v>63</v>
      </c>
      <c r="B65" s="6" t="s">
        <v>821</v>
      </c>
      <c r="C65" s="48" t="s">
        <v>822</v>
      </c>
      <c r="D65" s="6">
        <v>1</v>
      </c>
      <c r="E65" s="6" t="s">
        <v>16</v>
      </c>
      <c r="F65" s="49"/>
      <c r="G65" s="49"/>
      <c r="H65" s="49"/>
      <c r="I65" s="49"/>
      <c r="J65" s="53"/>
    </row>
    <row r="66" s="2" customFormat="1" ht="25.5" spans="1:10">
      <c r="A66" s="6">
        <v>64</v>
      </c>
      <c r="B66" s="6" t="s">
        <v>823</v>
      </c>
      <c r="C66" s="48" t="s">
        <v>771</v>
      </c>
      <c r="D66" s="6">
        <v>1</v>
      </c>
      <c r="E66" s="6" t="s">
        <v>16</v>
      </c>
      <c r="F66" s="49"/>
      <c r="G66" s="49"/>
      <c r="H66" s="49"/>
      <c r="I66" s="49"/>
      <c r="J66" s="53"/>
    </row>
  </sheetData>
  <mergeCells count="1">
    <mergeCell ref="A1:J1"/>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workbookViewId="0">
      <selection activeCell="C33" sqref="C33"/>
    </sheetView>
  </sheetViews>
  <sheetFormatPr defaultColWidth="8.89166666666667" defaultRowHeight="13.5"/>
  <cols>
    <col min="1" max="1" width="4.25833333333333" style="2" customWidth="1"/>
    <col min="2" max="2" width="8.89166666666667" style="2"/>
    <col min="3" max="3" width="43.8916666666667" style="2" customWidth="1"/>
    <col min="4" max="4" width="5.25833333333333" style="2" customWidth="1"/>
    <col min="5" max="5" width="5.88333333333333" style="2" customWidth="1"/>
    <col min="6" max="6" width="5.38333333333333" style="2" customWidth="1"/>
    <col min="7" max="7" width="6.88333333333333" style="2" customWidth="1"/>
    <col min="8" max="8" width="6.66666666666667" style="2" customWidth="1"/>
    <col min="9" max="9" width="6.88333333333333" style="2" customWidth="1"/>
    <col min="10" max="10" width="11.5" style="2" customWidth="1"/>
    <col min="11" max="11" width="5.88333333333333" style="2" customWidth="1"/>
    <col min="12" max="16384" width="8.89166666666667" style="2"/>
  </cols>
  <sheetData>
    <row r="1" s="1" customFormat="1" ht="47" customHeight="1" spans="1:9">
      <c r="A1" s="4" t="s">
        <v>824</v>
      </c>
      <c r="B1" s="4"/>
      <c r="C1" s="4"/>
      <c r="D1" s="4"/>
      <c r="E1" s="4"/>
      <c r="F1" s="4"/>
      <c r="G1" s="4"/>
      <c r="H1" s="4"/>
      <c r="I1" s="4"/>
    </row>
    <row r="2" s="1" customFormat="1" ht="25.5" spans="1:9">
      <c r="A2" s="5" t="s">
        <v>2</v>
      </c>
      <c r="B2" s="5" t="s">
        <v>3</v>
      </c>
      <c r="C2" s="5" t="s">
        <v>5</v>
      </c>
      <c r="D2" s="5" t="s">
        <v>6</v>
      </c>
      <c r="E2" s="5" t="s">
        <v>7</v>
      </c>
      <c r="F2" s="5"/>
      <c r="G2" s="5"/>
      <c r="H2" s="5"/>
      <c r="I2" s="5"/>
    </row>
    <row r="3" s="1" customFormat="1" spans="1:9">
      <c r="A3" s="5"/>
      <c r="B3" s="5"/>
      <c r="C3" s="5" t="s">
        <v>825</v>
      </c>
      <c r="D3" s="5"/>
      <c r="E3" s="5"/>
      <c r="F3" s="5"/>
      <c r="G3" s="5"/>
      <c r="H3" s="5"/>
      <c r="I3" s="5"/>
    </row>
    <row r="4" s="2" customFormat="1" ht="51" spans="1:14">
      <c r="A4" s="6">
        <v>1</v>
      </c>
      <c r="B4" s="6" t="s">
        <v>826</v>
      </c>
      <c r="C4" s="7" t="s">
        <v>827</v>
      </c>
      <c r="D4" s="6">
        <v>1</v>
      </c>
      <c r="E4" s="6" t="s">
        <v>16</v>
      </c>
      <c r="F4" s="6"/>
      <c r="G4" s="6"/>
      <c r="H4" s="6"/>
      <c r="I4" s="6"/>
      <c r="K4" s="1"/>
      <c r="L4" s="1"/>
      <c r="M4" s="1"/>
      <c r="N4" s="1"/>
    </row>
    <row r="5" s="2" customFormat="1" ht="51" spans="1:9">
      <c r="A5" s="6">
        <v>2</v>
      </c>
      <c r="B5" s="6" t="s">
        <v>828</v>
      </c>
      <c r="C5" s="7" t="s">
        <v>829</v>
      </c>
      <c r="D5" s="6">
        <v>1</v>
      </c>
      <c r="E5" s="6" t="s">
        <v>16</v>
      </c>
      <c r="F5" s="6"/>
      <c r="G5" s="6"/>
      <c r="H5" s="6"/>
      <c r="I5" s="6"/>
    </row>
    <row r="6" s="2" customFormat="1" ht="38.25" spans="1:9">
      <c r="A6" s="6">
        <v>3</v>
      </c>
      <c r="B6" s="6" t="s">
        <v>830</v>
      </c>
      <c r="C6" s="7" t="s">
        <v>831</v>
      </c>
      <c r="D6" s="6">
        <v>1</v>
      </c>
      <c r="E6" s="6" t="s">
        <v>16</v>
      </c>
      <c r="F6" s="6"/>
      <c r="G6" s="6"/>
      <c r="H6" s="6"/>
      <c r="I6" s="6"/>
    </row>
    <row r="7" s="2" customFormat="1" ht="63.75" spans="1:9">
      <c r="A7" s="6">
        <v>4</v>
      </c>
      <c r="B7" s="6" t="s">
        <v>832</v>
      </c>
      <c r="C7" s="7" t="s">
        <v>833</v>
      </c>
      <c r="D7" s="6">
        <v>1</v>
      </c>
      <c r="E7" s="6" t="s">
        <v>16</v>
      </c>
      <c r="F7" s="6"/>
      <c r="G7" s="6"/>
      <c r="H7" s="6"/>
      <c r="I7" s="6"/>
    </row>
    <row r="8" s="2" customFormat="1" ht="51" spans="1:9">
      <c r="A8" s="6">
        <v>5</v>
      </c>
      <c r="B8" s="6" t="s">
        <v>834</v>
      </c>
      <c r="C8" s="7" t="s">
        <v>835</v>
      </c>
      <c r="D8" s="6">
        <v>1</v>
      </c>
      <c r="E8" s="6" t="s">
        <v>16</v>
      </c>
      <c r="F8" s="6"/>
      <c r="G8" s="6"/>
      <c r="H8" s="6"/>
      <c r="I8" s="6"/>
    </row>
    <row r="9" s="2" customFormat="1" ht="51" spans="1:9">
      <c r="A9" s="6">
        <v>6</v>
      </c>
      <c r="B9" s="6" t="s">
        <v>836</v>
      </c>
      <c r="C9" s="7" t="s">
        <v>837</v>
      </c>
      <c r="D9" s="6">
        <v>1</v>
      </c>
      <c r="E9" s="6" t="s">
        <v>16</v>
      </c>
      <c r="F9" s="6"/>
      <c r="G9" s="6"/>
      <c r="H9" s="6"/>
      <c r="I9" s="6"/>
    </row>
    <row r="10" s="2" customFormat="1" ht="51" spans="1:9">
      <c r="A10" s="6">
        <v>7</v>
      </c>
      <c r="B10" s="6" t="s">
        <v>838</v>
      </c>
      <c r="C10" s="7" t="s">
        <v>839</v>
      </c>
      <c r="D10" s="6">
        <v>1</v>
      </c>
      <c r="E10" s="6" t="s">
        <v>16</v>
      </c>
      <c r="F10" s="6"/>
      <c r="G10" s="6"/>
      <c r="H10" s="6"/>
      <c r="I10" s="6"/>
    </row>
    <row r="11" s="2" customFormat="1" ht="25.5" spans="1:9">
      <c r="A11" s="6">
        <v>8</v>
      </c>
      <c r="B11" s="6" t="s">
        <v>840</v>
      </c>
      <c r="C11" s="7" t="s">
        <v>841</v>
      </c>
      <c r="D11" s="6">
        <v>1</v>
      </c>
      <c r="E11" s="6" t="s">
        <v>16</v>
      </c>
      <c r="F11" s="6"/>
      <c r="G11" s="6"/>
      <c r="H11" s="6"/>
      <c r="I11" s="6"/>
    </row>
    <row r="12" s="2" customFormat="1" ht="76.5" spans="1:9">
      <c r="A12" s="6">
        <v>9</v>
      </c>
      <c r="B12" s="6" t="s">
        <v>842</v>
      </c>
      <c r="C12" s="7" t="s">
        <v>843</v>
      </c>
      <c r="D12" s="6">
        <v>1</v>
      </c>
      <c r="E12" s="6" t="s">
        <v>16</v>
      </c>
      <c r="F12" s="6"/>
      <c r="G12" s="6"/>
      <c r="H12" s="6"/>
      <c r="I12" s="6"/>
    </row>
    <row r="13" s="2" customFormat="1" ht="51" spans="1:9">
      <c r="A13" s="6">
        <v>10</v>
      </c>
      <c r="B13" s="6" t="s">
        <v>844</v>
      </c>
      <c r="C13" s="7" t="s">
        <v>845</v>
      </c>
      <c r="D13" s="6">
        <v>1</v>
      </c>
      <c r="E13" s="6" t="s">
        <v>16</v>
      </c>
      <c r="F13" s="6"/>
      <c r="G13" s="6"/>
      <c r="H13" s="6"/>
      <c r="I13" s="6"/>
    </row>
    <row r="14" s="2" customFormat="1" ht="51" spans="1:9">
      <c r="A14" s="6">
        <v>11</v>
      </c>
      <c r="B14" s="6" t="s">
        <v>846</v>
      </c>
      <c r="C14" s="7" t="s">
        <v>847</v>
      </c>
      <c r="D14" s="6">
        <v>1</v>
      </c>
      <c r="E14" s="6" t="s">
        <v>16</v>
      </c>
      <c r="F14" s="6"/>
      <c r="G14" s="6"/>
      <c r="H14" s="6"/>
      <c r="I14" s="6"/>
    </row>
    <row r="15" s="2" customFormat="1" ht="63.75" spans="1:9">
      <c r="A15" s="6">
        <v>12</v>
      </c>
      <c r="B15" s="6" t="s">
        <v>848</v>
      </c>
      <c r="C15" s="7" t="s">
        <v>849</v>
      </c>
      <c r="D15" s="6">
        <v>1</v>
      </c>
      <c r="E15" s="6" t="s">
        <v>16</v>
      </c>
      <c r="F15" s="6"/>
      <c r="G15" s="6"/>
      <c r="H15" s="6"/>
      <c r="I15" s="6"/>
    </row>
    <row r="16" s="2" customFormat="1" ht="51" spans="1:9">
      <c r="A16" s="6">
        <v>13</v>
      </c>
      <c r="B16" s="6" t="s">
        <v>850</v>
      </c>
      <c r="C16" s="7" t="s">
        <v>851</v>
      </c>
      <c r="D16" s="6">
        <v>1</v>
      </c>
      <c r="E16" s="6" t="s">
        <v>16</v>
      </c>
      <c r="F16" s="6"/>
      <c r="G16" s="6"/>
      <c r="H16" s="6"/>
      <c r="I16" s="6"/>
    </row>
    <row r="17" s="2" customFormat="1" ht="63.75" spans="1:9">
      <c r="A17" s="6">
        <v>14</v>
      </c>
      <c r="B17" s="6" t="s">
        <v>852</v>
      </c>
      <c r="C17" s="7" t="s">
        <v>853</v>
      </c>
      <c r="D17" s="6">
        <v>1</v>
      </c>
      <c r="E17" s="6" t="s">
        <v>16</v>
      </c>
      <c r="F17" s="6"/>
      <c r="G17" s="6"/>
      <c r="H17" s="6"/>
      <c r="I17" s="6"/>
    </row>
    <row r="18" s="2" customFormat="1" ht="63.75" spans="1:9">
      <c r="A18" s="6">
        <v>15</v>
      </c>
      <c r="B18" s="6" t="s">
        <v>854</v>
      </c>
      <c r="C18" s="7" t="s">
        <v>855</v>
      </c>
      <c r="D18" s="6">
        <v>1</v>
      </c>
      <c r="E18" s="6" t="s">
        <v>16</v>
      </c>
      <c r="F18" s="6"/>
      <c r="G18" s="6"/>
      <c r="H18" s="6"/>
      <c r="I18" s="6"/>
    </row>
    <row r="19" s="2" customFormat="1" ht="76.5" spans="1:9">
      <c r="A19" s="6">
        <v>16</v>
      </c>
      <c r="B19" s="6" t="s">
        <v>856</v>
      </c>
      <c r="C19" s="7" t="s">
        <v>857</v>
      </c>
      <c r="D19" s="6">
        <v>1</v>
      </c>
      <c r="E19" s="6" t="s">
        <v>16</v>
      </c>
      <c r="F19" s="6"/>
      <c r="G19" s="6"/>
      <c r="H19" s="6"/>
      <c r="I19" s="6"/>
    </row>
    <row r="20" s="2" customFormat="1" ht="89.25" spans="1:9">
      <c r="A20" s="6">
        <v>17</v>
      </c>
      <c r="B20" s="6" t="s">
        <v>858</v>
      </c>
      <c r="C20" s="7" t="s">
        <v>859</v>
      </c>
      <c r="D20" s="6">
        <v>1</v>
      </c>
      <c r="E20" s="6" t="s">
        <v>16</v>
      </c>
      <c r="F20" s="6"/>
      <c r="G20" s="6"/>
      <c r="H20" s="6"/>
      <c r="I20" s="6"/>
    </row>
    <row r="21" s="2" customFormat="1" ht="38.25" spans="1:9">
      <c r="A21" s="6">
        <v>18</v>
      </c>
      <c r="B21" s="6" t="s">
        <v>860</v>
      </c>
      <c r="C21" s="7" t="s">
        <v>861</v>
      </c>
      <c r="D21" s="6">
        <v>1</v>
      </c>
      <c r="E21" s="6" t="s">
        <v>16</v>
      </c>
      <c r="F21" s="6"/>
      <c r="G21" s="6"/>
      <c r="H21" s="6"/>
      <c r="I21" s="6"/>
    </row>
    <row r="22" s="2" customFormat="1" ht="51" spans="1:9">
      <c r="A22" s="6">
        <v>19</v>
      </c>
      <c r="B22" s="6" t="s">
        <v>862</v>
      </c>
      <c r="C22" s="7" t="s">
        <v>863</v>
      </c>
      <c r="D22" s="6">
        <v>1</v>
      </c>
      <c r="E22" s="6" t="s">
        <v>16</v>
      </c>
      <c r="F22" s="6"/>
      <c r="G22" s="6"/>
      <c r="H22" s="6"/>
      <c r="I22" s="6"/>
    </row>
    <row r="23" s="2" customFormat="1" ht="51" spans="1:9">
      <c r="A23" s="6">
        <v>20</v>
      </c>
      <c r="B23" s="6" t="s">
        <v>864</v>
      </c>
      <c r="C23" s="7" t="s">
        <v>865</v>
      </c>
      <c r="D23" s="6">
        <v>1</v>
      </c>
      <c r="E23" s="6" t="s">
        <v>16</v>
      </c>
      <c r="F23" s="6"/>
      <c r="G23" s="6"/>
      <c r="H23" s="6"/>
      <c r="I23" s="6"/>
    </row>
    <row r="24" s="2" customFormat="1" ht="51" spans="1:9">
      <c r="A24" s="6">
        <v>21</v>
      </c>
      <c r="B24" s="6" t="s">
        <v>866</v>
      </c>
      <c r="C24" s="7" t="s">
        <v>867</v>
      </c>
      <c r="D24" s="6">
        <v>1</v>
      </c>
      <c r="E24" s="6" t="s">
        <v>16</v>
      </c>
      <c r="F24" s="6"/>
      <c r="G24" s="6"/>
      <c r="H24" s="6"/>
      <c r="I24" s="6"/>
    </row>
    <row r="25" s="2" customFormat="1" ht="51" spans="1:9">
      <c r="A25" s="6">
        <v>22</v>
      </c>
      <c r="B25" s="6" t="s">
        <v>868</v>
      </c>
      <c r="C25" s="7" t="s">
        <v>869</v>
      </c>
      <c r="D25" s="6">
        <v>1</v>
      </c>
      <c r="E25" s="6" t="s">
        <v>16</v>
      </c>
      <c r="F25" s="6"/>
      <c r="G25" s="6"/>
      <c r="H25" s="6"/>
      <c r="I25" s="6"/>
    </row>
    <row r="26" s="2" customFormat="1" ht="89.25" spans="1:9">
      <c r="A26" s="6">
        <v>23</v>
      </c>
      <c r="B26" s="6" t="s">
        <v>870</v>
      </c>
      <c r="C26" s="7" t="s">
        <v>871</v>
      </c>
      <c r="D26" s="6">
        <v>1</v>
      </c>
      <c r="E26" s="6" t="s">
        <v>16</v>
      </c>
      <c r="F26" s="6"/>
      <c r="G26" s="6"/>
      <c r="H26" s="6"/>
      <c r="I26" s="6"/>
    </row>
    <row r="27" s="3" customFormat="1" ht="14.25" spans="1:10">
      <c r="A27" s="8" t="s">
        <v>872</v>
      </c>
      <c r="B27" s="9"/>
      <c r="C27" s="10">
        <f>F27</f>
        <v>0</v>
      </c>
      <c r="D27" s="11"/>
      <c r="E27" s="12"/>
      <c r="F27" s="13"/>
      <c r="G27" s="14"/>
      <c r="H27" s="13"/>
      <c r="I27" s="14"/>
      <c r="J27" s="31"/>
    </row>
    <row r="28" s="3" customFormat="1" ht="14.25" spans="1:10">
      <c r="A28" s="8"/>
      <c r="B28" s="9"/>
      <c r="C28" s="10" t="s">
        <v>873</v>
      </c>
      <c r="D28" s="11"/>
      <c r="E28" s="12"/>
      <c r="F28" s="13"/>
      <c r="G28" s="14"/>
      <c r="H28" s="13"/>
      <c r="I28" s="14"/>
      <c r="J28" s="31"/>
    </row>
    <row r="29" s="2" customFormat="1" ht="63" customHeight="1" spans="1:11">
      <c r="A29" s="15">
        <v>1</v>
      </c>
      <c r="B29" s="16" t="s">
        <v>874</v>
      </c>
      <c r="C29" s="17" t="s">
        <v>875</v>
      </c>
      <c r="D29" s="18">
        <v>1</v>
      </c>
      <c r="E29" s="18" t="s">
        <v>16</v>
      </c>
      <c r="F29" s="18"/>
      <c r="G29" s="15"/>
      <c r="H29" s="18"/>
      <c r="I29" s="6"/>
      <c r="J29" s="32"/>
      <c r="K29" s="33" t="s">
        <v>876</v>
      </c>
    </row>
    <row r="30" s="2" customFormat="1" ht="60" spans="1:11">
      <c r="A30" s="15">
        <v>2</v>
      </c>
      <c r="B30" s="16" t="s">
        <v>877</v>
      </c>
      <c r="C30" s="17" t="s">
        <v>878</v>
      </c>
      <c r="D30" s="18">
        <v>1</v>
      </c>
      <c r="E30" s="18" t="s">
        <v>16</v>
      </c>
      <c r="F30" s="18"/>
      <c r="G30" s="15"/>
      <c r="H30" s="18"/>
      <c r="I30" s="6"/>
      <c r="J30" s="34"/>
      <c r="K30" s="33" t="s">
        <v>876</v>
      </c>
    </row>
    <row r="31" s="2" customFormat="1" ht="72" customHeight="1" spans="1:11">
      <c r="A31" s="15">
        <v>3</v>
      </c>
      <c r="B31" s="16" t="s">
        <v>879</v>
      </c>
      <c r="C31" s="17" t="s">
        <v>880</v>
      </c>
      <c r="D31" s="18">
        <v>1</v>
      </c>
      <c r="E31" s="18" t="s">
        <v>16</v>
      </c>
      <c r="F31" s="18"/>
      <c r="G31" s="15"/>
      <c r="H31" s="18"/>
      <c r="I31" s="6"/>
      <c r="J31" s="34"/>
      <c r="K31" s="33" t="s">
        <v>876</v>
      </c>
    </row>
    <row r="32" s="2" customFormat="1" ht="81" customHeight="1" spans="1:11">
      <c r="A32" s="15">
        <v>4</v>
      </c>
      <c r="B32" s="18" t="s">
        <v>881</v>
      </c>
      <c r="C32" s="19" t="s">
        <v>882</v>
      </c>
      <c r="D32" s="18">
        <v>1</v>
      </c>
      <c r="E32" s="18" t="s">
        <v>16</v>
      </c>
      <c r="F32" s="18"/>
      <c r="G32" s="15"/>
      <c r="H32" s="18"/>
      <c r="I32" s="6"/>
      <c r="J32" s="34"/>
      <c r="K32" s="33" t="s">
        <v>876</v>
      </c>
    </row>
    <row r="33" s="2" customFormat="1" ht="108" spans="1:11">
      <c r="A33" s="15">
        <v>5</v>
      </c>
      <c r="B33" s="16" t="s">
        <v>883</v>
      </c>
      <c r="C33" s="17" t="s">
        <v>884</v>
      </c>
      <c r="D33" s="18">
        <v>1</v>
      </c>
      <c r="E33" s="18" t="s">
        <v>16</v>
      </c>
      <c r="F33" s="18"/>
      <c r="G33" s="15"/>
      <c r="H33" s="18"/>
      <c r="I33" s="6"/>
      <c r="J33" s="34"/>
      <c r="K33" s="33" t="s">
        <v>876</v>
      </c>
    </row>
    <row r="34" s="2" customFormat="1" ht="72" spans="1:11">
      <c r="A34" s="15">
        <v>6</v>
      </c>
      <c r="B34" s="20" t="s">
        <v>885</v>
      </c>
      <c r="C34" s="17" t="s">
        <v>886</v>
      </c>
      <c r="D34" s="18">
        <v>1</v>
      </c>
      <c r="E34" s="18" t="s">
        <v>16</v>
      </c>
      <c r="F34" s="18"/>
      <c r="G34" s="15"/>
      <c r="H34" s="18"/>
      <c r="I34" s="6"/>
      <c r="J34" s="35"/>
      <c r="K34" s="33" t="s">
        <v>876</v>
      </c>
    </row>
    <row r="35" s="2" customFormat="1" ht="78" customHeight="1" spans="1:11">
      <c r="A35" s="15">
        <v>7</v>
      </c>
      <c r="B35" s="16" t="s">
        <v>887</v>
      </c>
      <c r="C35" s="17" t="s">
        <v>888</v>
      </c>
      <c r="D35" s="18">
        <v>1</v>
      </c>
      <c r="E35" s="18" t="s">
        <v>16</v>
      </c>
      <c r="F35" s="18"/>
      <c r="G35" s="15"/>
      <c r="H35" s="18"/>
      <c r="I35" s="6"/>
      <c r="J35" s="34"/>
      <c r="K35" s="33" t="s">
        <v>876</v>
      </c>
    </row>
    <row r="36" s="2" customFormat="1" ht="84" spans="1:11">
      <c r="A36" s="15">
        <v>8</v>
      </c>
      <c r="B36" s="16" t="s">
        <v>889</v>
      </c>
      <c r="C36" s="17" t="s">
        <v>890</v>
      </c>
      <c r="D36" s="18">
        <v>1</v>
      </c>
      <c r="E36" s="18" t="s">
        <v>16</v>
      </c>
      <c r="F36" s="18"/>
      <c r="G36" s="15"/>
      <c r="H36" s="18"/>
      <c r="I36" s="6"/>
      <c r="J36" s="36"/>
      <c r="K36" s="37" t="s">
        <v>876</v>
      </c>
    </row>
    <row r="37" s="2" customFormat="1" ht="80" customHeight="1" spans="1:11">
      <c r="A37" s="15">
        <v>9</v>
      </c>
      <c r="B37" s="16" t="s">
        <v>891</v>
      </c>
      <c r="C37" s="17" t="s">
        <v>892</v>
      </c>
      <c r="D37" s="18">
        <v>1</v>
      </c>
      <c r="E37" s="18" t="s">
        <v>16</v>
      </c>
      <c r="F37" s="18"/>
      <c r="G37" s="15"/>
      <c r="H37" s="18"/>
      <c r="I37" s="6"/>
      <c r="J37" s="38"/>
      <c r="K37" s="33" t="s">
        <v>876</v>
      </c>
    </row>
    <row r="38" s="2" customFormat="1" ht="96" spans="1:11">
      <c r="A38" s="15">
        <v>10</v>
      </c>
      <c r="B38" s="16" t="s">
        <v>893</v>
      </c>
      <c r="C38" s="17" t="s">
        <v>894</v>
      </c>
      <c r="D38" s="18">
        <v>1</v>
      </c>
      <c r="E38" s="18" t="s">
        <v>16</v>
      </c>
      <c r="F38" s="18"/>
      <c r="G38" s="15"/>
      <c r="H38" s="18"/>
      <c r="I38" s="6"/>
      <c r="J38" s="38"/>
      <c r="K38" s="33" t="s">
        <v>876</v>
      </c>
    </row>
    <row r="39" s="2" customFormat="1" ht="73" customHeight="1" spans="1:11">
      <c r="A39" s="15">
        <v>11</v>
      </c>
      <c r="B39" s="16" t="s">
        <v>895</v>
      </c>
      <c r="C39" s="17" t="s">
        <v>896</v>
      </c>
      <c r="D39" s="20">
        <v>1</v>
      </c>
      <c r="E39" s="20" t="s">
        <v>16</v>
      </c>
      <c r="F39" s="21"/>
      <c r="G39" s="15"/>
      <c r="H39" s="21"/>
      <c r="I39" s="6"/>
      <c r="J39" s="39"/>
      <c r="K39" s="33" t="s">
        <v>876</v>
      </c>
    </row>
    <row r="40" s="2" customFormat="1" ht="81" customHeight="1" spans="1:11">
      <c r="A40" s="15">
        <v>12</v>
      </c>
      <c r="B40" s="18" t="s">
        <v>897</v>
      </c>
      <c r="C40" s="22" t="s">
        <v>898</v>
      </c>
      <c r="D40" s="18">
        <v>2</v>
      </c>
      <c r="E40" s="18" t="s">
        <v>16</v>
      </c>
      <c r="F40" s="18"/>
      <c r="G40" s="15"/>
      <c r="H40" s="18"/>
      <c r="I40" s="6"/>
      <c r="J40" s="34"/>
      <c r="K40" s="33" t="s">
        <v>899</v>
      </c>
    </row>
    <row r="41" s="2" customFormat="1" ht="108" spans="1:11">
      <c r="A41" s="15">
        <v>13</v>
      </c>
      <c r="B41" s="23" t="s">
        <v>900</v>
      </c>
      <c r="C41" s="24" t="s">
        <v>901</v>
      </c>
      <c r="D41" s="18">
        <v>2</v>
      </c>
      <c r="E41" s="18" t="s">
        <v>16</v>
      </c>
      <c r="F41" s="18"/>
      <c r="G41" s="15"/>
      <c r="H41" s="18"/>
      <c r="I41" s="6"/>
      <c r="J41" s="34"/>
      <c r="K41" s="33" t="s">
        <v>899</v>
      </c>
    </row>
    <row r="42" s="2" customFormat="1" ht="84" spans="1:11">
      <c r="A42" s="15">
        <v>14</v>
      </c>
      <c r="B42" s="16" t="s">
        <v>902</v>
      </c>
      <c r="C42" s="17" t="s">
        <v>903</v>
      </c>
      <c r="D42" s="18">
        <v>2</v>
      </c>
      <c r="E42" s="18" t="s">
        <v>16</v>
      </c>
      <c r="F42" s="18"/>
      <c r="G42" s="15"/>
      <c r="H42" s="18"/>
      <c r="I42" s="6"/>
      <c r="J42" s="32"/>
      <c r="K42" s="33" t="s">
        <v>899</v>
      </c>
    </row>
    <row r="43" s="2" customFormat="1" ht="71" customHeight="1" spans="1:11">
      <c r="A43" s="15">
        <v>15</v>
      </c>
      <c r="B43" s="25" t="s">
        <v>904</v>
      </c>
      <c r="C43" s="26" t="s">
        <v>905</v>
      </c>
      <c r="D43" s="18">
        <v>2</v>
      </c>
      <c r="E43" s="18" t="s">
        <v>16</v>
      </c>
      <c r="F43" s="27"/>
      <c r="G43" s="15"/>
      <c r="H43" s="27"/>
      <c r="I43" s="6"/>
      <c r="J43" s="35"/>
      <c r="K43" s="33" t="s">
        <v>899</v>
      </c>
    </row>
    <row r="44" s="2" customFormat="1" ht="72" spans="1:11">
      <c r="A44" s="15">
        <v>16</v>
      </c>
      <c r="B44" s="16" t="s">
        <v>906</v>
      </c>
      <c r="C44" s="17" t="s">
        <v>907</v>
      </c>
      <c r="D44" s="20">
        <v>2</v>
      </c>
      <c r="E44" s="20" t="s">
        <v>16</v>
      </c>
      <c r="F44" s="21"/>
      <c r="G44" s="15"/>
      <c r="H44" s="21"/>
      <c r="I44" s="6"/>
      <c r="J44" s="21"/>
      <c r="K44" s="40" t="s">
        <v>899</v>
      </c>
    </row>
    <row r="45" s="2" customFormat="1" ht="77" customHeight="1" spans="1:11">
      <c r="A45" s="15">
        <v>17</v>
      </c>
      <c r="B45" s="16" t="s">
        <v>908</v>
      </c>
      <c r="C45" s="24" t="s">
        <v>909</v>
      </c>
      <c r="D45" s="18">
        <v>2</v>
      </c>
      <c r="E45" s="18" t="s">
        <v>16</v>
      </c>
      <c r="F45" s="18"/>
      <c r="G45" s="15"/>
      <c r="H45" s="18"/>
      <c r="I45" s="6"/>
      <c r="J45" s="41"/>
      <c r="K45" s="33" t="s">
        <v>899</v>
      </c>
    </row>
    <row r="46" s="2" customFormat="1" ht="79" customHeight="1" spans="1:11">
      <c r="A46" s="15">
        <v>18</v>
      </c>
      <c r="B46" s="18" t="s">
        <v>910</v>
      </c>
      <c r="C46" s="19" t="s">
        <v>911</v>
      </c>
      <c r="D46" s="18">
        <v>2</v>
      </c>
      <c r="E46" s="18" t="s">
        <v>16</v>
      </c>
      <c r="F46" s="18"/>
      <c r="G46" s="15"/>
      <c r="H46" s="18"/>
      <c r="I46" s="6"/>
      <c r="J46" s="34"/>
      <c r="K46" s="33" t="s">
        <v>899</v>
      </c>
    </row>
    <row r="47" s="2" customFormat="1" ht="78" customHeight="1" spans="1:11">
      <c r="A47" s="15">
        <v>19</v>
      </c>
      <c r="B47" s="16" t="s">
        <v>912</v>
      </c>
      <c r="C47" s="17" t="s">
        <v>913</v>
      </c>
      <c r="D47" s="18">
        <v>2</v>
      </c>
      <c r="E47" s="18" t="s">
        <v>16</v>
      </c>
      <c r="F47" s="18"/>
      <c r="G47" s="15"/>
      <c r="H47" s="18"/>
      <c r="I47" s="6"/>
      <c r="J47" s="42"/>
      <c r="K47" s="33" t="s">
        <v>899</v>
      </c>
    </row>
    <row r="48" s="2" customFormat="1" ht="81" customHeight="1" spans="1:11">
      <c r="A48" s="15">
        <v>20</v>
      </c>
      <c r="B48" s="20" t="s">
        <v>914</v>
      </c>
      <c r="C48" s="17" t="s">
        <v>915</v>
      </c>
      <c r="D48" s="18">
        <v>2</v>
      </c>
      <c r="E48" s="18" t="s">
        <v>16</v>
      </c>
      <c r="F48" s="18"/>
      <c r="G48" s="15"/>
      <c r="H48" s="18"/>
      <c r="I48" s="6"/>
      <c r="J48" s="43"/>
      <c r="K48" s="33" t="s">
        <v>899</v>
      </c>
    </row>
    <row r="49" s="2" customFormat="1" ht="120" spans="1:11">
      <c r="A49" s="15">
        <v>21</v>
      </c>
      <c r="B49" s="16" t="s">
        <v>916</v>
      </c>
      <c r="C49" s="17" t="s">
        <v>917</v>
      </c>
      <c r="D49" s="20">
        <v>2</v>
      </c>
      <c r="E49" s="20" t="s">
        <v>16</v>
      </c>
      <c r="F49" s="21"/>
      <c r="G49" s="15"/>
      <c r="H49" s="21"/>
      <c r="I49" s="6"/>
      <c r="J49" s="34"/>
      <c r="K49" s="33" t="s">
        <v>899</v>
      </c>
    </row>
    <row r="50" s="2" customFormat="1" ht="84" spans="1:11">
      <c r="A50" s="15">
        <v>22</v>
      </c>
      <c r="B50" s="16" t="s">
        <v>918</v>
      </c>
      <c r="C50" s="17" t="s">
        <v>919</v>
      </c>
      <c r="D50" s="20">
        <v>2</v>
      </c>
      <c r="E50" s="20" t="s">
        <v>16</v>
      </c>
      <c r="F50" s="21"/>
      <c r="G50" s="15"/>
      <c r="H50" s="21"/>
      <c r="I50" s="6"/>
      <c r="J50" s="21"/>
      <c r="K50" s="33" t="s">
        <v>899</v>
      </c>
    </row>
    <row r="51" s="2" customFormat="1" ht="72" spans="1:11">
      <c r="A51" s="15">
        <v>23</v>
      </c>
      <c r="B51" s="16" t="s">
        <v>906</v>
      </c>
      <c r="C51" s="17" t="s">
        <v>907</v>
      </c>
      <c r="D51" s="20">
        <v>2</v>
      </c>
      <c r="E51" s="20" t="s">
        <v>16</v>
      </c>
      <c r="F51" s="21"/>
      <c r="G51" s="15"/>
      <c r="H51" s="21"/>
      <c r="I51" s="6"/>
      <c r="J51" s="21"/>
      <c r="K51" s="33" t="s">
        <v>899</v>
      </c>
    </row>
    <row r="52" s="2" customFormat="1" ht="60" spans="1:11">
      <c r="A52" s="15">
        <v>24</v>
      </c>
      <c r="B52" s="21" t="s">
        <v>920</v>
      </c>
      <c r="C52" s="22" t="s">
        <v>921</v>
      </c>
      <c r="D52" s="20">
        <v>2</v>
      </c>
      <c r="E52" s="20" t="s">
        <v>16</v>
      </c>
      <c r="F52" s="21"/>
      <c r="G52" s="15"/>
      <c r="H52" s="21"/>
      <c r="I52" s="6"/>
      <c r="J52" s="21"/>
      <c r="K52" s="33" t="s">
        <v>899</v>
      </c>
    </row>
    <row r="53" s="2" customFormat="1" ht="74" customHeight="1" spans="1:11">
      <c r="A53" s="15">
        <v>25</v>
      </c>
      <c r="B53" s="16" t="s">
        <v>922</v>
      </c>
      <c r="C53" s="17" t="s">
        <v>923</v>
      </c>
      <c r="D53" s="20">
        <v>2</v>
      </c>
      <c r="E53" s="20" t="s">
        <v>16</v>
      </c>
      <c r="F53" s="21"/>
      <c r="G53" s="15"/>
      <c r="H53" s="21"/>
      <c r="I53" s="6"/>
      <c r="J53" s="21"/>
      <c r="K53" s="33" t="s">
        <v>899</v>
      </c>
    </row>
    <row r="54" s="2" customFormat="1" ht="72" spans="1:11">
      <c r="A54" s="15">
        <v>26</v>
      </c>
      <c r="B54" s="16" t="s">
        <v>924</v>
      </c>
      <c r="C54" s="17" t="s">
        <v>925</v>
      </c>
      <c r="D54" s="20">
        <v>2</v>
      </c>
      <c r="E54" s="20" t="s">
        <v>16</v>
      </c>
      <c r="F54" s="21"/>
      <c r="G54" s="15"/>
      <c r="H54" s="21"/>
      <c r="I54" s="6"/>
      <c r="J54" s="39"/>
      <c r="K54" s="33" t="s">
        <v>899</v>
      </c>
    </row>
    <row r="55" s="2" customFormat="1" ht="84" spans="1:11">
      <c r="A55" s="15">
        <v>27</v>
      </c>
      <c r="B55" s="18" t="s">
        <v>926</v>
      </c>
      <c r="C55" s="28" t="s">
        <v>927</v>
      </c>
      <c r="D55" s="18">
        <v>1</v>
      </c>
      <c r="E55" s="18" t="s">
        <v>16</v>
      </c>
      <c r="F55" s="18"/>
      <c r="G55" s="15"/>
      <c r="H55" s="18"/>
      <c r="I55" s="6"/>
      <c r="J55" s="32"/>
      <c r="K55" s="33" t="s">
        <v>928</v>
      </c>
    </row>
    <row r="56" s="2" customFormat="1" ht="144" spans="1:11">
      <c r="A56" s="15">
        <v>28</v>
      </c>
      <c r="B56" s="20" t="s">
        <v>929</v>
      </c>
      <c r="C56" s="17" t="s">
        <v>930</v>
      </c>
      <c r="D56" s="18">
        <v>1</v>
      </c>
      <c r="E56" s="18" t="s">
        <v>16</v>
      </c>
      <c r="F56" s="18"/>
      <c r="G56" s="15"/>
      <c r="H56" s="18"/>
      <c r="I56" s="6"/>
      <c r="J56" s="35"/>
      <c r="K56" s="33" t="s">
        <v>928</v>
      </c>
    </row>
    <row r="57" s="2" customFormat="1" ht="76" customHeight="1" spans="1:11">
      <c r="A57" s="15">
        <v>29</v>
      </c>
      <c r="B57" s="29" t="s">
        <v>931</v>
      </c>
      <c r="C57" s="17" t="s">
        <v>932</v>
      </c>
      <c r="D57" s="18">
        <v>1</v>
      </c>
      <c r="E57" s="18" t="s">
        <v>16</v>
      </c>
      <c r="F57" s="18"/>
      <c r="G57" s="15"/>
      <c r="H57" s="18"/>
      <c r="I57" s="6"/>
      <c r="J57" s="44"/>
      <c r="K57" s="33" t="s">
        <v>928</v>
      </c>
    </row>
    <row r="58" s="2" customFormat="1" ht="78" customHeight="1" spans="1:11">
      <c r="A58" s="15">
        <v>30</v>
      </c>
      <c r="B58" s="18" t="s">
        <v>933</v>
      </c>
      <c r="C58" s="19" t="s">
        <v>934</v>
      </c>
      <c r="D58" s="18">
        <v>1</v>
      </c>
      <c r="E58" s="18" t="s">
        <v>16</v>
      </c>
      <c r="F58" s="18"/>
      <c r="G58" s="15"/>
      <c r="H58" s="18"/>
      <c r="I58" s="6"/>
      <c r="J58" s="34"/>
      <c r="K58" s="33" t="s">
        <v>928</v>
      </c>
    </row>
    <row r="59" s="2" customFormat="1" ht="72" spans="1:11">
      <c r="A59" s="15">
        <v>31</v>
      </c>
      <c r="B59" s="16" t="s">
        <v>935</v>
      </c>
      <c r="C59" s="24" t="s">
        <v>936</v>
      </c>
      <c r="D59" s="30">
        <v>1</v>
      </c>
      <c r="E59" s="18" t="s">
        <v>16</v>
      </c>
      <c r="F59" s="30"/>
      <c r="G59" s="15"/>
      <c r="H59" s="30"/>
      <c r="I59" s="6"/>
      <c r="J59" s="44"/>
      <c r="K59" s="33" t="s">
        <v>928</v>
      </c>
    </row>
    <row r="60" s="2" customFormat="1" ht="84" spans="1:11">
      <c r="A60" s="15">
        <v>32</v>
      </c>
      <c r="B60" s="16" t="s">
        <v>937</v>
      </c>
      <c r="C60" s="17" t="s">
        <v>938</v>
      </c>
      <c r="D60" s="20">
        <v>1</v>
      </c>
      <c r="E60" s="20" t="s">
        <v>16</v>
      </c>
      <c r="F60" s="21"/>
      <c r="G60" s="15"/>
      <c r="H60" s="21"/>
      <c r="I60" s="6"/>
      <c r="J60" s="34"/>
      <c r="K60" s="33" t="s">
        <v>928</v>
      </c>
    </row>
    <row r="61" s="2" customFormat="1" ht="82" customHeight="1" spans="1:11">
      <c r="A61" s="15">
        <v>33</v>
      </c>
      <c r="B61" s="16" t="s">
        <v>939</v>
      </c>
      <c r="C61" s="17" t="s">
        <v>940</v>
      </c>
      <c r="D61" s="20">
        <v>1</v>
      </c>
      <c r="E61" s="20" t="s">
        <v>16</v>
      </c>
      <c r="F61" s="21"/>
      <c r="G61" s="15"/>
      <c r="H61" s="21"/>
      <c r="I61" s="6"/>
      <c r="J61" s="39"/>
      <c r="K61" s="33" t="s">
        <v>928</v>
      </c>
    </row>
  </sheetData>
  <mergeCells count="5">
    <mergeCell ref="A1:G1"/>
    <mergeCell ref="A27:B27"/>
    <mergeCell ref="C27:E27"/>
    <mergeCell ref="F27:G27"/>
    <mergeCell ref="H27:I27"/>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幼儿园玩教具</vt:lpstr>
      <vt:lpstr>附件1小班区域材料明细清单</vt:lpstr>
      <vt:lpstr>附件2中班区域材料明细清单</vt:lpstr>
      <vt:lpstr>附件3大班区域材料明细清单</vt:lpstr>
      <vt:lpstr>附件4桌面玩具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2025-08-28T16:08:00Z</dcterms:created>
  <dcterms:modified xsi:type="dcterms:W3CDTF">2025-08-29T06:39:07Z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55958B4905B44BFA963D9BBDC0ECDF90_13</vt:lpwstr>
  </property>
  <property fmtid="{D5CDD505-2E9C-101B-9397-08002B2CF9AE}" pid="3" name="KSOProductBuildVer">
    <vt:lpwstr>2052-12.1.0.22529</vt:lpwstr>
  </property>
</Properties>
</file>