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<sst xmlns="http://schemas.openxmlformats.org/spreadsheetml/2006/main" count="155" uniqueCount="96">
  <si>
    <t>宜君县“百万亩绿色碳库”试点示范项目（采购及技术服务）</t>
  </si>
  <si>
    <t>序号</t>
  </si>
  <si>
    <t>名称</t>
  </si>
  <si>
    <t>参数</t>
  </si>
  <si>
    <t>数量</t>
  </si>
  <si>
    <t>单位</t>
  </si>
  <si>
    <t>单价限价（元）</t>
  </si>
  <si>
    <t>总价限价（元）</t>
  </si>
  <si>
    <t>备注</t>
  </si>
  <si>
    <t>计量监测系统</t>
  </si>
  <si>
    <t>项</t>
  </si>
  <si>
    <t>智能化示范监测仪器</t>
  </si>
  <si>
    <t>组</t>
  </si>
  <si>
    <t>1.1.1</t>
  </si>
  <si>
    <t>物联网监控主机</t>
  </si>
  <si>
    <t>全网通4G 物联网监控主机，数据上传支持TCP/IP/UDP/MQTT协议，通信距离≥1500米，支持市电及太阳能供电，IP66以上防护能力。</t>
  </si>
  <si>
    <t>台</t>
  </si>
  <si>
    <t>固定资产</t>
  </si>
  <si>
    <t>1.1.2</t>
  </si>
  <si>
    <t>二氧化碳传感器</t>
  </si>
  <si>
    <t>量程0-5000ppm，精度±(40ppm+3%F·S) (25℃），分辨率1ppm，响应时间≤2S。</t>
  </si>
  <si>
    <t>个</t>
  </si>
  <si>
    <t>1.1.3</t>
  </si>
  <si>
    <t>甲烷传感器</t>
  </si>
  <si>
    <t>量程0~100%LEL，分辨率1%LEL，精度±5%FS，预热时间≥5分钟</t>
  </si>
  <si>
    <t>1.1.4</t>
  </si>
  <si>
    <t>氧气浓度传感器</t>
  </si>
  <si>
    <t>量程0~25%Vol，分辨率0.1%Vol，精度±3%FS，预热时间≥5分钟</t>
  </si>
  <si>
    <t>1.1.5</t>
  </si>
  <si>
    <t>温湿度传感器</t>
  </si>
  <si>
    <t>温度量程-40℃~+120℃，精度±0.5℃（25℃）；湿度量程0%RH~99%RH，精度±3%RH(60%RH,25℃）。</t>
  </si>
  <si>
    <t>1.1.6</t>
  </si>
  <si>
    <t>风速/风向</t>
  </si>
  <si>
    <t>风速量程0-70m/s，分辨率0.1m/s，精度±（0.2+0.03V）m/s，动态响应时间≤1s；风向量程0～360°；分辨率1°；准确度±3°起动风速≤0.5m/s</t>
  </si>
  <si>
    <t>1.1.7</t>
  </si>
  <si>
    <t>雨量计</t>
  </si>
  <si>
    <t>量程0.01mm～4mm/min (允许通过最大雨强8mm/min)；分辨率0.5mm；准确度±2%。</t>
  </si>
  <si>
    <t>1.1.8</t>
  </si>
  <si>
    <r>
      <rPr>
        <sz val="9.5"/>
        <color rgb="FF000000"/>
        <rFont val="宋体"/>
        <charset val="134"/>
      </rPr>
      <t>PM</t>
    </r>
    <r>
      <rPr>
        <sz val="9.5"/>
        <color rgb="FF000000"/>
        <rFont val="宋体"/>
        <charset val="134"/>
      </rPr>
      <t>2.5/10</t>
    </r>
  </si>
  <si>
    <t>量程0-1000ug/m3，精度±10%（25℃），分辨率 1ug/m3，长期稳定性≤1%/y，响应时间≤90S。</t>
  </si>
  <si>
    <t>1.1.9</t>
  </si>
  <si>
    <t>光合有效辐射</t>
  </si>
  <si>
    <t>测量范围0~2500μmol/㎡·s，响应光谱400nm~700nm，分辨率1μmol/㎡·s，精确度±2%。</t>
  </si>
  <si>
    <t>1.1.10</t>
  </si>
  <si>
    <t>土壤温湿度/电导率</t>
  </si>
  <si>
    <t>温度量程-40~80℃，分辨率0.1℃，精度±0.5℃（25℃）；湿度量程0-100%，分辨率0.1%，精度0-50%内±2%，50-100%内±3%（棕壤，60%,25℃）。</t>
  </si>
  <si>
    <t>1.1.11</t>
  </si>
  <si>
    <r>
      <rPr>
        <sz val="9.5"/>
        <color rgb="FF000000"/>
        <rFont val="宋体"/>
        <charset val="134"/>
      </rPr>
      <t>土壤</t>
    </r>
    <r>
      <rPr>
        <sz val="9.5"/>
        <color rgb="FF000000"/>
        <rFont val="宋体"/>
        <charset val="134"/>
      </rPr>
      <t>PH</t>
    </r>
    <r>
      <rPr>
        <sz val="9.5"/>
        <color rgb="FF000000"/>
        <rFont val="宋体"/>
        <charset val="134"/>
      </rPr>
      <t>传感器</t>
    </r>
  </si>
  <si>
    <t>量程3—9PH，分辨率0.1，精度±0.3PH，工作温度-20℃~60℃，响应时间≤10S。</t>
  </si>
  <si>
    <t>1.1.12</t>
  </si>
  <si>
    <t>综合监测桩杆体</t>
  </si>
  <si>
    <t>12cm×12cm×370cm</t>
  </si>
  <si>
    <t>套</t>
  </si>
  <si>
    <t>1.1.13</t>
  </si>
  <si>
    <t>林木生长监测仪
（核心产品）</t>
  </si>
  <si>
    <t>使用环境温度：-30～60℃，湿度0～95%；测量范围：50mm～1000mm；测量精度：位移示值绝对误差限 0.1mm；位移示值相对误差限0.1%；采样间隔：一周一次；传输距离：5KM；防护等级：IP65；通讯频率：433MHz；供电电压：3.6V-4.2V（锂电池）。</t>
  </si>
  <si>
    <t>1.1.14</t>
  </si>
  <si>
    <t>太阳能供电系统</t>
  </si>
  <si>
    <t>太阳能板300W，一体化蓄电池200Ah。</t>
  </si>
  <si>
    <t>1.1.15</t>
  </si>
  <si>
    <t>广角预警摄像机4G</t>
  </si>
  <si>
    <t>400万像素180度广角预警摄像机，含128G内存卡。</t>
  </si>
  <si>
    <t>设备调试与安装</t>
  </si>
  <si>
    <t>包含以上设备的安装运输及调试</t>
  </si>
  <si>
    <t>/</t>
  </si>
  <si>
    <t>监测样地标识牌</t>
  </si>
  <si>
    <t>900×600mm热镀锌钢架+5年膜反光印刷。</t>
  </si>
  <si>
    <t>1.3.1</t>
  </si>
  <si>
    <t>人工挖土方</t>
  </si>
  <si>
    <t>包含综合监测桩杆体及监测样地标识牌。</t>
  </si>
  <si>
    <t>m³</t>
  </si>
  <si>
    <t>1.3.2</t>
  </si>
  <si>
    <t>土方回填</t>
  </si>
  <si>
    <t>1.3.3</t>
  </si>
  <si>
    <r>
      <rPr>
        <sz val="9.5"/>
        <color rgb="FF000000"/>
        <rFont val="宋体"/>
        <charset val="134"/>
      </rPr>
      <t>基础</t>
    </r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宋体"/>
        <charset val="134"/>
      </rPr>
      <t>C25</t>
    </r>
  </si>
  <si>
    <t>1.3.4</t>
  </si>
  <si>
    <t>模板</t>
  </si>
  <si>
    <t>㎡</t>
  </si>
  <si>
    <t>1.3.5</t>
  </si>
  <si>
    <t>钢结构制安装</t>
  </si>
  <si>
    <t>吨</t>
  </si>
  <si>
    <t>1.3.6</t>
  </si>
  <si>
    <r>
      <rPr>
        <sz val="9.5"/>
        <color rgb="FF000000"/>
        <rFont val="宋体"/>
        <charset val="134"/>
      </rPr>
      <t>镀锌钢板1.5</t>
    </r>
    <r>
      <rPr>
        <sz val="9.5"/>
        <color rgb="FF000000"/>
        <rFont val="宋体"/>
        <charset val="134"/>
      </rPr>
      <t>mm</t>
    </r>
    <r>
      <rPr>
        <sz val="9.5"/>
        <color rgb="FF000000"/>
        <rFont val="宋体"/>
        <charset val="134"/>
      </rPr>
      <t>(含刻文字)</t>
    </r>
  </si>
  <si>
    <t>1.3.7</t>
  </si>
  <si>
    <t>材料二次倒运费</t>
  </si>
  <si>
    <t>智能样地监测围栏</t>
  </si>
  <si>
    <t>4*4米围栏，2组（材料+基础+安装）</t>
  </si>
  <si>
    <t>米</t>
  </si>
  <si>
    <t>样地界桩</t>
  </si>
  <si>
    <t>材质：壁厚5mm，无碱玻璃钢材质，尺寸：100*100*1000mm</t>
  </si>
  <si>
    <t>流量传输费</t>
  </si>
  <si>
    <t>年</t>
  </si>
  <si>
    <t>运营维护费</t>
  </si>
  <si>
    <t>数据协议费</t>
  </si>
  <si>
    <t>计量监测费 5年监测6次
（包含1次基线调查）</t>
  </si>
  <si>
    <t>总计（元）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</si>
</sst>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.5"/>
      <color rgb="FF000000"/>
      <name val="宋体"/>
      <charset val="134"/>
    </font>
    <font>
      <sz val="9.5"/>
      <color indexed="8"/>
      <name val="宋体"/>
      <charset val="134"/>
    </font>
    <font>
      <sz val="9.5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6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7">
      <alignment vertical="center"/>
    </xf>
    <xf numFmtId="0" fontId="12" fillId="0" borderId="7">
      <alignment vertical="center"/>
    </xf>
    <xf numFmtId="0" fontId="13" fillId="0" borderId="8">
      <alignment vertical="center"/>
    </xf>
    <xf numFmtId="0" fontId="13" fillId="0" borderId="0">
      <alignment vertical="center"/>
    </xf>
    <xf numFmtId="0" fontId="14" fillId="4" borderId="9">
      <alignment vertical="center"/>
    </xf>
    <xf numFmtId="0" fontId="15" fillId="5" borderId="10">
      <alignment vertical="center"/>
    </xf>
    <xf numFmtId="0" fontId="16" fillId="5" borderId="9">
      <alignment vertical="center"/>
    </xf>
    <xf numFmtId="0" fontId="17" fillId="6" borderId="11">
      <alignment vertical="center"/>
    </xf>
    <xf numFmtId="0" fontId="18" fillId="0" borderId="12">
      <alignment vertical="center"/>
    </xf>
    <xf numFmtId="0" fontId="19" fillId="0" borderId="13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0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176" fontId="0" fillId="2" borderId="2" xfId="0" applyNumberFormat="1" applyFill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0" workbookViewId="0">
      <selection activeCell="B17" sqref="B17"/>
    </sheetView>
  </sheetViews>
  <sheetFormatPr defaultColWidth="9" defaultRowHeight="13.5" outlineLevelCol="7"/>
  <cols>
    <col min="1" max="1" width="12" customWidth="1"/>
    <col min="2" max="2" width="20.75" customWidth="1"/>
    <col min="3" max="3" width="38.375" customWidth="1"/>
    <col min="6" max="6" width="14.5666666666667" customWidth="1"/>
    <col min="7" max="7" width="14.25" customWidth="1"/>
  </cols>
  <sheetData>
    <row r="1" ht="5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9" customHeight="1" spans="1:8">
      <c r="A3" s="3">
        <v>1</v>
      </c>
      <c r="B3" s="4" t="s">
        <v>9</v>
      </c>
      <c r="C3" s="5"/>
      <c r="D3" s="3" t="s">
        <v>10</v>
      </c>
      <c r="E3" s="5"/>
      <c r="F3" s="5"/>
      <c r="G3" s="5"/>
      <c r="H3" s="5"/>
    </row>
    <row r="4" ht="33" customHeight="1" spans="1:8">
      <c r="A4" s="6">
        <v>1.1</v>
      </c>
      <c r="B4" s="7" t="s">
        <v>11</v>
      </c>
      <c r="C4" s="8"/>
      <c r="D4" s="6" t="s">
        <v>12</v>
      </c>
      <c r="E4" s="6">
        <v>2</v>
      </c>
      <c r="F4" s="6"/>
      <c r="G4" s="6"/>
      <c r="H4" s="8"/>
    </row>
    <row r="5" ht="43" customHeight="1" spans="1:8">
      <c r="A5" s="6" t="s">
        <v>13</v>
      </c>
      <c r="B5" s="7" t="s">
        <v>14</v>
      </c>
      <c r="C5" s="7" t="s">
        <v>15</v>
      </c>
      <c r="D5" s="6" t="s">
        <v>16</v>
      </c>
      <c r="E5" s="6">
        <v>2</v>
      </c>
      <c r="F5" s="9">
        <v>12000</v>
      </c>
      <c r="G5" s="9">
        <f>E5*F5</f>
        <v>24000</v>
      </c>
      <c r="H5" s="6" t="s">
        <v>17</v>
      </c>
    </row>
    <row r="6" ht="37" customHeight="1" spans="1:8">
      <c r="A6" s="6" t="s">
        <v>18</v>
      </c>
      <c r="B6" s="7" t="s">
        <v>19</v>
      </c>
      <c r="C6" s="10" t="s">
        <v>20</v>
      </c>
      <c r="D6" s="6" t="s">
        <v>21</v>
      </c>
      <c r="E6" s="6">
        <v>4</v>
      </c>
      <c r="F6" s="9">
        <v>4500</v>
      </c>
      <c r="G6" s="9">
        <f t="shared" ref="G6:G34" si="0">E6*F6</f>
        <v>18000</v>
      </c>
      <c r="H6" s="6" t="s">
        <v>17</v>
      </c>
    </row>
    <row r="7" ht="31" customHeight="1" spans="1:8">
      <c r="A7" s="6" t="s">
        <v>22</v>
      </c>
      <c r="B7" s="7" t="s">
        <v>23</v>
      </c>
      <c r="C7" s="10" t="s">
        <v>24</v>
      </c>
      <c r="D7" s="6" t="s">
        <v>21</v>
      </c>
      <c r="E7" s="6">
        <v>2</v>
      </c>
      <c r="F7" s="9">
        <v>10000</v>
      </c>
      <c r="G7" s="9">
        <f t="shared" si="0"/>
        <v>20000</v>
      </c>
      <c r="H7" s="6" t="s">
        <v>17</v>
      </c>
    </row>
    <row r="8" ht="42" customHeight="1" spans="1:8">
      <c r="A8" s="6" t="s">
        <v>25</v>
      </c>
      <c r="B8" s="7" t="s">
        <v>26</v>
      </c>
      <c r="C8" s="10" t="s">
        <v>27</v>
      </c>
      <c r="D8" s="6" t="s">
        <v>21</v>
      </c>
      <c r="E8" s="6">
        <v>2</v>
      </c>
      <c r="F8" s="9">
        <v>15000</v>
      </c>
      <c r="G8" s="9">
        <f t="shared" si="0"/>
        <v>30000</v>
      </c>
      <c r="H8" s="6" t="s">
        <v>17</v>
      </c>
    </row>
    <row r="9" ht="35" customHeight="1" spans="1:8">
      <c r="A9" s="6" t="s">
        <v>28</v>
      </c>
      <c r="B9" s="7" t="s">
        <v>29</v>
      </c>
      <c r="C9" s="10" t="s">
        <v>30</v>
      </c>
      <c r="D9" s="6" t="s">
        <v>12</v>
      </c>
      <c r="E9" s="6">
        <v>4</v>
      </c>
      <c r="F9" s="9">
        <v>1800</v>
      </c>
      <c r="G9" s="9">
        <f t="shared" si="0"/>
        <v>7200</v>
      </c>
      <c r="H9" s="6" t="s">
        <v>17</v>
      </c>
    </row>
    <row r="10" ht="51" customHeight="1" spans="1:8">
      <c r="A10" s="6" t="s">
        <v>31</v>
      </c>
      <c r="B10" s="7" t="s">
        <v>32</v>
      </c>
      <c r="C10" s="10" t="s">
        <v>33</v>
      </c>
      <c r="D10" s="6" t="s">
        <v>12</v>
      </c>
      <c r="E10" s="6">
        <v>2</v>
      </c>
      <c r="F10" s="9">
        <v>13500</v>
      </c>
      <c r="G10" s="9">
        <f t="shared" si="0"/>
        <v>27000</v>
      </c>
      <c r="H10" s="6" t="s">
        <v>17</v>
      </c>
    </row>
    <row r="11" ht="42" customHeight="1" spans="1:8">
      <c r="A11" s="6" t="s">
        <v>34</v>
      </c>
      <c r="B11" s="7" t="s">
        <v>35</v>
      </c>
      <c r="C11" s="10" t="s">
        <v>36</v>
      </c>
      <c r="D11" s="6" t="s">
        <v>21</v>
      </c>
      <c r="E11" s="6">
        <v>2</v>
      </c>
      <c r="F11" s="9">
        <v>4500</v>
      </c>
      <c r="G11" s="9">
        <f t="shared" si="0"/>
        <v>9000</v>
      </c>
      <c r="H11" s="6" t="s">
        <v>17</v>
      </c>
    </row>
    <row r="12" ht="37" customHeight="1" spans="1:8">
      <c r="A12" s="6" t="s">
        <v>37</v>
      </c>
      <c r="B12" s="7" t="s">
        <v>38</v>
      </c>
      <c r="C12" s="11" t="s">
        <v>39</v>
      </c>
      <c r="D12" s="6" t="s">
        <v>12</v>
      </c>
      <c r="E12" s="6">
        <v>2</v>
      </c>
      <c r="F12" s="9">
        <v>3000</v>
      </c>
      <c r="G12" s="9">
        <f t="shared" si="0"/>
        <v>6000</v>
      </c>
      <c r="H12" s="6" t="s">
        <v>17</v>
      </c>
    </row>
    <row r="13" ht="34" customHeight="1" spans="1:8">
      <c r="A13" s="6" t="s">
        <v>40</v>
      </c>
      <c r="B13" s="7" t="s">
        <v>41</v>
      </c>
      <c r="C13" s="10" t="s">
        <v>42</v>
      </c>
      <c r="D13" s="6" t="s">
        <v>21</v>
      </c>
      <c r="E13" s="6">
        <v>2</v>
      </c>
      <c r="F13" s="9">
        <v>3000</v>
      </c>
      <c r="G13" s="9">
        <f t="shared" si="0"/>
        <v>6000</v>
      </c>
      <c r="H13" s="6" t="s">
        <v>17</v>
      </c>
    </row>
    <row r="14" ht="51" customHeight="1" spans="1:8">
      <c r="A14" s="9" t="s">
        <v>43</v>
      </c>
      <c r="B14" s="7" t="s">
        <v>44</v>
      </c>
      <c r="C14" s="10" t="s">
        <v>45</v>
      </c>
      <c r="D14" s="6" t="s">
        <v>12</v>
      </c>
      <c r="E14" s="6">
        <v>2</v>
      </c>
      <c r="F14" s="9">
        <v>3000</v>
      </c>
      <c r="G14" s="9">
        <f t="shared" si="0"/>
        <v>6000</v>
      </c>
      <c r="H14" s="6" t="s">
        <v>17</v>
      </c>
    </row>
    <row r="15" ht="24" spans="1:8">
      <c r="A15" s="6" t="s">
        <v>46</v>
      </c>
      <c r="B15" s="7" t="s">
        <v>47</v>
      </c>
      <c r="C15" s="10" t="s">
        <v>48</v>
      </c>
      <c r="D15" s="6" t="s">
        <v>21</v>
      </c>
      <c r="E15" s="6">
        <v>2</v>
      </c>
      <c r="F15" s="9">
        <v>3000</v>
      </c>
      <c r="G15" s="9">
        <f t="shared" si="0"/>
        <v>6000</v>
      </c>
      <c r="H15" s="6" t="s">
        <v>17</v>
      </c>
    </row>
    <row r="16" ht="20" customHeight="1" spans="1:8">
      <c r="A16" s="6" t="s">
        <v>49</v>
      </c>
      <c r="B16" s="7" t="s">
        <v>50</v>
      </c>
      <c r="C16" s="10" t="s">
        <v>51</v>
      </c>
      <c r="D16" s="6" t="s">
        <v>52</v>
      </c>
      <c r="E16" s="6">
        <v>2</v>
      </c>
      <c r="F16" s="9">
        <v>4000</v>
      </c>
      <c r="G16" s="9">
        <f t="shared" si="0"/>
        <v>8000</v>
      </c>
      <c r="H16" s="6" t="s">
        <v>17</v>
      </c>
    </row>
    <row r="17" ht="72" customHeight="1" spans="1:8">
      <c r="A17" s="6" t="s">
        <v>53</v>
      </c>
      <c r="B17" s="7" t="s">
        <v>54</v>
      </c>
      <c r="C17" s="10" t="s">
        <v>55</v>
      </c>
      <c r="D17" s="6" t="s">
        <v>21</v>
      </c>
      <c r="E17" s="6">
        <v>119</v>
      </c>
      <c r="F17" s="9">
        <v>3200</v>
      </c>
      <c r="G17" s="9">
        <f t="shared" si="0"/>
        <v>380800</v>
      </c>
      <c r="H17" s="6" t="s">
        <v>17</v>
      </c>
    </row>
    <row r="18" ht="16" customHeight="1" spans="1:8">
      <c r="A18" s="6" t="s">
        <v>56</v>
      </c>
      <c r="B18" s="7" t="s">
        <v>57</v>
      </c>
      <c r="C18" s="10" t="s">
        <v>58</v>
      </c>
      <c r="D18" s="6" t="s">
        <v>52</v>
      </c>
      <c r="E18" s="6">
        <v>2</v>
      </c>
      <c r="F18" s="9">
        <v>13000</v>
      </c>
      <c r="G18" s="9">
        <f t="shared" si="0"/>
        <v>26000</v>
      </c>
      <c r="H18" s="6" t="s">
        <v>17</v>
      </c>
    </row>
    <row r="19" spans="1:8">
      <c r="A19" s="6" t="s">
        <v>59</v>
      </c>
      <c r="B19" s="7" t="s">
        <v>60</v>
      </c>
      <c r="C19" s="10" t="s">
        <v>61</v>
      </c>
      <c r="D19" s="6" t="s">
        <v>52</v>
      </c>
      <c r="E19" s="6">
        <v>2</v>
      </c>
      <c r="F19" s="9">
        <v>2000</v>
      </c>
      <c r="G19" s="9">
        <f t="shared" si="0"/>
        <v>4000</v>
      </c>
      <c r="H19" s="6" t="s">
        <v>17</v>
      </c>
    </row>
    <row r="20" spans="1:8">
      <c r="A20" s="6">
        <v>1.2</v>
      </c>
      <c r="B20" s="7" t="s">
        <v>62</v>
      </c>
      <c r="C20" s="12" t="s">
        <v>63</v>
      </c>
      <c r="D20" s="6" t="s">
        <v>52</v>
      </c>
      <c r="E20" s="6">
        <v>1</v>
      </c>
      <c r="F20" s="9">
        <v>20000</v>
      </c>
      <c r="G20" s="9">
        <f t="shared" si="0"/>
        <v>20000</v>
      </c>
      <c r="H20" s="13" t="s">
        <v>64</v>
      </c>
    </row>
    <row r="21" spans="1:8">
      <c r="A21" s="14">
        <v>1.3</v>
      </c>
      <c r="B21" s="7" t="s">
        <v>65</v>
      </c>
      <c r="C21" s="10" t="s">
        <v>66</v>
      </c>
      <c r="D21" s="6" t="s">
        <v>21</v>
      </c>
      <c r="E21" s="6">
        <v>8</v>
      </c>
      <c r="F21" s="9">
        <v>1096.47</v>
      </c>
      <c r="G21" s="9">
        <f t="shared" si="0"/>
        <v>8771.76</v>
      </c>
      <c r="H21" s="13" t="s">
        <v>17</v>
      </c>
    </row>
    <row r="22" spans="1:8">
      <c r="A22" s="14" t="s">
        <v>67</v>
      </c>
      <c r="B22" s="7" t="s">
        <v>68</v>
      </c>
      <c r="C22" s="10" t="s">
        <v>69</v>
      </c>
      <c r="D22" s="6" t="s">
        <v>70</v>
      </c>
      <c r="E22" s="6">
        <v>1.96</v>
      </c>
      <c r="F22" s="9">
        <v>22.14</v>
      </c>
      <c r="G22" s="9">
        <f t="shared" si="0"/>
        <v>43.3944</v>
      </c>
      <c r="H22" s="13" t="s">
        <v>64</v>
      </c>
    </row>
    <row r="23" spans="1:8">
      <c r="A23" s="14" t="s">
        <v>71</v>
      </c>
      <c r="B23" s="7" t="s">
        <v>72</v>
      </c>
      <c r="C23" s="10" t="s">
        <v>69</v>
      </c>
      <c r="D23" s="6" t="s">
        <v>70</v>
      </c>
      <c r="E23" s="6">
        <v>1.32</v>
      </c>
      <c r="F23" s="9">
        <v>27.04</v>
      </c>
      <c r="G23" s="9">
        <f t="shared" si="0"/>
        <v>35.6928</v>
      </c>
      <c r="H23" s="13" t="s">
        <v>64</v>
      </c>
    </row>
    <row r="24" spans="1:8">
      <c r="A24" s="14" t="s">
        <v>73</v>
      </c>
      <c r="B24" s="7" t="s">
        <v>74</v>
      </c>
      <c r="C24" s="10" t="s">
        <v>69</v>
      </c>
      <c r="D24" s="6" t="s">
        <v>70</v>
      </c>
      <c r="E24" s="6">
        <v>0.64</v>
      </c>
      <c r="F24" s="9">
        <v>543.2</v>
      </c>
      <c r="G24" s="9">
        <f t="shared" si="0"/>
        <v>347.648</v>
      </c>
      <c r="H24" s="13" t="s">
        <v>64</v>
      </c>
    </row>
    <row r="25" spans="1:8">
      <c r="A25" s="14" t="s">
        <v>75</v>
      </c>
      <c r="B25" s="7" t="s">
        <v>76</v>
      </c>
      <c r="C25" s="10" t="s">
        <v>69</v>
      </c>
      <c r="D25" s="6" t="s">
        <v>77</v>
      </c>
      <c r="E25" s="9">
        <v>6.4</v>
      </c>
      <c r="F25" s="9">
        <v>47.03</v>
      </c>
      <c r="G25" s="9">
        <f t="shared" si="0"/>
        <v>300.992</v>
      </c>
      <c r="H25" s="13" t="s">
        <v>64</v>
      </c>
    </row>
    <row r="26" spans="1:8">
      <c r="A26" s="14" t="s">
        <v>78</v>
      </c>
      <c r="B26" s="7" t="s">
        <v>79</v>
      </c>
      <c r="C26" s="10" t="s">
        <v>69</v>
      </c>
      <c r="D26" s="6" t="s">
        <v>80</v>
      </c>
      <c r="E26" s="9">
        <v>0.2</v>
      </c>
      <c r="F26" s="9">
        <v>10500</v>
      </c>
      <c r="G26" s="9">
        <f t="shared" si="0"/>
        <v>2100</v>
      </c>
      <c r="H26" s="13" t="s">
        <v>64</v>
      </c>
    </row>
    <row r="27" spans="1:8">
      <c r="A27" s="14" t="s">
        <v>81</v>
      </c>
      <c r="B27" s="7" t="s">
        <v>82</v>
      </c>
      <c r="C27" s="10" t="s">
        <v>69</v>
      </c>
      <c r="D27" s="6" t="s">
        <v>77</v>
      </c>
      <c r="E27" s="6">
        <v>4.32</v>
      </c>
      <c r="F27" s="9">
        <v>450</v>
      </c>
      <c r="G27" s="9">
        <f t="shared" si="0"/>
        <v>1944</v>
      </c>
      <c r="H27" s="13" t="s">
        <v>64</v>
      </c>
    </row>
    <row r="28" spans="1:8">
      <c r="A28" s="14" t="s">
        <v>83</v>
      </c>
      <c r="B28" s="7" t="s">
        <v>84</v>
      </c>
      <c r="C28" s="10" t="s">
        <v>69</v>
      </c>
      <c r="D28" s="6" t="s">
        <v>10</v>
      </c>
      <c r="E28" s="6">
        <v>8</v>
      </c>
      <c r="F28" s="9">
        <v>500</v>
      </c>
      <c r="G28" s="9">
        <f t="shared" si="0"/>
        <v>4000</v>
      </c>
      <c r="H28" s="13" t="s">
        <v>64</v>
      </c>
    </row>
    <row r="29" spans="1:8">
      <c r="A29" s="14">
        <v>1.4</v>
      </c>
      <c r="B29" s="7" t="s">
        <v>85</v>
      </c>
      <c r="C29" s="10" t="s">
        <v>86</v>
      </c>
      <c r="D29" s="6" t="s">
        <v>87</v>
      </c>
      <c r="E29" s="6">
        <v>32</v>
      </c>
      <c r="F29" s="9">
        <v>500</v>
      </c>
      <c r="G29" s="9">
        <f t="shared" si="0"/>
        <v>16000</v>
      </c>
      <c r="H29" s="13" t="s">
        <v>17</v>
      </c>
    </row>
    <row r="30" ht="24" spans="1:8">
      <c r="A30" s="14">
        <v>1.5</v>
      </c>
      <c r="B30" s="7" t="s">
        <v>88</v>
      </c>
      <c r="C30" s="10" t="s">
        <v>89</v>
      </c>
      <c r="D30" s="6" t="s">
        <v>21</v>
      </c>
      <c r="E30" s="6">
        <v>32</v>
      </c>
      <c r="F30" s="9">
        <v>500</v>
      </c>
      <c r="G30" s="9">
        <f t="shared" si="0"/>
        <v>16000</v>
      </c>
      <c r="H30" s="13" t="s">
        <v>17</v>
      </c>
    </row>
    <row r="31" spans="1:8">
      <c r="A31" s="14">
        <v>1.6</v>
      </c>
      <c r="B31" s="7" t="s">
        <v>90</v>
      </c>
      <c r="C31" s="13" t="s">
        <v>64</v>
      </c>
      <c r="D31" s="6" t="s">
        <v>91</v>
      </c>
      <c r="E31" s="6">
        <v>5</v>
      </c>
      <c r="F31" s="9">
        <v>3600</v>
      </c>
      <c r="G31" s="9">
        <f t="shared" si="0"/>
        <v>18000</v>
      </c>
      <c r="H31" s="13" t="s">
        <v>64</v>
      </c>
    </row>
    <row r="32" spans="1:8">
      <c r="A32" s="14">
        <v>1.7</v>
      </c>
      <c r="B32" s="7" t="s">
        <v>92</v>
      </c>
      <c r="C32" s="6" t="s">
        <v>64</v>
      </c>
      <c r="D32" s="6" t="s">
        <v>91</v>
      </c>
      <c r="E32" s="6">
        <v>5</v>
      </c>
      <c r="F32" s="9">
        <v>10000</v>
      </c>
      <c r="G32" s="9">
        <f t="shared" si="0"/>
        <v>50000</v>
      </c>
      <c r="H32" s="13" t="s">
        <v>64</v>
      </c>
    </row>
    <row r="33" spans="1:8">
      <c r="A33" s="14">
        <v>1.8</v>
      </c>
      <c r="B33" s="7" t="s">
        <v>93</v>
      </c>
      <c r="C33" s="6" t="s">
        <v>64</v>
      </c>
      <c r="D33" s="6" t="s">
        <v>10</v>
      </c>
      <c r="E33" s="6">
        <v>1</v>
      </c>
      <c r="F33" s="9">
        <v>20000</v>
      </c>
      <c r="G33" s="9">
        <f t="shared" si="0"/>
        <v>20000</v>
      </c>
      <c r="H33" s="13" t="s">
        <v>64</v>
      </c>
    </row>
    <row r="34" ht="34" customHeight="1" spans="1:8">
      <c r="A34" s="3">
        <v>2</v>
      </c>
      <c r="B34" s="15" t="s">
        <v>94</v>
      </c>
      <c r="C34" s="5"/>
      <c r="D34" s="3" t="s">
        <v>12</v>
      </c>
      <c r="E34" s="3">
        <v>4</v>
      </c>
      <c r="F34" s="16">
        <v>75000</v>
      </c>
      <c r="G34" s="16">
        <f t="shared" si="0"/>
        <v>300000</v>
      </c>
      <c r="H34" s="13" t="s">
        <v>64</v>
      </c>
    </row>
    <row r="35" ht="30" customHeight="1" spans="1:8">
      <c r="A35" s="6" t="s">
        <v>95</v>
      </c>
      <c r="B35" s="6"/>
      <c r="C35" s="6"/>
      <c r="D35" s="6"/>
      <c r="E35" s="6"/>
      <c r="F35" s="17">
        <f>SUM(G5:G34)</f>
        <v>1035543.4872</v>
      </c>
      <c r="G35" s="18"/>
      <c r="H35" s="19"/>
    </row>
  </sheetData>
  <mergeCells count="3">
    <mergeCell ref="A1:H1"/>
    <mergeCell ref="A35:E35"/>
    <mergeCell ref="F35:H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86176</dc:creator>
  <cp:lastModifiedBy>86176</cp:lastModifiedBy>
  <dcterms:created xsi:type="dcterms:W3CDTF">2023-05-12T11:15:00Z</dcterms:created>
  <dcterms:modified xsi:type="dcterms:W3CDTF">2026-04-07T06:33:26Z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3032DBECB7E04EE1A42CF81EEA963DC3_12</vt:lpwstr>
  </property>
  <property fmtid="{D5CDD505-2E9C-101B-9397-08002B2CF9AE}" pid="4" name="CalculationRule">
    <vt:i4>0</vt:i4>
  </property>
</Properties>
</file>