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<sst xmlns="http://schemas.openxmlformats.org/spreadsheetml/2006/main" count="30" uniqueCount="25">
  <si>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序号</t>
  </si>
  <si>
    <t>设备名称</t>
  </si>
  <si>
    <t>单位</t>
  </si>
  <si>
    <t>数量</t>
  </si>
  <si>
    <t>设备参数</t>
  </si>
  <si>
    <t>单价</t>
  </si>
  <si>
    <t>总价</t>
  </si>
  <si>
    <t>甑锅（吊锅）</t>
  </si>
  <si>
    <t>套</t>
  </si>
  <si>
    <r>
      <t>1、材质：SUS304不锈钢；
2、甑锅采用双层保温方式；上口内径2米篦子板距上口高度85厘米，外层板材厚度3mm，内层板材厚度3mm；3、甑盖双层保温，材质SUS304，板材厚度2.0mm，4、地锅加过气管，直径2米，高度.0.4米板材3毫米，5、起吊盖碳钢材质；液压推杆，推力15KN，电机功率1.5kw，行程300mm。</t>
    </r>
    <r>
      <rPr>
        <sz val="12"/>
        <color rgb="FFFF0000"/>
        <rFont val="宋体"/>
        <charset val="134"/>
        <scheme val="minor"/>
      </rPr>
      <t>（两台甑、蒸锅、一台吊盖架、一台过气筒、一台甑盖）</t>
    </r>
  </si>
  <si>
    <t>1、1</t>
  </si>
  <si>
    <t>十字吊</t>
  </si>
  <si>
    <t>台</t>
  </si>
  <si>
    <t>碳钢材，14号工字钢制作</t>
  </si>
  <si>
    <t>1、2</t>
  </si>
  <si>
    <t>行吊</t>
  </si>
  <si>
    <t>5吨</t>
  </si>
  <si>
    <t>风冷冷却器</t>
  </si>
  <si>
    <r>
      <t xml:space="preserve">1、材质SUS304，外包装板材δ=2mm，框架50*50*3方管；
2、翅片管支；采用耐高温风机功率7.5千瓦。
</t>
    </r>
    <r>
      <rPr>
        <sz val="12"/>
        <color rgb="FFFF0000"/>
        <rFont val="宋体"/>
        <charset val="134"/>
      </rPr>
      <t>3、换热平方550㎡，风机依据设定温度PID自动调节；变频器采用西门子品牌，人机界面昆仑通泰</t>
    </r>
  </si>
  <si>
    <t>摊晾机</t>
  </si>
  <si>
    <r>
      <t xml:space="preserve">1、摊凉能力：≤20min/甑；12米长，
2、具有加浆、加曲等功能，配备操作检修平台；
3、设备外形、结构、相关功能根据摊凉能力、工艺需求进行设计。除传动系统外全部采用SUS304表面拉丝处理食品级不锈钢材料，箱板厚度δ2.㎜、风箱门板材厚δ1.5㎜、底板δ1.5㎜，做到外表美观、结构可靠；
4、链板材质SUS304，宽度1560mm，网板厚2mm；
5、配置有检修平台；
6、入糟口喂料机容积3立方
</t>
    </r>
    <r>
      <rPr>
        <sz val="12"/>
        <color rgb="FFFF0000"/>
        <rFont val="宋体"/>
        <charset val="134"/>
        <scheme val="minor"/>
      </rPr>
      <t>7、配有PIC控制箱，包含变频器、西门子PLC、昆仑通泰触摸屏，人机界面。一键启动，下曲为自动下曲。</t>
    </r>
  </si>
  <si>
    <t>3T/H单级反渗透纯水处理机</t>
  </si>
  <si>
    <t>诺贝思蒸汽发生器</t>
  </si>
  <si>
    <t>低氮1吨天然气蒸汽发生器（武汉贝思特）排放标准符合国家要求</t>
  </si>
  <si>
    <t>总  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</si>
</sst>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b/>
      <sz val="12"/>
      <color rgb="FF0000FF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9"/>
  <sheetViews>
    <sheetView tabSelected="1" view="pageBreakPreview" zoomScaleNormal="100" topLeftCell="A3" workbookViewId="0">
      <selection activeCell="N5" sqref="N5"/>
    </sheetView>
  </sheetViews>
  <sheetFormatPr defaultColWidth="8.875" defaultRowHeight="30" customHeight="1"/>
  <cols>
    <col min="1" max="1" width="8.25" style="1" customWidth="1"/>
    <col min="2" max="2" width="22.5" style="2" customWidth="1"/>
    <col min="3" max="3" width="6" style="1" customWidth="1"/>
    <col min="4" max="4" width="5" style="1" customWidth="1"/>
    <col min="5" max="5" width="43" style="1" customWidth="1"/>
    <col min="6" max="6" width="12.25" style="2" customWidth="1"/>
    <col min="7" max="7" width="12.875" style="2" customWidth="1"/>
    <col min="8" max="16384" width="8.875" style="2"/>
  </cols>
  <sheetData>
    <row r="1" ht="66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ht="150.75" customHeight="1" spans="1:10">
      <c r="A2" s="4">
        <v>1</v>
      </c>
      <c r="B2" s="5" t="s">
        <v>7</v>
      </c>
      <c r="C2" s="6" t="s">
        <v>8</v>
      </c>
      <c r="D2" s="6">
        <v>2</v>
      </c>
      <c r="E2" s="7" t="s">
        <v>9</v>
      </c>
      <c r="F2" s="8">
        <v>40150</v>
      </c>
      <c r="G2" s="6">
        <f t="shared" ref="G2:G8" si="0">F2*D2</f>
        <v>80300</v>
      </c>
      <c r="I2" s="14"/>
      <c r="J2" s="14"/>
    </row>
    <row r="3" ht="43" customHeight="1" spans="1:7">
      <c r="A3" s="4" t="s">
        <v>10</v>
      </c>
      <c r="B3" s="5" t="s">
        <v>11</v>
      </c>
      <c r="C3" s="6" t="s">
        <v>12</v>
      </c>
      <c r="D3" s="6">
        <v>1</v>
      </c>
      <c r="E3" s="9" t="s">
        <v>13</v>
      </c>
      <c r="F3" s="8">
        <v>2890</v>
      </c>
      <c r="G3" s="6">
        <f t="shared" si="0"/>
        <v>2890</v>
      </c>
    </row>
    <row r="4" ht="37" customHeight="1" spans="1:7">
      <c r="A4" s="4" t="s">
        <v>14</v>
      </c>
      <c r="B4" s="5" t="s">
        <v>15</v>
      </c>
      <c r="C4" s="6" t="s">
        <v>12</v>
      </c>
      <c r="D4" s="6">
        <v>1</v>
      </c>
      <c r="E4" s="9" t="s">
        <v>16</v>
      </c>
      <c r="F4" s="8">
        <v>96500</v>
      </c>
      <c r="G4" s="6">
        <f t="shared" si="0"/>
        <v>96500</v>
      </c>
    </row>
    <row r="5" ht="106" customHeight="1" spans="1:7">
      <c r="A5" s="4">
        <v>2</v>
      </c>
      <c r="B5" s="5" t="s">
        <v>17</v>
      </c>
      <c r="C5" s="6" t="s">
        <v>12</v>
      </c>
      <c r="D5" s="6">
        <v>1</v>
      </c>
      <c r="E5" s="10" t="s">
        <v>18</v>
      </c>
      <c r="F5" s="8">
        <v>59600</v>
      </c>
      <c r="G5" s="6">
        <f t="shared" si="0"/>
        <v>59600</v>
      </c>
    </row>
    <row r="6" ht="234" customHeight="1" spans="1:7">
      <c r="A6" s="4">
        <v>3</v>
      </c>
      <c r="B6" s="5" t="s">
        <v>19</v>
      </c>
      <c r="C6" s="6" t="s">
        <v>12</v>
      </c>
      <c r="D6" s="6">
        <v>1</v>
      </c>
      <c r="E6" s="7" t="s">
        <v>20</v>
      </c>
      <c r="F6" s="8">
        <v>182000</v>
      </c>
      <c r="G6" s="6">
        <f t="shared" si="0"/>
        <v>182000</v>
      </c>
    </row>
    <row r="7" ht="46" customHeight="1" spans="1:7">
      <c r="A7" s="4">
        <v>4</v>
      </c>
      <c r="B7" s="5" t="s">
        <v>21</v>
      </c>
      <c r="C7" s="6" t="s">
        <v>12</v>
      </c>
      <c r="D7" s="6">
        <v>1</v>
      </c>
      <c r="E7" s="7"/>
      <c r="F7" s="8">
        <v>96800</v>
      </c>
      <c r="G7" s="6">
        <f t="shared" si="0"/>
        <v>96800</v>
      </c>
    </row>
    <row r="8" ht="35" customHeight="1" spans="1:7">
      <c r="A8" s="4">
        <v>5</v>
      </c>
      <c r="B8" s="5" t="s">
        <v>22</v>
      </c>
      <c r="C8" s="6" t="s">
        <v>8</v>
      </c>
      <c r="D8" s="6">
        <v>1</v>
      </c>
      <c r="E8" s="11" t="s">
        <v>23</v>
      </c>
      <c r="F8" s="8">
        <v>108000</v>
      </c>
      <c r="G8" s="6">
        <f t="shared" si="0"/>
        <v>108000</v>
      </c>
    </row>
    <row r="9" ht="45" customHeight="1" spans="1:7">
      <c r="A9" s="4" t="s">
        <v>24</v>
      </c>
      <c r="B9" s="4"/>
      <c r="C9" s="12"/>
      <c r="D9" s="12"/>
      <c r="E9" s="13"/>
      <c r="F9" s="8"/>
      <c r="G9" s="6">
        <f>SUM(G2:G8)</f>
        <v>626090</v>
      </c>
    </row>
  </sheetData>
  <mergeCells count="2">
    <mergeCell ref="A9:B9"/>
    <mergeCell ref="C9:D9"/>
  </mergeCells>
  <pageMargins left="0.75" right="0.75" top="1" bottom="1" header="0.5" footer="1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Long wait</cp:lastModifiedBy>
  <cp:revision>0</cp:revision>
  <dcterms:created xsi:type="dcterms:W3CDTF">2025-05-15T02:30:00Z</dcterms:created>
  <dcterms:modified xsi:type="dcterms:W3CDTF">2025-08-20T02:13:42Z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44EFC9BDBE27436E9A2746F04449165A_13</vt:lpwstr>
  </property>
  <property fmtid="{D5CDD505-2E9C-101B-9397-08002B2CF9AE}" pid="3" name="KSOProductBuildVer">
    <vt:lpwstr>2052-12.1.0.21915</vt:lpwstr>
  </property>
</Properties>
</file>