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92"/>
  </bookViews>
  <sheets>
    <sheet name="【】5.4 投标报价汇总表" sheetId="1" r:id="rId1"/>
    <sheet name="清单  第100章  总 则" sheetId="2" r:id="rId2"/>
    <sheet name="清单  第200章  路 基" sheetId="3" r:id="rId3"/>
    <sheet name="清单  第300章  路 面" sheetId="4" r:id="rId4"/>
    <sheet name="清单  第400章  桥梁、涵洞" sheetId="5" r:id="rId5"/>
    <sheet name="清单  第600章  安全设施及预埋管线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<sst xmlns="http://schemas.openxmlformats.org/spreadsheetml/2006/main" count="203" uniqueCount="139">
  <si>
    <t>投标报价汇总表</t>
  </si>
  <si>
    <t>合同段：南郑区青树镇马鞍山村三组通组道路修复工程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</si>
  <si>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</si>
  <si>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</si>
  <si>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</si>
  <si>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</si>
  <si>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</si>
  <si>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</si>
  <si>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</si>
  <si>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</si>
  <si>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</si>
  <si>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</si>
  <si>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</si>
  <si>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</si>
  <si>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</si>
  <si>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</si>
  <si>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400</t>
  </si>
  <si>
    <t xml:space="preserve">  桥梁、涵洞</t>
  </si>
  <si>
    <t>5</t>
  </si>
  <si>
    <t>600</t>
  </si>
  <si>
    <t xml:space="preserve">  安全设施及预埋管线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</si>
  <si>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</si>
  <si>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</si>
  <si>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</si>
  <si>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</si>
  <si>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</si>
  <si>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</si>
  <si>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</si>
  <si>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</si>
  <si>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</si>
  <si>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</si>
  <si>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12595.69</t>
  </si>
  <si>
    <t>11</t>
  </si>
  <si>
    <t>投标报价</t>
  </si>
  <si>
    <t>清单   第 1 页</t>
  </si>
  <si>
    <t>共 1 页</t>
  </si>
  <si>
    <t xml:space="preserve">  5.1 工程量清单表</t>
  </si>
  <si>
    <t>工程量清单表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</si>
  <si>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</si>
  <si>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</si>
  <si>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</si>
  <si>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</si>
  <si>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</si>
  <si>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</si>
  <si>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</si>
  <si>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</si>
  <si>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</si>
  <si>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</si>
  <si>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</si>
  <si>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</si>
  <si>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 (200章至700章合计的0.3%)</t>
  </si>
  <si>
    <t>总额</t>
  </si>
  <si>
    <t>1.00</t>
  </si>
  <si>
    <t>-b</t>
  </si>
  <si>
    <t>按合同条款规定，提供第三者责任险(200章至700章合计的0.1%)</t>
  </si>
  <si>
    <t>102</t>
  </si>
  <si>
    <t>工程管理</t>
  </si>
  <si>
    <t>102-3</t>
  </si>
  <si>
    <t>安全生产费(200章至700章合计的1.5%)</t>
  </si>
  <si>
    <t>104</t>
  </si>
  <si>
    <t>承包人驻地建设</t>
  </si>
  <si>
    <t>104-1</t>
  </si>
  <si>
    <t>承包人驻地建设(200章至700章合计的1%)</t>
  </si>
  <si>
    <t>清单  第100章  合计   人民币</t>
  </si>
  <si>
    <t>元</t>
  </si>
  <si>
    <t>清单  第200章  路 基</t>
  </si>
  <si>
    <t>202</t>
  </si>
  <si>
    <t>场地清理</t>
  </si>
  <si>
    <t>202-3</t>
  </si>
  <si>
    <t>拆除结构物</t>
  </si>
  <si>
    <t>清除旧挡墙</t>
  </si>
  <si>
    <t>m3</t>
  </si>
  <si>
    <t>14.90</t>
  </si>
  <si>
    <t>203</t>
  </si>
  <si>
    <t>挖方路基</t>
  </si>
  <si>
    <t>203-1</t>
  </si>
  <si>
    <t>路基挖方</t>
  </si>
  <si>
    <t>挖基础及清理土方</t>
  </si>
  <si>
    <t>204.70</t>
  </si>
  <si>
    <t>204</t>
  </si>
  <si>
    <t>填方路基</t>
  </si>
  <si>
    <t>204-1</t>
  </si>
  <si>
    <t>路基填筑（包括填前压实）</t>
  </si>
  <si>
    <t>借石渣填方</t>
  </si>
  <si>
    <t>670.00</t>
  </si>
  <si>
    <t>209</t>
  </si>
  <si>
    <t>挡土墙</t>
  </si>
  <si>
    <t>209-5</t>
  </si>
  <si>
    <t>混凝土挡土墙</t>
  </si>
  <si>
    <t>C25片石混凝土挡墙</t>
  </si>
  <si>
    <t>280.40</t>
  </si>
  <si>
    <t>C25混凝土挡墙企口</t>
  </si>
  <si>
    <t>12.00</t>
  </si>
  <si>
    <t>214</t>
  </si>
  <si>
    <t>抗滑桩</t>
  </si>
  <si>
    <t>微型桩</t>
  </si>
  <si>
    <t>m</t>
  </si>
  <si>
    <t>483.60</t>
  </si>
  <si>
    <t>C25钢筋混凝土冠梁</t>
  </si>
  <si>
    <t>54.83</t>
  </si>
  <si>
    <t>清单  第200章  合计   人民币</t>
  </si>
  <si>
    <t>清单  第300章  路 面</t>
  </si>
  <si>
    <t>304</t>
  </si>
  <si>
    <t>基层</t>
  </si>
  <si>
    <t>304-3</t>
  </si>
  <si>
    <t>混凝土基层</t>
  </si>
  <si>
    <t>16cmC20混凝土基层</t>
  </si>
  <si>
    <t>m2</t>
  </si>
  <si>
    <t>110.00</t>
  </si>
  <si>
    <t>312</t>
  </si>
  <si>
    <t>水泥混凝土面板</t>
  </si>
  <si>
    <t>312-1</t>
  </si>
  <si>
    <t>18cm水泥混凝土路面（4.0MPa）</t>
  </si>
  <si>
    <t>102.00</t>
  </si>
  <si>
    <t>312-2</t>
  </si>
  <si>
    <t>钢筋</t>
  </si>
  <si>
    <t>涵顶补强钢筋（HRB400）</t>
  </si>
  <si>
    <t>t</t>
  </si>
  <si>
    <t>0.73</t>
  </si>
  <si>
    <t>清单  第300章  合计   人民币</t>
  </si>
  <si>
    <t>清单  第400章  桥梁、涵洞</t>
  </si>
  <si>
    <t>419</t>
  </si>
  <si>
    <t>圆管涵及倒虹吸管涵</t>
  </si>
  <si>
    <t>419-1</t>
  </si>
  <si>
    <t>单孔钢筋混凝土圆管涵</t>
  </si>
  <si>
    <t>1-0.6m单孔钢筋混凝土圆管涵</t>
  </si>
  <si>
    <t>m/道</t>
  </si>
  <si>
    <t>清单  第400章  合计   人民币</t>
  </si>
  <si>
    <t>清单  第600章  安全设施及预埋管线</t>
  </si>
  <si>
    <t>602</t>
  </si>
  <si>
    <t>护栏</t>
  </si>
  <si>
    <t>602-3</t>
  </si>
  <si>
    <t>波形梁钢护栏</t>
  </si>
  <si>
    <t>波形梁钢护栏Gr-C-2C</t>
  </si>
  <si>
    <t>36.00</t>
  </si>
  <si>
    <t>波形梁钢护栏端头-圆头式端头（AT2）</t>
  </si>
  <si>
    <t>处</t>
  </si>
  <si>
    <t>2.00</t>
  </si>
  <si>
    <t>清单  第600章  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</si>
</sst>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8">
    <font>
      <sz val="10"/>
      <name val="Arial"/>
      <family val="2"/>
      <charset val="0"/>
    </font>
    <font>
      <sz val="10"/>
      <color indexed="8"/>
      <name val="SansSerif"/>
      <family val="2"/>
      <charset val="0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Arial Narrow"/>
      <family val="2"/>
      <charset val="0"/>
    </font>
    <font>
      <b/>
      <sz val="18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wrapText="1"/>
    </xf>
    <xf numFmtId="0" fontId="2" fillId="2" borderId="0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right" vertical="center" wrapText="1"/>
    </xf>
    <xf numFmtId="0" fontId="6" fillId="2" borderId="4" xfId="0" applyFont="1" applyFill="1" applyBorder="1" applyAlignment="1" applyProtection="1">
      <alignment horizontal="right" vertical="center" wrapText="1"/>
    </xf>
    <xf numFmtId="0" fontId="6" fillId="2" borderId="3" xfId="0" applyFont="1" applyFill="1" applyBorder="1" applyAlignment="1" applyProtection="1">
      <alignment horizontal="right" vertical="center" wrapText="1"/>
      <protection locked="0"/>
    </xf>
    <xf numFmtId="2" fontId="6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2" borderId="5" xfId="0" applyFont="1" applyFill="1" applyBorder="1" applyAlignment="1" applyProtection="1">
      <alignment horizontal="right" vertical="center" wrapText="1"/>
    </xf>
    <xf numFmtId="2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right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right" vertical="center" wrapText="1"/>
    </xf>
    <xf numFmtId="0" fontId="5" fillId="2" borderId="1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SheetLayoutView="60" workbookViewId="0">
      <selection activeCell="I17" sqref="I17"/>
    </sheetView>
  </sheetViews>
  <sheetFormatPr defaultColWidth="9.14285714285714" defaultRowHeight="12.75" outlineLevelCol="6"/>
  <cols>
    <col min="1" max="1" width="11.7619047619048" customWidth="1"/>
    <col min="2" max="2" width="6.71428571428571" customWidth="1"/>
    <col min="3" max="3" width="8.4" customWidth="1"/>
    <col min="4" max="4" width="29.0571428571429" customWidth="1"/>
    <col min="5" max="5" width="25.2" customWidth="1"/>
    <col min="6" max="6" width="11.7619047619048" customWidth="1"/>
    <col min="7" max="7" width="7.05714285714286" customWidth="1"/>
  </cols>
  <sheetData>
    <row r="1" ht="42" customHeight="1" spans="1:7">
      <c r="A1" s="1"/>
      <c r="B1" s="1"/>
      <c r="C1" s="1"/>
      <c r="D1" s="1"/>
      <c r="E1" s="1"/>
      <c r="F1" s="1"/>
      <c r="G1" s="1"/>
    </row>
    <row r="2" ht="27" customHeight="1" spans="1:7">
      <c r="A2" s="1"/>
      <c r="B2" s="18" t="s">
        <v>0</v>
      </c>
      <c r="C2" s="18"/>
      <c r="D2" s="18"/>
      <c r="E2" s="18"/>
      <c r="F2" s="18"/>
      <c r="G2" s="1"/>
    </row>
    <row r="3" ht="15" customHeight="1" spans="1:7">
      <c r="A3" s="1"/>
      <c r="B3" s="19" t="s">
        <v>1</v>
      </c>
      <c r="C3" s="19"/>
      <c r="D3" s="19"/>
      <c r="E3" s="20"/>
      <c r="F3" s="20"/>
      <c r="G3" s="1"/>
    </row>
    <row r="4" ht="1" customHeight="1" spans="1:7">
      <c r="A4" s="1"/>
      <c r="B4" s="1"/>
      <c r="C4" s="1"/>
      <c r="D4" s="1"/>
      <c r="E4" s="1"/>
      <c r="F4" s="1"/>
      <c r="G4" s="1"/>
    </row>
    <row r="5" ht="25" customHeight="1" spans="1:7">
      <c r="A5" s="1"/>
      <c r="B5" s="21" t="s">
        <v>2</v>
      </c>
      <c r="C5" s="22" t="s">
        <v>3</v>
      </c>
      <c r="D5" s="22" t="s">
        <v>4</v>
      </c>
      <c r="E5" s="22"/>
      <c r="F5" s="23" t="s">
        <v>5</v>
      </c>
      <c r="G5" s="1"/>
    </row>
    <row r="6" ht="15" customHeight="1" spans="1:7">
      <c r="A6" s="1"/>
      <c r="B6" s="8" t="s">
        <v>6</v>
      </c>
      <c r="C6" s="10" t="s">
        <v>7</v>
      </c>
      <c r="D6" s="10" t="s">
        <v>8</v>
      </c>
      <c r="E6" s="10"/>
      <c r="F6" s="14">
        <f>'清单  第100章  总 则'!D15</f>
        <v>0</v>
      </c>
      <c r="G6" s="1"/>
    </row>
    <row r="7" ht="15" customHeight="1" spans="1:7">
      <c r="A7" s="1"/>
      <c r="B7" s="8" t="s">
        <v>9</v>
      </c>
      <c r="C7" s="10" t="s">
        <v>10</v>
      </c>
      <c r="D7" s="10" t="s">
        <v>11</v>
      </c>
      <c r="E7" s="10"/>
      <c r="F7" s="14">
        <f>'清单  第200章  路 基'!D23</f>
        <v>0</v>
      </c>
      <c r="G7" s="1"/>
    </row>
    <row r="8" ht="15" customHeight="1" spans="1:7">
      <c r="A8" s="1"/>
      <c r="B8" s="8" t="s">
        <v>12</v>
      </c>
      <c r="C8" s="10" t="s">
        <v>13</v>
      </c>
      <c r="D8" s="10" t="s">
        <v>14</v>
      </c>
      <c r="E8" s="10"/>
      <c r="F8" s="14">
        <f>'清单  第300章  路 面'!D15</f>
        <v>0</v>
      </c>
      <c r="G8" s="1"/>
    </row>
    <row r="9" ht="15" customHeight="1" spans="1:7">
      <c r="A9" s="1"/>
      <c r="B9" s="8" t="s">
        <v>15</v>
      </c>
      <c r="C9" s="10" t="s">
        <v>16</v>
      </c>
      <c r="D9" s="10" t="s">
        <v>17</v>
      </c>
      <c r="E9" s="10"/>
      <c r="F9" s="14">
        <f>'清单  第400章  桥梁、涵洞'!D10</f>
        <v>0</v>
      </c>
      <c r="G9" s="1"/>
    </row>
    <row r="10" ht="15" customHeight="1" spans="1:7">
      <c r="A10" s="1"/>
      <c r="B10" s="8" t="s">
        <v>18</v>
      </c>
      <c r="C10" s="10" t="s">
        <v>19</v>
      </c>
      <c r="D10" s="10" t="s">
        <v>20</v>
      </c>
      <c r="E10" s="10"/>
      <c r="F10" s="14">
        <f>'清单  第600章  安全设施及预埋管线'!D11</f>
        <v>0</v>
      </c>
      <c r="G10" s="1"/>
    </row>
    <row r="11" ht="15" customHeight="1" spans="1:7">
      <c r="A11" s="1"/>
      <c r="B11" s="8" t="s">
        <v>21</v>
      </c>
      <c r="C11" s="10" t="s">
        <v>22</v>
      </c>
      <c r="D11" s="10"/>
      <c r="E11" s="10"/>
      <c r="F11" s="14">
        <f>SUM(F1:F10)</f>
        <v>0</v>
      </c>
      <c r="G11" s="1"/>
    </row>
    <row r="12" ht="15" customHeight="1" spans="1:7">
      <c r="A12" s="1"/>
      <c r="B12" s="8" t="s">
        <v>23</v>
      </c>
      <c r="C12" s="10" t="s">
        <v>24</v>
      </c>
      <c r="D12" s="10"/>
      <c r="E12" s="10"/>
      <c r="F12" s="12"/>
      <c r="G12" s="1"/>
    </row>
    <row r="13" ht="15" customHeight="1" spans="1:7">
      <c r="A13" s="1"/>
      <c r="B13" s="8" t="s">
        <v>25</v>
      </c>
      <c r="C13" s="10" t="s">
        <v>26</v>
      </c>
      <c r="D13" s="10"/>
      <c r="E13" s="10"/>
      <c r="F13" s="14">
        <f>F11-F12</f>
        <v>0</v>
      </c>
      <c r="G13" s="1"/>
    </row>
    <row r="14" ht="15" customHeight="1" spans="1:7">
      <c r="A14" s="1"/>
      <c r="B14" s="8" t="s">
        <v>27</v>
      </c>
      <c r="C14" s="10" t="s">
        <v>28</v>
      </c>
      <c r="D14" s="10"/>
      <c r="E14" s="10"/>
      <c r="F14" s="12"/>
      <c r="G14" s="1"/>
    </row>
    <row r="15" ht="15" customHeight="1" spans="1:7">
      <c r="A15" s="1"/>
      <c r="B15" s="8" t="s">
        <v>29</v>
      </c>
      <c r="C15" s="10" t="s">
        <v>30</v>
      </c>
      <c r="D15" s="10"/>
      <c r="E15" s="10"/>
      <c r="F15" s="12" t="s">
        <v>31</v>
      </c>
      <c r="G15" s="1"/>
    </row>
    <row r="16" ht="15" customHeight="1" spans="1:7">
      <c r="A16" s="1"/>
      <c r="B16" s="8" t="s">
        <v>32</v>
      </c>
      <c r="C16" s="10" t="s">
        <v>33</v>
      </c>
      <c r="D16" s="10"/>
      <c r="E16" s="10"/>
      <c r="F16" s="14">
        <v>0</v>
      </c>
      <c r="G16" s="1"/>
    </row>
    <row r="17" ht="409.5" customHeight="1" spans="1:7">
      <c r="A17" s="1"/>
      <c r="B17" s="8"/>
      <c r="C17" s="10"/>
      <c r="D17" s="10"/>
      <c r="E17" s="10"/>
      <c r="F17" s="14"/>
      <c r="G17" s="1"/>
    </row>
    <row r="18" ht="15" customHeight="1" spans="1:7">
      <c r="A18" s="1"/>
      <c r="B18" s="24" t="s">
        <v>34</v>
      </c>
      <c r="C18" s="24"/>
      <c r="D18" s="24"/>
      <c r="E18" s="24"/>
      <c r="F18" s="25" t="s">
        <v>35</v>
      </c>
      <c r="G18" s="1"/>
    </row>
    <row r="19" ht="32" customHeight="1" spans="1:7">
      <c r="A19" s="1"/>
      <c r="B19" s="1"/>
      <c r="C19" s="1"/>
      <c r="D19" s="1"/>
      <c r="E19" s="1"/>
      <c r="F19" s="1"/>
      <c r="G19" s="1"/>
    </row>
  </sheetData>
  <mergeCells count="16">
    <mergeCell ref="B2:F2"/>
    <mergeCell ref="B3:D3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SheetLayoutView="60" topLeftCell="A7" workbookViewId="0">
      <selection activeCell="F13" sqref="F13"/>
    </sheetView>
  </sheetViews>
  <sheetFormatPr defaultColWidth="9.14285714285714" defaultRowHeight="12.75" outlineLevelCol="7"/>
  <cols>
    <col min="1" max="1" width="11.7619047619048" customWidth="1"/>
    <col min="2" max="2" width="8.4" customWidth="1"/>
    <col min="3" max="3" width="35.7809523809524" customWidth="1"/>
    <col min="4" max="4" width="6.71428571428571" customWidth="1"/>
    <col min="5" max="7" width="10.0761904761905" customWidth="1"/>
    <col min="8" max="8" width="7.05714285714286" customWidth="1"/>
  </cols>
  <sheetData>
    <row r="1" ht="42" customHeight="1" spans="1:8">
      <c r="A1" s="1"/>
      <c r="B1" s="1"/>
      <c r="C1" s="1"/>
      <c r="D1" s="1"/>
      <c r="E1" s="1"/>
      <c r="F1" s="1"/>
      <c r="G1" s="1"/>
      <c r="H1" s="1"/>
    </row>
    <row r="2" ht="33" customHeight="1" spans="1:8">
      <c r="A2" s="1"/>
      <c r="B2" s="2" t="s">
        <v>36</v>
      </c>
      <c r="C2" s="2"/>
      <c r="D2" s="2"/>
      <c r="E2" s="2"/>
      <c r="F2" s="2"/>
      <c r="G2" s="2"/>
      <c r="H2" s="1"/>
    </row>
    <row r="3" ht="33" customHeight="1" spans="1:8">
      <c r="A3" s="1"/>
      <c r="B3" s="3" t="s">
        <v>37</v>
      </c>
      <c r="C3" s="3"/>
      <c r="D3" s="3"/>
      <c r="E3" s="3"/>
      <c r="F3" s="3"/>
      <c r="G3" s="3"/>
      <c r="H3" s="1"/>
    </row>
    <row r="4" ht="22" customHeight="1" spans="1:8">
      <c r="A4" s="1"/>
      <c r="B4" s="4" t="s">
        <v>38</v>
      </c>
      <c r="C4" s="4"/>
      <c r="D4" s="4"/>
      <c r="E4" s="4"/>
      <c r="F4" s="4"/>
      <c r="G4" s="4"/>
      <c r="H4" s="1"/>
    </row>
    <row r="5" ht="17" customHeight="1" spans="1:8">
      <c r="A5" s="1"/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/>
    </row>
    <row r="6" ht="15" customHeight="1" spans="1:8">
      <c r="A6" s="1"/>
      <c r="B6" s="8" t="s">
        <v>45</v>
      </c>
      <c r="C6" s="9" t="s">
        <v>46</v>
      </c>
      <c r="D6" s="10"/>
      <c r="E6" s="11"/>
      <c r="F6" s="11"/>
      <c r="G6" s="12"/>
      <c r="H6" s="1"/>
    </row>
    <row r="7" ht="15" customHeight="1" spans="1:8">
      <c r="A7" s="1"/>
      <c r="B7" s="8" t="s">
        <v>47</v>
      </c>
      <c r="C7" s="9" t="s">
        <v>48</v>
      </c>
      <c r="D7" s="10"/>
      <c r="E7" s="11"/>
      <c r="F7" s="11"/>
      <c r="G7" s="12"/>
      <c r="H7" s="1"/>
    </row>
    <row r="8" ht="21" customHeight="1" spans="1:8">
      <c r="A8" s="1"/>
      <c r="B8" s="8" t="s">
        <v>49</v>
      </c>
      <c r="C8" s="9" t="s">
        <v>50</v>
      </c>
      <c r="D8" s="10" t="s">
        <v>51</v>
      </c>
      <c r="E8" s="11" t="s">
        <v>52</v>
      </c>
      <c r="F8" s="13"/>
      <c r="G8" s="14" t="str">
        <f>IF(ISBLANK(E8),"",IF(ISBLANK(F8),"",E8*F8))</f>
        <v/>
      </c>
      <c r="H8" s="1"/>
    </row>
    <row r="9" ht="21" customHeight="1" spans="1:8">
      <c r="A9" s="1"/>
      <c r="B9" s="8" t="s">
        <v>53</v>
      </c>
      <c r="C9" s="9" t="s">
        <v>54</v>
      </c>
      <c r="D9" s="10" t="s">
        <v>51</v>
      </c>
      <c r="E9" s="11" t="s">
        <v>52</v>
      </c>
      <c r="F9" s="13"/>
      <c r="G9" s="14" t="str">
        <f>IF(ISBLANK(E9),"",IF(ISBLANK(F9),"",E9*F9))</f>
        <v/>
      </c>
      <c r="H9" s="1"/>
    </row>
    <row r="10" ht="15" customHeight="1" spans="1:8">
      <c r="A10" s="1"/>
      <c r="B10" s="8" t="s">
        <v>55</v>
      </c>
      <c r="C10" s="9" t="s">
        <v>56</v>
      </c>
      <c r="D10" s="10"/>
      <c r="E10" s="11"/>
      <c r="F10" s="11"/>
      <c r="G10" s="12"/>
      <c r="H10" s="1"/>
    </row>
    <row r="11" ht="15" customHeight="1" spans="1:8">
      <c r="A11" s="1"/>
      <c r="B11" s="8" t="s">
        <v>57</v>
      </c>
      <c r="C11" s="9" t="s">
        <v>58</v>
      </c>
      <c r="D11" s="10" t="s">
        <v>51</v>
      </c>
      <c r="E11" s="11" t="s">
        <v>52</v>
      </c>
      <c r="F11" s="13"/>
      <c r="G11" s="14" t="str">
        <f>IF(ISBLANK(E11),"",IF(ISBLANK(F11),"",E11*F11))</f>
        <v/>
      </c>
      <c r="H11" s="1"/>
    </row>
    <row r="12" ht="15" customHeight="1" spans="1:8">
      <c r="A12" s="1"/>
      <c r="B12" s="8" t="s">
        <v>59</v>
      </c>
      <c r="C12" s="9" t="s">
        <v>60</v>
      </c>
      <c r="D12" s="10"/>
      <c r="E12" s="11"/>
      <c r="F12" s="11"/>
      <c r="G12" s="12"/>
      <c r="H12" s="1"/>
    </row>
    <row r="13" ht="15" customHeight="1" spans="1:8">
      <c r="A13" s="1"/>
      <c r="B13" s="8" t="s">
        <v>61</v>
      </c>
      <c r="C13" s="9" t="s">
        <v>62</v>
      </c>
      <c r="D13" s="10" t="s">
        <v>51</v>
      </c>
      <c r="E13" s="11" t="s">
        <v>52</v>
      </c>
      <c r="F13" s="13"/>
      <c r="G13" s="14" t="str">
        <f>IF(ISBLANK(E13),"",IF(ISBLANK(F13),"",E13*F13))</f>
        <v/>
      </c>
      <c r="H13" s="1"/>
    </row>
    <row r="14" ht="409.5" customHeight="1" spans="1:8">
      <c r="A14" s="1"/>
      <c r="B14" s="8"/>
      <c r="C14" s="9"/>
      <c r="D14" s="10"/>
      <c r="E14" s="11"/>
      <c r="F14" s="13"/>
      <c r="G14" s="14"/>
      <c r="H14" s="1"/>
    </row>
    <row r="15" ht="15" customHeight="1" spans="1:8">
      <c r="A15" s="1"/>
      <c r="B15" s="15" t="s">
        <v>63</v>
      </c>
      <c r="C15" s="15"/>
      <c r="D15" s="16">
        <f>SUM(G1:G14)</f>
        <v>0</v>
      </c>
      <c r="E15" s="16"/>
      <c r="F15" s="17" t="s">
        <v>64</v>
      </c>
      <c r="G15" s="17"/>
      <c r="H15" s="1"/>
    </row>
    <row r="16" ht="47" customHeight="1" spans="1:8">
      <c r="A16" s="1"/>
      <c r="B16" s="1"/>
      <c r="C16" s="1"/>
      <c r="D16" s="1"/>
      <c r="E16" s="1"/>
      <c r="F16" s="1"/>
      <c r="G16" s="1"/>
      <c r="H16" s="1"/>
    </row>
  </sheetData>
  <sheetProtection password="D644" sheet="1" objects="1" scenarios="1"/>
  <mergeCells count="6">
    <mergeCell ref="B2:G2"/>
    <mergeCell ref="B3:G3"/>
    <mergeCell ref="B4:G4"/>
    <mergeCell ref="B15:C15"/>
    <mergeCell ref="D15:E15"/>
    <mergeCell ref="F15:G15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zoomScaleSheetLayoutView="60" workbookViewId="0">
      <selection activeCell="M21" sqref="M21"/>
    </sheetView>
  </sheetViews>
  <sheetFormatPr defaultColWidth="9.14285714285714" defaultRowHeight="12.75" outlineLevelCol="7"/>
  <cols>
    <col min="1" max="1" width="11.7619047619048" customWidth="1"/>
    <col min="2" max="2" width="8.4" customWidth="1"/>
    <col min="3" max="3" width="35.7809523809524" customWidth="1"/>
    <col min="4" max="4" width="6.71428571428571" customWidth="1"/>
    <col min="5" max="7" width="10.0761904761905" customWidth="1"/>
    <col min="8" max="8" width="7.05714285714286" customWidth="1"/>
  </cols>
  <sheetData>
    <row r="1" ht="42" customHeight="1" spans="1:8">
      <c r="A1" s="1"/>
      <c r="B1" s="1"/>
      <c r="C1" s="1"/>
      <c r="D1" s="1"/>
      <c r="E1" s="1"/>
      <c r="F1" s="1"/>
      <c r="G1" s="1"/>
      <c r="H1" s="1"/>
    </row>
    <row r="2" ht="33" customHeight="1" spans="1:8">
      <c r="A2" s="1"/>
      <c r="B2" s="2" t="s">
        <v>36</v>
      </c>
      <c r="C2" s="2"/>
      <c r="D2" s="2"/>
      <c r="E2" s="2"/>
      <c r="F2" s="2"/>
      <c r="G2" s="2"/>
      <c r="H2" s="1"/>
    </row>
    <row r="3" ht="33" customHeight="1" spans="1:8">
      <c r="A3" s="1"/>
      <c r="B3" s="3" t="s">
        <v>37</v>
      </c>
      <c r="C3" s="3"/>
      <c r="D3" s="3"/>
      <c r="E3" s="3"/>
      <c r="F3" s="3"/>
      <c r="G3" s="3"/>
      <c r="H3" s="1"/>
    </row>
    <row r="4" ht="22" customHeight="1" spans="1:8">
      <c r="A4" s="1"/>
      <c r="B4" s="4" t="s">
        <v>65</v>
      </c>
      <c r="C4" s="4"/>
      <c r="D4" s="4"/>
      <c r="E4" s="4"/>
      <c r="F4" s="4"/>
      <c r="G4" s="4"/>
      <c r="H4" s="1"/>
    </row>
    <row r="5" ht="17" customHeight="1" spans="1:8">
      <c r="A5" s="1"/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/>
    </row>
    <row r="6" ht="15" customHeight="1" spans="1:8">
      <c r="A6" s="1"/>
      <c r="B6" s="8" t="s">
        <v>66</v>
      </c>
      <c r="C6" s="9" t="s">
        <v>67</v>
      </c>
      <c r="D6" s="10"/>
      <c r="E6" s="11"/>
      <c r="F6" s="11"/>
      <c r="G6" s="12"/>
      <c r="H6" s="1"/>
    </row>
    <row r="7" ht="15" customHeight="1" spans="1:8">
      <c r="A7" s="1"/>
      <c r="B7" s="8" t="s">
        <v>68</v>
      </c>
      <c r="C7" s="9" t="s">
        <v>69</v>
      </c>
      <c r="D7" s="10"/>
      <c r="E7" s="11"/>
      <c r="F7" s="11"/>
      <c r="G7" s="12"/>
      <c r="H7" s="1"/>
    </row>
    <row r="8" ht="15" customHeight="1" spans="1:8">
      <c r="A8" s="1"/>
      <c r="B8" s="8" t="s">
        <v>53</v>
      </c>
      <c r="C8" s="9" t="s">
        <v>70</v>
      </c>
      <c r="D8" s="10" t="s">
        <v>71</v>
      </c>
      <c r="E8" s="11" t="s">
        <v>72</v>
      </c>
      <c r="F8" s="13"/>
      <c r="G8" s="14" t="str">
        <f>IF(ISBLANK(E8),"",IF(ISBLANK(F8),"",E8*F8))</f>
        <v/>
      </c>
      <c r="H8" s="1"/>
    </row>
    <row r="9" ht="15" customHeight="1" spans="1:8">
      <c r="A9" s="1"/>
      <c r="B9" s="8" t="s">
        <v>73</v>
      </c>
      <c r="C9" s="9" t="s">
        <v>74</v>
      </c>
      <c r="D9" s="10"/>
      <c r="E9" s="11"/>
      <c r="F9" s="11"/>
      <c r="G9" s="12"/>
      <c r="H9" s="1"/>
    </row>
    <row r="10" ht="15" customHeight="1" spans="1:8">
      <c r="A10" s="1"/>
      <c r="B10" s="8" t="s">
        <v>75</v>
      </c>
      <c r="C10" s="9" t="s">
        <v>76</v>
      </c>
      <c r="D10" s="10"/>
      <c r="E10" s="11"/>
      <c r="F10" s="11"/>
      <c r="G10" s="12"/>
      <c r="H10" s="1"/>
    </row>
    <row r="11" ht="15" customHeight="1" spans="1:8">
      <c r="A11" s="1"/>
      <c r="B11" s="8" t="s">
        <v>49</v>
      </c>
      <c r="C11" s="9" t="s">
        <v>77</v>
      </c>
      <c r="D11" s="10" t="s">
        <v>71</v>
      </c>
      <c r="E11" s="11" t="s">
        <v>78</v>
      </c>
      <c r="F11" s="13"/>
      <c r="G11" s="14" t="str">
        <f>IF(ISBLANK(E11),"",IF(ISBLANK(F11),"",E11*F11))</f>
        <v/>
      </c>
      <c r="H11" s="1"/>
    </row>
    <row r="12" ht="15" customHeight="1" spans="1:8">
      <c r="A12" s="1"/>
      <c r="B12" s="8" t="s">
        <v>79</v>
      </c>
      <c r="C12" s="9" t="s">
        <v>80</v>
      </c>
      <c r="D12" s="10"/>
      <c r="E12" s="11"/>
      <c r="F12" s="11"/>
      <c r="G12" s="12"/>
      <c r="H12" s="1"/>
    </row>
    <row r="13" ht="15" customHeight="1" spans="1:8">
      <c r="A13" s="1"/>
      <c r="B13" s="8" t="s">
        <v>81</v>
      </c>
      <c r="C13" s="9" t="s">
        <v>82</v>
      </c>
      <c r="D13" s="10"/>
      <c r="E13" s="11"/>
      <c r="F13" s="11"/>
      <c r="G13" s="12"/>
      <c r="H13" s="1"/>
    </row>
    <row r="14" ht="15" customHeight="1" spans="1:8">
      <c r="A14" s="1"/>
      <c r="B14" s="8" t="s">
        <v>49</v>
      </c>
      <c r="C14" s="9" t="s">
        <v>83</v>
      </c>
      <c r="D14" s="10" t="s">
        <v>71</v>
      </c>
      <c r="E14" s="11" t="s">
        <v>84</v>
      </c>
      <c r="F14" s="13"/>
      <c r="G14" s="14" t="str">
        <f>IF(ISBLANK(E14),"",IF(ISBLANK(F14),"",E14*F14))</f>
        <v/>
      </c>
      <c r="H14" s="1"/>
    </row>
    <row r="15" ht="15" customHeight="1" spans="1:8">
      <c r="A15" s="1"/>
      <c r="B15" s="8" t="s">
        <v>85</v>
      </c>
      <c r="C15" s="9" t="s">
        <v>86</v>
      </c>
      <c r="D15" s="10"/>
      <c r="E15" s="11"/>
      <c r="F15" s="11"/>
      <c r="G15" s="12"/>
      <c r="H15" s="1"/>
    </row>
    <row r="16" ht="15" customHeight="1" spans="1:8">
      <c r="A16" s="1"/>
      <c r="B16" s="8" t="s">
        <v>87</v>
      </c>
      <c r="C16" s="9" t="s">
        <v>88</v>
      </c>
      <c r="D16" s="10"/>
      <c r="E16" s="11"/>
      <c r="F16" s="11"/>
      <c r="G16" s="12"/>
      <c r="H16" s="1"/>
    </row>
    <row r="17" ht="15" customHeight="1" spans="1:8">
      <c r="A17" s="1"/>
      <c r="B17" s="8" t="s">
        <v>49</v>
      </c>
      <c r="C17" s="9" t="s">
        <v>89</v>
      </c>
      <c r="D17" s="10" t="s">
        <v>71</v>
      </c>
      <c r="E17" s="11" t="s">
        <v>90</v>
      </c>
      <c r="F17" s="13"/>
      <c r="G17" s="14" t="str">
        <f>IF(ISBLANK(E17),"",IF(ISBLANK(F17),"",E17*F17))</f>
        <v/>
      </c>
      <c r="H17" s="1"/>
    </row>
    <row r="18" ht="15" customHeight="1" spans="1:8">
      <c r="A18" s="1"/>
      <c r="B18" s="8" t="s">
        <v>53</v>
      </c>
      <c r="C18" s="9" t="s">
        <v>91</v>
      </c>
      <c r="D18" s="10" t="s">
        <v>71</v>
      </c>
      <c r="E18" s="11" t="s">
        <v>92</v>
      </c>
      <c r="F18" s="13"/>
      <c r="G18" s="14" t="str">
        <f>IF(ISBLANK(E18),"",IF(ISBLANK(F18),"",E18*F18))</f>
        <v/>
      </c>
      <c r="H18" s="1"/>
    </row>
    <row r="19" ht="15" customHeight="1" spans="1:8">
      <c r="A19" s="1"/>
      <c r="B19" s="8" t="s">
        <v>93</v>
      </c>
      <c r="C19" s="9" t="s">
        <v>94</v>
      </c>
      <c r="D19" s="10"/>
      <c r="E19" s="11"/>
      <c r="F19" s="11"/>
      <c r="G19" s="12"/>
      <c r="H19" s="1"/>
    </row>
    <row r="20" ht="15" customHeight="1" spans="1:8">
      <c r="A20" s="1"/>
      <c r="B20" s="8" t="s">
        <v>49</v>
      </c>
      <c r="C20" s="9" t="s">
        <v>95</v>
      </c>
      <c r="D20" s="10" t="s">
        <v>96</v>
      </c>
      <c r="E20" s="11" t="s">
        <v>97</v>
      </c>
      <c r="F20" s="13"/>
      <c r="G20" s="14" t="str">
        <f>IF(ISBLANK(E20),"",IF(ISBLANK(F20),"",E20*F20))</f>
        <v/>
      </c>
      <c r="H20" s="1"/>
    </row>
    <row r="21" ht="15" customHeight="1" spans="1:8">
      <c r="A21" s="1"/>
      <c r="B21" s="8" t="s">
        <v>53</v>
      </c>
      <c r="C21" s="9" t="s">
        <v>98</v>
      </c>
      <c r="D21" s="10" t="s">
        <v>71</v>
      </c>
      <c r="E21" s="11" t="s">
        <v>99</v>
      </c>
      <c r="F21" s="13"/>
      <c r="G21" s="14" t="str">
        <f>IF(ISBLANK(E21),"",IF(ISBLANK(F21),"",E21*F21))</f>
        <v/>
      </c>
      <c r="H21" s="1"/>
    </row>
    <row r="22" ht="383" customHeight="1" spans="1:8">
      <c r="A22" s="1"/>
      <c r="B22" s="8"/>
      <c r="C22" s="9"/>
      <c r="D22" s="10"/>
      <c r="E22" s="11"/>
      <c r="F22" s="13"/>
      <c r="G22" s="14"/>
      <c r="H22" s="1"/>
    </row>
    <row r="23" ht="15" customHeight="1" spans="1:8">
      <c r="A23" s="1"/>
      <c r="B23" s="15" t="s">
        <v>100</v>
      </c>
      <c r="C23" s="15"/>
      <c r="D23" s="16">
        <f>SUM(G1:G22)</f>
        <v>0</v>
      </c>
      <c r="E23" s="16"/>
      <c r="F23" s="17" t="s">
        <v>64</v>
      </c>
      <c r="G23" s="17"/>
      <c r="H23" s="1"/>
    </row>
    <row r="24" ht="47" customHeight="1" spans="1:8">
      <c r="A24" s="1"/>
      <c r="B24" s="1"/>
      <c r="C24" s="1"/>
      <c r="D24" s="1"/>
      <c r="E24" s="1"/>
      <c r="F24" s="1"/>
      <c r="G24" s="1"/>
      <c r="H24" s="1"/>
    </row>
  </sheetData>
  <sheetProtection password="D644" sheet="1" objects="1" scenarios="1"/>
  <mergeCells count="6">
    <mergeCell ref="B2:G2"/>
    <mergeCell ref="B3:G3"/>
    <mergeCell ref="B4:G4"/>
    <mergeCell ref="B23:C23"/>
    <mergeCell ref="D23:E23"/>
    <mergeCell ref="F23:G23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SheetLayoutView="60" workbookViewId="0">
      <selection activeCell="F13" sqref="F13"/>
    </sheetView>
  </sheetViews>
  <sheetFormatPr defaultColWidth="9.14285714285714" defaultRowHeight="12.75" outlineLevelCol="7"/>
  <cols>
    <col min="1" max="1" width="11.7619047619048" customWidth="1"/>
    <col min="2" max="2" width="8.4" customWidth="1"/>
    <col min="3" max="3" width="35.7809523809524" customWidth="1"/>
    <col min="4" max="4" width="6.71428571428571" customWidth="1"/>
    <col min="5" max="7" width="10.0761904761905" customWidth="1"/>
    <col min="8" max="8" width="7.05714285714286" customWidth="1"/>
  </cols>
  <sheetData>
    <row r="1" ht="42" customHeight="1" spans="1:8">
      <c r="A1" s="1"/>
      <c r="B1" s="1"/>
      <c r="C1" s="1"/>
      <c r="D1" s="1"/>
      <c r="E1" s="1"/>
      <c r="F1" s="1"/>
      <c r="G1" s="1"/>
      <c r="H1" s="1"/>
    </row>
    <row r="2" ht="33" customHeight="1" spans="1:8">
      <c r="A2" s="1"/>
      <c r="B2" s="2" t="s">
        <v>36</v>
      </c>
      <c r="C2" s="2"/>
      <c r="D2" s="2"/>
      <c r="E2" s="2"/>
      <c r="F2" s="2"/>
      <c r="G2" s="2"/>
      <c r="H2" s="1"/>
    </row>
    <row r="3" ht="33" customHeight="1" spans="1:8">
      <c r="A3" s="1"/>
      <c r="B3" s="3" t="s">
        <v>37</v>
      </c>
      <c r="C3" s="3"/>
      <c r="D3" s="3"/>
      <c r="E3" s="3"/>
      <c r="F3" s="3"/>
      <c r="G3" s="3"/>
      <c r="H3" s="1"/>
    </row>
    <row r="4" ht="22" customHeight="1" spans="1:8">
      <c r="A4" s="1"/>
      <c r="B4" s="4" t="s">
        <v>101</v>
      </c>
      <c r="C4" s="4"/>
      <c r="D4" s="4"/>
      <c r="E4" s="4"/>
      <c r="F4" s="4"/>
      <c r="G4" s="4"/>
      <c r="H4" s="1"/>
    </row>
    <row r="5" ht="17" customHeight="1" spans="1:8">
      <c r="A5" s="1"/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/>
    </row>
    <row r="6" ht="15" customHeight="1" spans="1:8">
      <c r="A6" s="1"/>
      <c r="B6" s="8" t="s">
        <v>102</v>
      </c>
      <c r="C6" s="9" t="s">
        <v>103</v>
      </c>
      <c r="D6" s="10"/>
      <c r="E6" s="11"/>
      <c r="F6" s="11"/>
      <c r="G6" s="12"/>
      <c r="H6" s="1"/>
    </row>
    <row r="7" ht="15" customHeight="1" spans="1:8">
      <c r="A7" s="1"/>
      <c r="B7" s="8" t="s">
        <v>104</v>
      </c>
      <c r="C7" s="9" t="s">
        <v>105</v>
      </c>
      <c r="D7" s="10"/>
      <c r="E7" s="11"/>
      <c r="F7" s="11"/>
      <c r="G7" s="12"/>
      <c r="H7" s="1"/>
    </row>
    <row r="8" ht="15" customHeight="1" spans="1:8">
      <c r="A8" s="1"/>
      <c r="B8" s="8" t="s">
        <v>53</v>
      </c>
      <c r="C8" s="9" t="s">
        <v>106</v>
      </c>
      <c r="D8" s="10" t="s">
        <v>107</v>
      </c>
      <c r="E8" s="11" t="s">
        <v>108</v>
      </c>
      <c r="F8" s="13"/>
      <c r="G8" s="14" t="str">
        <f>IF(ISBLANK(E8),"",IF(ISBLANK(F8),"",E8*F8))</f>
        <v/>
      </c>
      <c r="H8" s="1"/>
    </row>
    <row r="9" ht="15" customHeight="1" spans="1:8">
      <c r="A9" s="1"/>
      <c r="B9" s="8" t="s">
        <v>109</v>
      </c>
      <c r="C9" s="9" t="s">
        <v>110</v>
      </c>
      <c r="D9" s="10"/>
      <c r="E9" s="11"/>
      <c r="F9" s="11"/>
      <c r="G9" s="12"/>
      <c r="H9" s="1"/>
    </row>
    <row r="10" ht="15" customHeight="1" spans="1:8">
      <c r="A10" s="1"/>
      <c r="B10" s="8" t="s">
        <v>111</v>
      </c>
      <c r="C10" s="9" t="s">
        <v>110</v>
      </c>
      <c r="D10" s="10"/>
      <c r="E10" s="11"/>
      <c r="F10" s="11"/>
      <c r="G10" s="12"/>
      <c r="H10" s="1"/>
    </row>
    <row r="11" ht="15" customHeight="1" spans="1:8">
      <c r="A11" s="1"/>
      <c r="B11" s="8" t="s">
        <v>49</v>
      </c>
      <c r="C11" s="9" t="s">
        <v>112</v>
      </c>
      <c r="D11" s="10" t="s">
        <v>107</v>
      </c>
      <c r="E11" s="11" t="s">
        <v>113</v>
      </c>
      <c r="F11" s="13"/>
      <c r="G11" s="14" t="str">
        <f>IF(ISBLANK(E11),"",IF(ISBLANK(F11),"",E11*F11))</f>
        <v/>
      </c>
      <c r="H11" s="1"/>
    </row>
    <row r="12" ht="15" customHeight="1" spans="1:8">
      <c r="A12" s="1"/>
      <c r="B12" s="8" t="s">
        <v>114</v>
      </c>
      <c r="C12" s="9" t="s">
        <v>115</v>
      </c>
      <c r="D12" s="10"/>
      <c r="E12" s="11"/>
      <c r="F12" s="11"/>
      <c r="G12" s="12"/>
      <c r="H12" s="1"/>
    </row>
    <row r="13" ht="15" customHeight="1" spans="1:8">
      <c r="A13" s="1"/>
      <c r="B13" s="8" t="s">
        <v>53</v>
      </c>
      <c r="C13" s="9" t="s">
        <v>116</v>
      </c>
      <c r="D13" s="10" t="s">
        <v>117</v>
      </c>
      <c r="E13" s="11" t="s">
        <v>118</v>
      </c>
      <c r="F13" s="13"/>
      <c r="G13" s="14" t="str">
        <f>IF(ISBLANK(E13),"",IF(ISBLANK(F13),"",E13*F13))</f>
        <v/>
      </c>
      <c r="H13" s="1"/>
    </row>
    <row r="14" ht="409.5" customHeight="1" spans="1:8">
      <c r="A14" s="1"/>
      <c r="B14" s="8"/>
      <c r="C14" s="9"/>
      <c r="D14" s="10"/>
      <c r="E14" s="11"/>
      <c r="F14" s="13"/>
      <c r="G14" s="14"/>
      <c r="H14" s="1"/>
    </row>
    <row r="15" ht="15" customHeight="1" spans="1:8">
      <c r="A15" s="1"/>
      <c r="B15" s="15" t="s">
        <v>119</v>
      </c>
      <c r="C15" s="15"/>
      <c r="D15" s="16">
        <f>SUM(G1:G14)</f>
        <v>0</v>
      </c>
      <c r="E15" s="16"/>
      <c r="F15" s="17" t="s">
        <v>64</v>
      </c>
      <c r="G15" s="17"/>
      <c r="H15" s="1"/>
    </row>
    <row r="16" ht="47" customHeight="1" spans="1:8">
      <c r="A16" s="1"/>
      <c r="B16" s="1"/>
      <c r="C16" s="1"/>
      <c r="D16" s="1"/>
      <c r="E16" s="1"/>
      <c r="F16" s="1"/>
      <c r="G16" s="1"/>
      <c r="H16" s="1"/>
    </row>
  </sheetData>
  <sheetProtection password="D644" sheet="1" objects="1" scenarios="1"/>
  <mergeCells count="6">
    <mergeCell ref="B2:G2"/>
    <mergeCell ref="B3:G3"/>
    <mergeCell ref="B4:G4"/>
    <mergeCell ref="B15:C15"/>
    <mergeCell ref="D15:E15"/>
    <mergeCell ref="F15:G15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zoomScaleSheetLayoutView="60" workbookViewId="0">
      <selection activeCell="Q9" sqref="Q9"/>
    </sheetView>
  </sheetViews>
  <sheetFormatPr defaultColWidth="9.14285714285714" defaultRowHeight="12.75" outlineLevelCol="7"/>
  <cols>
    <col min="1" max="1" width="11.7619047619048" customWidth="1"/>
    <col min="2" max="2" width="8.4" customWidth="1"/>
    <col min="3" max="3" width="35.7809523809524" customWidth="1"/>
    <col min="4" max="4" width="6.71428571428571" customWidth="1"/>
    <col min="5" max="7" width="10.0761904761905" customWidth="1"/>
    <col min="8" max="8" width="7.05714285714286" customWidth="1"/>
  </cols>
  <sheetData>
    <row r="1" ht="42" customHeight="1" spans="1:8">
      <c r="A1" s="1"/>
      <c r="B1" s="1"/>
      <c r="C1" s="1"/>
      <c r="D1" s="1"/>
      <c r="E1" s="1"/>
      <c r="F1" s="1"/>
      <c r="G1" s="1"/>
      <c r="H1" s="1"/>
    </row>
    <row r="2" ht="33" customHeight="1" spans="1:8">
      <c r="A2" s="1"/>
      <c r="B2" s="2" t="s">
        <v>36</v>
      </c>
      <c r="C2" s="2"/>
      <c r="D2" s="2"/>
      <c r="E2" s="2"/>
      <c r="F2" s="2"/>
      <c r="G2" s="2"/>
      <c r="H2" s="1"/>
    </row>
    <row r="3" ht="33" customHeight="1" spans="1:8">
      <c r="A3" s="1"/>
      <c r="B3" s="3" t="s">
        <v>37</v>
      </c>
      <c r="C3" s="3"/>
      <c r="D3" s="3"/>
      <c r="E3" s="3"/>
      <c r="F3" s="3"/>
      <c r="G3" s="3"/>
      <c r="H3" s="1"/>
    </row>
    <row r="4" ht="22" customHeight="1" spans="1:8">
      <c r="A4" s="1"/>
      <c r="B4" s="4" t="s">
        <v>120</v>
      </c>
      <c r="C4" s="4"/>
      <c r="D4" s="4"/>
      <c r="E4" s="4"/>
      <c r="F4" s="4"/>
      <c r="G4" s="4"/>
      <c r="H4" s="1"/>
    </row>
    <row r="5" ht="17" customHeight="1" spans="1:8">
      <c r="A5" s="1"/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/>
    </row>
    <row r="6" ht="15" customHeight="1" spans="1:8">
      <c r="A6" s="1"/>
      <c r="B6" s="8" t="s">
        <v>121</v>
      </c>
      <c r="C6" s="9" t="s">
        <v>122</v>
      </c>
      <c r="D6" s="10"/>
      <c r="E6" s="11"/>
      <c r="F6" s="11"/>
      <c r="G6" s="12"/>
      <c r="H6" s="1"/>
    </row>
    <row r="7" ht="15" customHeight="1" spans="1:8">
      <c r="A7" s="1"/>
      <c r="B7" s="8" t="s">
        <v>123</v>
      </c>
      <c r="C7" s="9" t="s">
        <v>124</v>
      </c>
      <c r="D7" s="10"/>
      <c r="E7" s="11"/>
      <c r="F7" s="11"/>
      <c r="G7" s="12"/>
      <c r="H7" s="1"/>
    </row>
    <row r="8" ht="15" customHeight="1" spans="1:8">
      <c r="A8" s="1"/>
      <c r="B8" s="8" t="s">
        <v>49</v>
      </c>
      <c r="C8" s="9" t="s">
        <v>125</v>
      </c>
      <c r="D8" s="10" t="s">
        <v>126</v>
      </c>
      <c r="E8" s="11" t="s">
        <v>92</v>
      </c>
      <c r="F8" s="13"/>
      <c r="G8" s="14" t="str">
        <f>IF(ISBLANK(E8),"",IF(ISBLANK(F8),"",E8*F8))</f>
        <v/>
      </c>
      <c r="H8" s="1"/>
    </row>
    <row r="9" ht="409.5" customHeight="1" spans="1:8">
      <c r="A9" s="1"/>
      <c r="B9" s="8"/>
      <c r="C9" s="9"/>
      <c r="D9" s="10"/>
      <c r="E9" s="11"/>
      <c r="F9" s="13"/>
      <c r="G9" s="14"/>
      <c r="H9" s="1"/>
    </row>
    <row r="10" ht="15" customHeight="1" spans="1:8">
      <c r="A10" s="1"/>
      <c r="B10" s="15" t="s">
        <v>127</v>
      </c>
      <c r="C10" s="15"/>
      <c r="D10" s="16">
        <f>SUM(G1:G9)</f>
        <v>0</v>
      </c>
      <c r="E10" s="16"/>
      <c r="F10" s="17" t="s">
        <v>64</v>
      </c>
      <c r="G10" s="17"/>
      <c r="H10" s="1"/>
    </row>
    <row r="11" ht="47" customHeight="1" spans="1:8">
      <c r="A11" s="1"/>
      <c r="B11" s="1"/>
      <c r="C11" s="1"/>
      <c r="D11" s="1"/>
      <c r="E11" s="1"/>
      <c r="F11" s="1"/>
      <c r="G11" s="1"/>
      <c r="H11" s="1"/>
    </row>
  </sheetData>
  <sheetProtection password="D644" sheet="1" objects="1" scenarios="1"/>
  <mergeCells count="6">
    <mergeCell ref="B2:G2"/>
    <mergeCell ref="B3:G3"/>
    <mergeCell ref="B4:G4"/>
    <mergeCell ref="B10:C10"/>
    <mergeCell ref="D10:E10"/>
    <mergeCell ref="F10:G10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workbookViewId="0">
      <selection activeCell="K10" sqref="K10"/>
    </sheetView>
  </sheetViews>
  <sheetFormatPr defaultColWidth="9.14285714285714" defaultRowHeight="12.75" outlineLevelCol="7"/>
  <cols>
    <col min="1" max="1" width="11.7619047619048" customWidth="1"/>
    <col min="2" max="2" width="8.4" customWidth="1"/>
    <col min="3" max="3" width="35.7809523809524" customWidth="1"/>
    <col min="4" max="4" width="6.71428571428571" customWidth="1"/>
    <col min="5" max="7" width="10.0761904761905" customWidth="1"/>
    <col min="8" max="8" width="7.05714285714286" customWidth="1"/>
  </cols>
  <sheetData>
    <row r="1" ht="42" customHeight="1" spans="1:8">
      <c r="A1" s="1"/>
      <c r="B1" s="1"/>
      <c r="C1" s="1"/>
      <c r="D1" s="1"/>
      <c r="E1" s="1"/>
      <c r="F1" s="1"/>
      <c r="G1" s="1"/>
      <c r="H1" s="1"/>
    </row>
    <row r="2" ht="33" customHeight="1" spans="1:8">
      <c r="A2" s="1"/>
      <c r="B2" s="2" t="s">
        <v>36</v>
      </c>
      <c r="C2" s="2"/>
      <c r="D2" s="2"/>
      <c r="E2" s="2"/>
      <c r="F2" s="2"/>
      <c r="G2" s="2"/>
      <c r="H2" s="1"/>
    </row>
    <row r="3" ht="33" customHeight="1" spans="1:8">
      <c r="A3" s="1"/>
      <c r="B3" s="3" t="s">
        <v>37</v>
      </c>
      <c r="C3" s="3"/>
      <c r="D3" s="3"/>
      <c r="E3" s="3"/>
      <c r="F3" s="3"/>
      <c r="G3" s="3"/>
      <c r="H3" s="1"/>
    </row>
    <row r="4" ht="22" customHeight="1" spans="1:8">
      <c r="A4" s="1"/>
      <c r="B4" s="4" t="s">
        <v>128</v>
      </c>
      <c r="C4" s="4"/>
      <c r="D4" s="4"/>
      <c r="E4" s="4"/>
      <c r="F4" s="4"/>
      <c r="G4" s="4"/>
      <c r="H4" s="1"/>
    </row>
    <row r="5" ht="17" customHeight="1" spans="1:8">
      <c r="A5" s="1"/>
      <c r="B5" s="5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7" t="s">
        <v>44</v>
      </c>
      <c r="H5" s="1"/>
    </row>
    <row r="6" ht="15" customHeight="1" spans="1:8">
      <c r="A6" s="1"/>
      <c r="B6" s="8" t="s">
        <v>129</v>
      </c>
      <c r="C6" s="9" t="s">
        <v>130</v>
      </c>
      <c r="D6" s="10"/>
      <c r="E6" s="11"/>
      <c r="F6" s="11"/>
      <c r="G6" s="12"/>
      <c r="H6" s="1"/>
    </row>
    <row r="7" ht="15" customHeight="1" spans="1:8">
      <c r="A7" s="1"/>
      <c r="B7" s="8" t="s">
        <v>131</v>
      </c>
      <c r="C7" s="9" t="s">
        <v>132</v>
      </c>
      <c r="D7" s="10"/>
      <c r="E7" s="11"/>
      <c r="F7" s="11"/>
      <c r="G7" s="12"/>
      <c r="H7" s="1"/>
    </row>
    <row r="8" ht="15" customHeight="1" spans="1:8">
      <c r="A8" s="1"/>
      <c r="B8" s="8" t="s">
        <v>49</v>
      </c>
      <c r="C8" s="9" t="s">
        <v>133</v>
      </c>
      <c r="D8" s="10" t="s">
        <v>96</v>
      </c>
      <c r="E8" s="11" t="s">
        <v>134</v>
      </c>
      <c r="F8" s="13"/>
      <c r="G8" s="14" t="str">
        <f>IF(ISBLANK(E8),"",IF(ISBLANK(F8),"",E8*F8))</f>
        <v/>
      </c>
      <c r="H8" s="1"/>
    </row>
    <row r="9" ht="15" customHeight="1" spans="1:8">
      <c r="A9" s="1"/>
      <c r="B9" s="8" t="s">
        <v>53</v>
      </c>
      <c r="C9" s="9" t="s">
        <v>135</v>
      </c>
      <c r="D9" s="10" t="s">
        <v>136</v>
      </c>
      <c r="E9" s="11" t="s">
        <v>137</v>
      </c>
      <c r="F9" s="13"/>
      <c r="G9" s="14" t="str">
        <f>IF(ISBLANK(E9),"",IF(ISBLANK(F9),"",E9*F9))</f>
        <v/>
      </c>
      <c r="H9" s="1"/>
    </row>
    <row r="10" ht="409.5" customHeight="1" spans="1:8">
      <c r="A10" s="1"/>
      <c r="B10" s="8"/>
      <c r="C10" s="9"/>
      <c r="D10" s="10"/>
      <c r="E10" s="11"/>
      <c r="F10" s="13"/>
      <c r="G10" s="14"/>
      <c r="H10" s="1"/>
    </row>
    <row r="11" ht="15" customHeight="1" spans="1:8">
      <c r="A11" s="1"/>
      <c r="B11" s="15" t="s">
        <v>138</v>
      </c>
      <c r="C11" s="15"/>
      <c r="D11" s="16">
        <f>SUM(G1:G10)</f>
        <v>0</v>
      </c>
      <c r="E11" s="16"/>
      <c r="F11" s="17" t="s">
        <v>64</v>
      </c>
      <c r="G11" s="17"/>
      <c r="H11" s="1"/>
    </row>
    <row r="12" ht="47" customHeight="1" spans="1:8">
      <c r="A12" s="1"/>
      <c r="B12" s="1"/>
      <c r="C12" s="1"/>
      <c r="D12" s="1"/>
      <c r="E12" s="1"/>
      <c r="F12" s="1"/>
      <c r="G12" s="1"/>
      <c r="H12" s="1"/>
    </row>
  </sheetData>
  <sheetProtection password="D644" sheet="1" objects="1" scenarios="1"/>
  <mergeCells count="6">
    <mergeCell ref="B2:G2"/>
    <mergeCell ref="B3:G3"/>
    <mergeCell ref="B4:G4"/>
    <mergeCell ref="B11:C11"/>
    <mergeCell ref="D11:E11"/>
    <mergeCell ref="F11:G11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【】5.4 投标报价汇总表</vt:lpstr>
      <vt:lpstr>清单  第100章  总 则</vt:lpstr>
      <vt:lpstr>清单  第200章  路 基</vt:lpstr>
      <vt:lpstr>清单  第300章  路 面</vt:lpstr>
      <vt:lpstr>清单  第400章  桥梁、涵洞</vt:lpstr>
      <vt:lpstr>清单  第600章  安全设施及预埋管线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林俊成</cp:lastModifiedBy>
  <dcterms:created xsi:type="dcterms:W3CDTF">2026-03-11T01:34:51Z</dcterms:created>
  <dcterms:modified xsi:type="dcterms:W3CDTF">2026-03-11T03:14:11Z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04904F940BA3498CA26A4D09069A7413_13</vt:lpwstr>
  </property>
  <property fmtid="{D5CDD505-2E9C-101B-9397-08002B2CF9AE}" pid="4" name="CalculationRule">
    <vt:i4>0</vt:i4>
  </property>
</Properties>
</file>