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价表" sheetId="6" r:id="rId1"/>
    <sheet name="日常养护" sheetId="1" r:id="rId2"/>
    <sheet name="小修抢险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<sst xmlns="http://schemas.openxmlformats.org/spreadsheetml/2006/main" count="120" uniqueCount="101">
  <si>
    <t>项目总价表</t>
  </si>
  <si>
    <t>项目名称：城固县2026年农村公路日常养护及小修保养项目三标段</t>
  </si>
  <si>
    <t>组号</t>
  </si>
  <si>
    <t>项目分组名称</t>
  </si>
  <si>
    <t>金额（元）</t>
  </si>
  <si>
    <t>备注</t>
  </si>
  <si>
    <t>1</t>
  </si>
  <si>
    <t>日常养护</t>
  </si>
  <si>
    <t>2</t>
  </si>
  <si>
    <t>小修抢险</t>
  </si>
  <si>
    <t>合计</t>
  </si>
  <si>
    <r>
      <rPr>
        <b/>
        <sz val="14"/>
        <color theme="1"/>
        <rFont val="宋体"/>
        <charset val="134"/>
      </rPr>
      <t>日常养护工程量清单</t>
    </r>
    <r>
      <rPr>
        <b/>
        <sz val="14"/>
        <color theme="1"/>
        <rFont val="Calibri"/>
        <charset val="134"/>
      </rPr>
      <t>(</t>
    </r>
    <r>
      <rPr>
        <b/>
        <sz val="14"/>
        <color theme="1"/>
        <rFont val="宋体"/>
        <charset val="134"/>
      </rPr>
      <t>汉江以南山区段</t>
    </r>
    <r>
      <rPr>
        <b/>
        <sz val="14"/>
        <color theme="1"/>
        <rFont val="Calibri"/>
        <charset val="134"/>
      </rPr>
      <t xml:space="preserve">) </t>
    </r>
  </si>
  <si>
    <t>类别</t>
  </si>
  <si>
    <t>序号</t>
  </si>
  <si>
    <t>线路名称</t>
  </si>
  <si>
    <t>里程</t>
  </si>
  <si>
    <t>养护</t>
  </si>
  <si>
    <t>最高限价</t>
  </si>
  <si>
    <t>投标报价
（元）</t>
  </si>
  <si>
    <r>
      <rPr>
        <b/>
        <sz val="10.5"/>
        <color theme="1"/>
        <rFont val="Calibri"/>
        <charset val="134"/>
      </rPr>
      <t>(</t>
    </r>
    <r>
      <rPr>
        <b/>
        <sz val="10.5"/>
        <color theme="1"/>
        <rFont val="宋体"/>
        <charset val="134"/>
      </rPr>
      <t>公里</t>
    </r>
    <r>
      <rPr>
        <b/>
        <sz val="10.5"/>
        <color theme="1"/>
        <rFont val="Calibri"/>
        <charset val="134"/>
      </rPr>
      <t>)</t>
    </r>
  </si>
  <si>
    <t>月数</t>
  </si>
  <si>
    <r>
      <rPr>
        <b/>
        <sz val="10.5"/>
        <color theme="1"/>
        <rFont val="Calibri"/>
        <charset val="134"/>
      </rPr>
      <t xml:space="preserve">(X </t>
    </r>
    <r>
      <rPr>
        <b/>
        <sz val="10.5"/>
        <color theme="1"/>
        <rFont val="宋体"/>
        <charset val="134"/>
      </rPr>
      <t>元</t>
    </r>
    <r>
      <rPr>
        <b/>
        <sz val="10.5"/>
        <color theme="1"/>
        <rFont val="Calibri"/>
        <charset val="134"/>
      </rPr>
      <t>/</t>
    </r>
    <r>
      <rPr>
        <b/>
        <sz val="10.5"/>
        <color theme="1"/>
        <rFont val="宋体"/>
        <charset val="134"/>
      </rPr>
      <t>月</t>
    </r>
    <r>
      <rPr>
        <b/>
        <sz val="10.5"/>
        <color theme="1"/>
        <rFont val="Calibri"/>
        <charset val="134"/>
      </rPr>
      <t>·</t>
    </r>
    <r>
      <rPr>
        <b/>
        <sz val="10.5"/>
        <color theme="1"/>
        <rFont val="宋体"/>
        <charset val="134"/>
      </rPr>
      <t>公里</t>
    </r>
    <r>
      <rPr>
        <b/>
        <sz val="10.5"/>
        <color theme="1"/>
        <rFont val="Calibri"/>
        <charset val="134"/>
      </rPr>
      <t>)</t>
    </r>
  </si>
  <si>
    <t>县道</t>
  </si>
  <si>
    <t>磨骆路</t>
  </si>
  <si>
    <r>
      <rPr>
        <sz val="10.5"/>
        <color theme="1"/>
        <rFont val="宋体"/>
        <charset val="134"/>
      </rPr>
      <t>五堵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孙坪街</t>
    </r>
  </si>
  <si>
    <t>嵩马路</t>
  </si>
  <si>
    <r>
      <rPr>
        <sz val="10.5"/>
        <color theme="1"/>
        <rFont val="宋体"/>
        <charset val="134"/>
      </rPr>
      <t>嵩山寺</t>
    </r>
    <r>
      <rPr>
        <sz val="10.5"/>
        <color theme="1"/>
        <rFont val="Calibri"/>
        <charset val="134"/>
      </rPr>
      <t>—</t>
    </r>
    <r>
      <rPr>
        <sz val="10.5"/>
        <color theme="1"/>
        <rFont val="宋体"/>
        <charset val="134"/>
      </rPr>
      <t>马家河</t>
    </r>
  </si>
  <si>
    <t>万山路</t>
  </si>
  <si>
    <r>
      <rPr>
        <sz val="10.5"/>
        <color theme="1"/>
        <rFont val="宋体"/>
        <charset val="134"/>
      </rPr>
      <t>万家滩</t>
    </r>
    <r>
      <rPr>
        <sz val="10.5"/>
        <color theme="1"/>
        <rFont val="Calibri"/>
        <charset val="134"/>
      </rPr>
      <t xml:space="preserve">— </t>
    </r>
    <r>
      <rPr>
        <sz val="10.5"/>
        <color theme="1"/>
        <rFont val="宋体"/>
        <charset val="134"/>
      </rPr>
      <t>山口村</t>
    </r>
  </si>
  <si>
    <t>董小路</t>
  </si>
  <si>
    <r>
      <rPr>
        <sz val="10.5"/>
        <color theme="1"/>
        <rFont val="宋体"/>
        <charset val="134"/>
      </rPr>
      <t>七里店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西河桥</t>
    </r>
  </si>
  <si>
    <r>
      <rPr>
        <sz val="10.5"/>
        <color theme="1"/>
        <rFont val="宋体"/>
        <charset val="134"/>
      </rPr>
      <t>西河桥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孙岭路口</t>
    </r>
  </si>
  <si>
    <t>沙中路</t>
  </si>
  <si>
    <r>
      <rPr>
        <sz val="10.5"/>
        <color theme="1"/>
        <rFont val="宋体"/>
        <charset val="134"/>
      </rPr>
      <t>西乡界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中坝</t>
    </r>
  </si>
  <si>
    <t>西牟路</t>
  </si>
  <si>
    <r>
      <rPr>
        <sz val="10.5"/>
        <color theme="1"/>
        <rFont val="宋体"/>
        <charset val="134"/>
      </rPr>
      <t>大盘两河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南郑界</t>
    </r>
  </si>
  <si>
    <t>李孙路</t>
  </si>
  <si>
    <r>
      <rPr>
        <sz val="10.5"/>
        <color theme="1"/>
        <rFont val="宋体"/>
        <charset val="134"/>
      </rPr>
      <t>李家湾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孙坪街</t>
    </r>
  </si>
  <si>
    <t>高南路</t>
  </si>
  <si>
    <r>
      <rPr>
        <sz val="10.5"/>
        <color theme="1"/>
        <rFont val="宋体"/>
        <charset val="134"/>
      </rPr>
      <t>高坝</t>
    </r>
    <r>
      <rPr>
        <sz val="10.5"/>
        <color theme="1"/>
        <rFont val="Calibri"/>
        <charset val="134"/>
      </rPr>
      <t>—</t>
    </r>
    <r>
      <rPr>
        <sz val="10.5"/>
        <color theme="1"/>
        <rFont val="宋体"/>
        <charset val="134"/>
      </rPr>
      <t>南郑</t>
    </r>
  </si>
  <si>
    <t>小计</t>
  </si>
  <si>
    <t>重要乡道</t>
  </si>
  <si>
    <t>三盐路</t>
  </si>
  <si>
    <r>
      <rPr>
        <sz val="10.5"/>
        <color theme="1"/>
        <rFont val="宋体"/>
        <charset val="134"/>
      </rPr>
      <t>三合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盐井</t>
    </r>
  </si>
  <si>
    <r>
      <rPr>
        <b/>
        <sz val="10.5"/>
        <rFont val="宋体"/>
        <charset val="134"/>
      </rPr>
      <t>小修抢险工程量清单</t>
    </r>
    <r>
      <rPr>
        <b/>
        <sz val="10.5"/>
        <rFont val="Calibri"/>
        <charset val="134"/>
      </rPr>
      <t>(</t>
    </r>
    <r>
      <rPr>
        <b/>
        <sz val="10.5"/>
        <rFont val="宋体"/>
        <charset val="134"/>
      </rPr>
      <t>汉江南山区</t>
    </r>
    <r>
      <rPr>
        <b/>
        <sz val="10.5"/>
        <rFont val="Calibri"/>
        <charset val="134"/>
      </rPr>
      <t>)</t>
    </r>
  </si>
  <si>
    <t>项目名称</t>
  </si>
  <si>
    <t>单位</t>
  </si>
  <si>
    <t>数量</t>
  </si>
  <si>
    <t>单价最高限价（元）</t>
  </si>
  <si>
    <t>投标单价（元）</t>
  </si>
  <si>
    <t>投标报价（元）</t>
  </si>
  <si>
    <r>
      <rPr>
        <b/>
        <sz val="10.5"/>
        <rFont val="宋体"/>
        <charset val="134"/>
      </rPr>
      <t>抢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险</t>
    </r>
  </si>
  <si>
    <r>
      <rPr>
        <sz val="10.5"/>
        <rFont val="宋体"/>
        <charset val="134"/>
      </rPr>
      <t>清理塌土方</t>
    </r>
    <r>
      <rPr>
        <sz val="10.5"/>
        <rFont val="Calibri"/>
        <charset val="134"/>
      </rPr>
      <t>(</t>
    </r>
    <r>
      <rPr>
        <sz val="10.5"/>
        <rFont val="宋体"/>
        <charset val="134"/>
      </rPr>
      <t>运离现场</t>
    </r>
    <r>
      <rPr>
        <sz val="10.5"/>
        <rFont val="Calibri"/>
        <charset val="134"/>
      </rPr>
      <t>)</t>
    </r>
  </si>
  <si>
    <t>m³</t>
  </si>
  <si>
    <r>
      <rPr>
        <b/>
        <sz val="10.5"/>
        <rFont val="宋体"/>
        <charset val="134"/>
      </rPr>
      <t>路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基</t>
    </r>
  </si>
  <si>
    <t>挖土方</t>
  </si>
  <si>
    <t>回填砂砾</t>
  </si>
  <si>
    <t>回填山砂</t>
  </si>
  <si>
    <t>回填路基土</t>
  </si>
  <si>
    <t>破除旧砼路面</t>
  </si>
  <si>
    <r>
      <rPr>
        <sz val="10.5"/>
        <rFont val="Calibri"/>
        <charset val="134"/>
      </rPr>
      <t xml:space="preserve">C20 </t>
    </r>
    <r>
      <rPr>
        <sz val="10.5"/>
        <rFont val="宋体"/>
        <charset val="134"/>
      </rPr>
      <t>片石混凝土基础</t>
    </r>
  </si>
  <si>
    <r>
      <rPr>
        <sz val="10.5"/>
        <rFont val="Calibri"/>
        <charset val="134"/>
      </rPr>
      <t xml:space="preserve">M7.5 </t>
    </r>
    <r>
      <rPr>
        <sz val="10.5"/>
        <rFont val="宋体"/>
        <charset val="134"/>
      </rPr>
      <t>浆砌片石挡墙</t>
    </r>
  </si>
  <si>
    <r>
      <rPr>
        <b/>
        <sz val="10.5"/>
        <rFont val="宋体"/>
        <charset val="134"/>
      </rPr>
      <t>路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面</t>
    </r>
  </si>
  <si>
    <r>
      <rPr>
        <sz val="10.5"/>
        <rFont val="Calibri"/>
        <charset val="134"/>
      </rPr>
      <t xml:space="preserve">15cmC15 </t>
    </r>
    <r>
      <rPr>
        <sz val="10.5"/>
        <rFont val="宋体"/>
        <charset val="134"/>
      </rPr>
      <t>混凝土基层</t>
    </r>
  </si>
  <si>
    <t>㎡</t>
  </si>
  <si>
    <t>修补沥青混凝土路面</t>
  </si>
  <si>
    <t>1 cm*m²</t>
  </si>
  <si>
    <r>
      <rPr>
        <sz val="10.5"/>
        <rFont val="宋体"/>
        <charset val="134"/>
      </rPr>
      <t>修补</t>
    </r>
    <r>
      <rPr>
        <sz val="10.5"/>
        <rFont val="Calibri"/>
        <charset val="134"/>
      </rPr>
      <t xml:space="preserve"> 20cm </t>
    </r>
    <r>
      <rPr>
        <sz val="10.5"/>
        <rFont val="宋体"/>
        <charset val="134"/>
      </rPr>
      <t xml:space="preserve">厚 </t>
    </r>
    <r>
      <rPr>
        <sz val="10.5"/>
        <rFont val="Calibri"/>
        <charset val="134"/>
      </rPr>
      <t xml:space="preserve">C30 </t>
    </r>
    <r>
      <rPr>
        <sz val="10.5"/>
        <rFont val="宋体"/>
        <charset val="134"/>
      </rPr>
      <t>混凝土面层</t>
    </r>
  </si>
  <si>
    <t>安全设施</t>
  </si>
  <si>
    <t>更换波形钢板</t>
  </si>
  <si>
    <t>Gr-B-4E</t>
  </si>
  <si>
    <t>m</t>
  </si>
  <si>
    <t>维修波形钢板护栏</t>
  </si>
  <si>
    <t>清洗波形钢板护栏</t>
  </si>
  <si>
    <r>
      <rPr>
        <sz val="10.5"/>
        <rFont val="宋体"/>
        <charset val="134"/>
      </rPr>
      <t>标志牌</t>
    </r>
    <r>
      <rPr>
        <sz val="10.5"/>
        <rFont val="Calibri"/>
        <charset val="134"/>
      </rPr>
      <t>(</t>
    </r>
    <r>
      <rPr>
        <sz val="10.5"/>
        <rFont val="宋体"/>
        <charset val="134"/>
      </rPr>
      <t>单柱式</t>
    </r>
    <r>
      <rPr>
        <sz val="10.5"/>
        <rFont val="Calibri"/>
        <charset val="134"/>
      </rPr>
      <t>)</t>
    </r>
  </si>
  <si>
    <t>个</t>
  </si>
  <si>
    <t>道口标注</t>
  </si>
  <si>
    <t>根</t>
  </si>
  <si>
    <t>震荡线</t>
  </si>
  <si>
    <t>m2</t>
  </si>
  <si>
    <t>交通标线</t>
  </si>
  <si>
    <t>护栏钢管扶手刷漆</t>
  </si>
  <si>
    <t>延米</t>
  </si>
  <si>
    <t>防撞护栏油漆刷白</t>
  </si>
  <si>
    <t>清理塌石方和爆破</t>
  </si>
  <si>
    <t>m3</t>
  </si>
  <si>
    <t>路缘石油漆刷新</t>
  </si>
  <si>
    <t>修复石砌水沟</t>
  </si>
  <si>
    <r>
      <rPr>
        <b/>
        <sz val="10.5"/>
        <rFont val="宋体"/>
        <charset val="134"/>
      </rPr>
      <t>绿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化</t>
    </r>
  </si>
  <si>
    <r>
      <rPr>
        <sz val="10.5"/>
        <rFont val="宋体"/>
        <charset val="134"/>
      </rPr>
      <t>行道树刷白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公分以上</t>
    </r>
  </si>
  <si>
    <t>棵</t>
  </si>
  <si>
    <r>
      <rPr>
        <sz val="10.5"/>
        <rFont val="宋体"/>
        <charset val="134"/>
      </rPr>
      <t>行道树刷白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公分以下</t>
    </r>
  </si>
  <si>
    <t>行道树修剪</t>
  </si>
  <si>
    <t>临时用工</t>
  </si>
  <si>
    <t>工日</t>
  </si>
  <si>
    <r>
      <rPr>
        <b/>
        <sz val="10.5"/>
        <rFont val="宋体"/>
        <charset val="134"/>
      </rPr>
      <t>机</t>
    </r>
    <r>
      <rPr>
        <b/>
        <sz val="10.5"/>
        <rFont val="Calibri"/>
        <charset val="134"/>
      </rPr>
      <t xml:space="preserve"> </t>
    </r>
    <r>
      <rPr>
        <b/>
        <sz val="10.5"/>
        <rFont val="宋体"/>
        <charset val="134"/>
      </rPr>
      <t>械</t>
    </r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</si>
  <si>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Z30</t>
    </r>
    <r>
      <rPr>
        <sz val="10.5"/>
        <rFont val="宋体"/>
        <charset val="134"/>
      </rPr>
      <t>装载机</t>
    </r>
  </si>
  <si>
    <t>小时</t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</si>
  <si>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Z50</t>
    </r>
    <r>
      <rPr>
        <sz val="10.5"/>
        <rFont val="宋体"/>
        <charset val="134"/>
      </rPr>
      <t>装载机</t>
    </r>
  </si>
  <si>
    <r>
      <rPr>
        <sz val="10.5"/>
        <rFont val="宋体"/>
        <charset val="134"/>
      </rPr>
      <t>租用</t>
    </r>
    <r>
      <rPr>
        <sz val="10.5"/>
        <rFont val="Calibri"/>
        <charset val="134"/>
      </rPr>
      <t>1.0</t>
    </r>
    <r>
      <rPr>
        <sz val="10.5"/>
        <rFont val="宋体"/>
        <charset val="134"/>
      </rPr>
      <t>立方挖掘机</t>
    </r>
  </si>
  <si>
    <r>
      <rPr>
        <sz val="10.5"/>
        <rFont val="宋体"/>
        <charset val="134"/>
      </rPr>
      <t>合</t>
    </r>
    <r>
      <rPr>
        <sz val="10.5"/>
        <rFont val="Calibri"/>
        <charset val="134"/>
      </rPr>
      <t xml:space="preserve"> </t>
    </r>
    <r>
      <rPr>
        <sz val="10.5"/>
        <rFont val="宋体"/>
        <charset val="134"/>
      </rPr>
      <t>计（元）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</si>
</sst>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name val="Calibri"/>
      <charset val="134"/>
    </font>
    <font>
      <sz val="10.5"/>
      <name val="Calibri"/>
      <charset val="134"/>
    </font>
    <font>
      <sz val="10.5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Calibri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b/>
      <sz val="14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6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7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2" fillId="0" borderId="0">
      <alignment vertical="center"/>
    </xf>
    <xf numFmtId="0" fontId="23" fillId="3" borderId="9">
      <alignment vertical="center"/>
    </xf>
    <xf numFmtId="0" fontId="24" fillId="4" borderId="10">
      <alignment vertical="center"/>
    </xf>
    <xf numFmtId="0" fontId="25" fillId="4" borderId="9">
      <alignment vertical="center"/>
    </xf>
    <xf numFmtId="0" fontId="26" fillId="5" borderId="11">
      <alignment vertical="center"/>
    </xf>
    <xf numFmtId="0" fontId="27" fillId="0" borderId="12">
      <alignment vertical="center"/>
    </xf>
    <xf numFmtId="0" fontId="28" fillId="0" borderId="13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4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left" vertical="center" wrapText="1"/>
    </xf>
    <xf numFmtId="176" fontId="14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14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5" sqref="F15"/>
    </sheetView>
  </sheetViews>
  <sheetFormatPr defaultColWidth="9" defaultRowHeight="13.5" outlineLevelRow="7" outlineLevelCol="6"/>
  <cols>
    <col min="5" max="5" width="15.6833333333333" customWidth="1"/>
    <col min="6" max="6" width="23.2166666666667" customWidth="1"/>
    <col min="7" max="7" width="12.525" customWidth="1"/>
  </cols>
  <sheetData>
    <row r="1" ht="38" customHeight="1" spans="1:7">
      <c r="A1" s="18" t="s">
        <v>0</v>
      </c>
      <c r="B1" s="18"/>
      <c r="C1" s="18"/>
      <c r="D1" s="18"/>
      <c r="E1" s="18"/>
      <c r="F1" s="18"/>
      <c r="G1" s="18"/>
    </row>
    <row r="2" ht="35" customHeight="1" spans="1:7">
      <c r="A2" s="19" t="s">
        <v>1</v>
      </c>
      <c r="B2" s="20"/>
      <c r="C2" s="20"/>
      <c r="D2" s="20"/>
      <c r="E2" s="20"/>
      <c r="F2" s="20"/>
      <c r="G2" s="20"/>
    </row>
    <row r="3" ht="35" customHeight="1" spans="1:7">
      <c r="A3" s="21" t="s">
        <v>2</v>
      </c>
      <c r="B3" s="21" t="s">
        <v>3</v>
      </c>
      <c r="C3" s="21"/>
      <c r="D3" s="21"/>
      <c r="E3" s="21"/>
      <c r="F3" s="21" t="s">
        <v>4</v>
      </c>
      <c r="G3" s="21" t="s">
        <v>5</v>
      </c>
    </row>
    <row r="4" ht="35" customHeight="1" spans="1:7">
      <c r="A4" s="22" t="s">
        <v>6</v>
      </c>
      <c r="B4" s="23" t="s">
        <v>7</v>
      </c>
      <c r="C4" s="23"/>
      <c r="D4" s="23"/>
      <c r="E4" s="23"/>
      <c r="F4" s="24"/>
      <c r="G4" s="21"/>
    </row>
    <row r="5" ht="35" customHeight="1" spans="1:7">
      <c r="A5" s="22" t="s">
        <v>8</v>
      </c>
      <c r="B5" s="23" t="s">
        <v>9</v>
      </c>
      <c r="C5" s="23"/>
      <c r="D5" s="23"/>
      <c r="E5" s="23"/>
      <c r="F5" s="24"/>
      <c r="G5" s="21"/>
    </row>
    <row r="6" ht="35" customHeight="1" spans="1:7">
      <c r="A6" s="21"/>
      <c r="B6" s="21"/>
      <c r="C6" s="21"/>
      <c r="D6" s="21"/>
      <c r="E6" s="21"/>
      <c r="F6" s="25"/>
      <c r="G6" s="21"/>
    </row>
    <row r="7" ht="35" customHeight="1" spans="1:7">
      <c r="A7" s="21"/>
      <c r="B7" s="21"/>
      <c r="C7" s="21"/>
      <c r="D7" s="21"/>
      <c r="E7" s="21"/>
      <c r="F7" s="21"/>
      <c r="G7" s="21"/>
    </row>
    <row r="8" ht="35" customHeight="1" spans="1:7">
      <c r="A8" s="21" t="s">
        <v>10</v>
      </c>
      <c r="B8" s="21"/>
      <c r="C8" s="21"/>
      <c r="D8" s="21"/>
      <c r="E8" s="21"/>
      <c r="F8" s="26"/>
      <c r="G8" s="21"/>
    </row>
  </sheetData>
  <mergeCells count="8">
    <mergeCell ref="A1:G1"/>
    <mergeCell ref="A2:G2"/>
    <mergeCell ref="B3:E3"/>
    <mergeCell ref="B4:E4"/>
    <mergeCell ref="B5:E5"/>
    <mergeCell ref="B6:E6"/>
    <mergeCell ref="B7:E7"/>
    <mergeCell ref="A8:E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115" zoomScaleNormal="115" workbookViewId="0">
      <selection activeCell="J16" sqref="J16"/>
    </sheetView>
  </sheetViews>
  <sheetFormatPr defaultColWidth="9" defaultRowHeight="13.5" outlineLevelCol="7"/>
  <cols>
    <col min="1" max="1" width="5.425" customWidth="1"/>
    <col min="3" max="3" width="13.7666666666667" customWidth="1"/>
    <col min="4" max="4" width="24.2083333333333" customWidth="1"/>
  </cols>
  <sheetData>
    <row r="1" ht="61" customHeight="1" spans="1:8">
      <c r="A1" s="11" t="s">
        <v>11</v>
      </c>
      <c r="B1" s="11"/>
      <c r="C1" s="11"/>
      <c r="D1" s="11"/>
      <c r="E1" s="11"/>
      <c r="F1" s="11"/>
      <c r="G1" s="11"/>
      <c r="H1" s="11"/>
    </row>
    <row r="2" ht="27" customHeight="1" spans="1:8">
      <c r="A2" s="5" t="s">
        <v>12</v>
      </c>
      <c r="B2" s="5" t="s">
        <v>13</v>
      </c>
      <c r="C2" s="5" t="s">
        <v>14</v>
      </c>
      <c r="D2" s="5"/>
      <c r="E2" s="5" t="s">
        <v>15</v>
      </c>
      <c r="F2" s="5" t="s">
        <v>16</v>
      </c>
      <c r="G2" s="5" t="s">
        <v>17</v>
      </c>
      <c r="H2" s="5" t="s">
        <v>18</v>
      </c>
    </row>
    <row r="3" ht="37" customHeight="1" spans="1:8">
      <c r="A3" s="5"/>
      <c r="B3" s="5"/>
      <c r="C3" s="5"/>
      <c r="D3" s="5"/>
      <c r="E3" s="12" t="s">
        <v>19</v>
      </c>
      <c r="F3" s="5" t="s">
        <v>20</v>
      </c>
      <c r="G3" s="12" t="s">
        <v>21</v>
      </c>
      <c r="H3" s="5"/>
    </row>
    <row r="4" ht="30" customHeight="1" spans="1:8">
      <c r="A4" s="5" t="s">
        <v>22</v>
      </c>
      <c r="B4" s="13">
        <v>1</v>
      </c>
      <c r="C4" s="14" t="s">
        <v>23</v>
      </c>
      <c r="D4" s="14" t="s">
        <v>24</v>
      </c>
      <c r="E4" s="13">
        <v>10.6</v>
      </c>
      <c r="F4" s="13">
        <v>12</v>
      </c>
      <c r="G4" s="13">
        <v>580</v>
      </c>
      <c r="H4" s="13"/>
    </row>
    <row r="5" ht="30" customHeight="1" spans="1:8">
      <c r="A5" s="5"/>
      <c r="B5" s="13">
        <v>2</v>
      </c>
      <c r="C5" s="14" t="s">
        <v>25</v>
      </c>
      <c r="D5" s="14" t="s">
        <v>26</v>
      </c>
      <c r="E5" s="13">
        <v>15</v>
      </c>
      <c r="F5" s="13">
        <v>12</v>
      </c>
      <c r="G5" s="13">
        <v>580</v>
      </c>
      <c r="H5" s="13"/>
    </row>
    <row r="6" ht="30" customHeight="1" spans="1:8">
      <c r="A6" s="5"/>
      <c r="B6" s="13">
        <v>3</v>
      </c>
      <c r="C6" s="14" t="s">
        <v>27</v>
      </c>
      <c r="D6" s="14" t="s">
        <v>28</v>
      </c>
      <c r="E6" s="13">
        <v>4.2</v>
      </c>
      <c r="F6" s="13">
        <v>12</v>
      </c>
      <c r="G6" s="13">
        <v>580</v>
      </c>
      <c r="H6" s="13"/>
    </row>
    <row r="7" ht="30" customHeight="1" spans="1:8">
      <c r="A7" s="5"/>
      <c r="B7" s="13">
        <v>4</v>
      </c>
      <c r="C7" s="14" t="s">
        <v>29</v>
      </c>
      <c r="D7" s="14" t="s">
        <v>30</v>
      </c>
      <c r="E7" s="13">
        <v>21.1</v>
      </c>
      <c r="F7" s="13">
        <v>12</v>
      </c>
      <c r="G7" s="13">
        <v>580</v>
      </c>
      <c r="H7" s="13"/>
    </row>
    <row r="8" ht="30" customHeight="1" spans="1:8">
      <c r="A8" s="5"/>
      <c r="B8" s="13">
        <v>5</v>
      </c>
      <c r="C8" s="14"/>
      <c r="D8" s="14" t="s">
        <v>31</v>
      </c>
      <c r="E8" s="13">
        <v>6.5</v>
      </c>
      <c r="F8" s="13">
        <v>12</v>
      </c>
      <c r="G8" s="13">
        <v>580</v>
      </c>
      <c r="H8" s="13"/>
    </row>
    <row r="9" ht="30" customHeight="1" spans="1:8">
      <c r="A9" s="5"/>
      <c r="B9" s="13">
        <v>6</v>
      </c>
      <c r="C9" s="14" t="s">
        <v>32</v>
      </c>
      <c r="D9" s="14" t="s">
        <v>33</v>
      </c>
      <c r="E9" s="13">
        <v>14.8</v>
      </c>
      <c r="F9" s="13">
        <v>12</v>
      </c>
      <c r="G9" s="13">
        <v>580</v>
      </c>
      <c r="H9" s="13"/>
    </row>
    <row r="10" ht="30" customHeight="1" spans="1:8">
      <c r="A10" s="5"/>
      <c r="B10" s="13">
        <v>7</v>
      </c>
      <c r="C10" s="14" t="s">
        <v>34</v>
      </c>
      <c r="D10" s="14" t="s">
        <v>35</v>
      </c>
      <c r="E10" s="13">
        <v>12.7</v>
      </c>
      <c r="F10" s="13">
        <v>12</v>
      </c>
      <c r="G10" s="13">
        <v>580</v>
      </c>
      <c r="H10" s="13"/>
    </row>
    <row r="11" ht="30" customHeight="1" spans="1:8">
      <c r="A11" s="5"/>
      <c r="B11" s="13">
        <v>8</v>
      </c>
      <c r="C11" s="14" t="s">
        <v>36</v>
      </c>
      <c r="D11" s="14" t="s">
        <v>37</v>
      </c>
      <c r="E11" s="13">
        <v>17.7</v>
      </c>
      <c r="F11" s="13">
        <v>12</v>
      </c>
      <c r="G11" s="13">
        <v>580</v>
      </c>
      <c r="H11" s="13"/>
    </row>
    <row r="12" ht="30" customHeight="1" spans="1:8">
      <c r="A12" s="5"/>
      <c r="B12" s="13">
        <v>9</v>
      </c>
      <c r="C12" s="14" t="s">
        <v>38</v>
      </c>
      <c r="D12" s="14" t="s">
        <v>39</v>
      </c>
      <c r="E12" s="13">
        <v>18.2</v>
      </c>
      <c r="F12" s="13">
        <v>12</v>
      </c>
      <c r="G12" s="13">
        <v>580</v>
      </c>
      <c r="H12" s="13"/>
    </row>
    <row r="13" ht="30" customHeight="1" spans="1:8">
      <c r="A13" s="5"/>
      <c r="B13" s="15" t="s">
        <v>40</v>
      </c>
      <c r="C13" s="16"/>
      <c r="D13" s="17"/>
      <c r="E13" s="13">
        <f>SUM(E4:E12)</f>
        <v>120.8</v>
      </c>
      <c r="F13" s="13"/>
      <c r="G13" s="13"/>
      <c r="H13" s="13"/>
    </row>
    <row r="14" ht="30" customHeight="1" spans="1:8">
      <c r="A14" s="5" t="s">
        <v>41</v>
      </c>
      <c r="B14" s="13">
        <v>1</v>
      </c>
      <c r="C14" s="14" t="s">
        <v>42</v>
      </c>
      <c r="D14" s="14" t="s">
        <v>43</v>
      </c>
      <c r="E14" s="13">
        <v>20.5</v>
      </c>
      <c r="F14" s="13">
        <v>12</v>
      </c>
      <c r="G14" s="13">
        <v>580</v>
      </c>
      <c r="H14" s="13"/>
    </row>
    <row r="15" ht="30" customHeight="1" spans="1:8">
      <c r="A15" s="5"/>
      <c r="B15" s="15" t="s">
        <v>40</v>
      </c>
      <c r="C15" s="16"/>
      <c r="D15" s="17"/>
      <c r="E15" s="13">
        <f>E14</f>
        <v>20.5</v>
      </c>
      <c r="F15" s="13"/>
      <c r="G15" s="13"/>
      <c r="H15" s="13"/>
    </row>
    <row r="16" ht="30" customHeight="1" spans="1:8">
      <c r="A16" s="5" t="s">
        <v>10</v>
      </c>
      <c r="B16" s="5"/>
      <c r="C16" s="5"/>
      <c r="D16" s="5"/>
      <c r="E16" s="13">
        <f>E13+E15</f>
        <v>141.3</v>
      </c>
      <c r="F16" s="13"/>
      <c r="G16" s="13"/>
      <c r="H16" s="13"/>
    </row>
  </sheetData>
  <mergeCells count="11">
    <mergeCell ref="A1:H1"/>
    <mergeCell ref="B13:D13"/>
    <mergeCell ref="B15:D15"/>
    <mergeCell ref="A16:D16"/>
    <mergeCell ref="A2:A3"/>
    <mergeCell ref="A4:A13"/>
    <mergeCell ref="A14:A15"/>
    <mergeCell ref="B2:B3"/>
    <mergeCell ref="C7:C8"/>
    <mergeCell ref="H2:H3"/>
    <mergeCell ref="C2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zoomScale="115" zoomScaleNormal="115" workbookViewId="0">
      <selection activeCell="K34" sqref="K34"/>
    </sheetView>
  </sheetViews>
  <sheetFormatPr defaultColWidth="9" defaultRowHeight="13.5" outlineLevelCol="7"/>
  <cols>
    <col min="1" max="2" width="9" style="1"/>
    <col min="3" max="3" width="23.65" style="1" customWidth="1"/>
    <col min="4" max="5" width="9" style="1"/>
    <col min="6" max="6" width="12.6083333333333" style="1" customWidth="1"/>
    <col min="7" max="7" width="11.5416666666667" style="1" customWidth="1"/>
    <col min="8" max="8" width="11.7083333333333" style="1" customWidth="1"/>
    <col min="9" max="16384" width="9" style="1"/>
  </cols>
  <sheetData>
    <row r="1" ht="28" customHeight="1" spans="1:8">
      <c r="A1" s="2" t="s">
        <v>44</v>
      </c>
      <c r="B1" s="2"/>
      <c r="C1" s="2"/>
      <c r="D1" s="2"/>
      <c r="E1" s="2"/>
      <c r="F1" s="2"/>
      <c r="G1" s="2"/>
      <c r="H1" s="2"/>
    </row>
    <row r="2" ht="39.75" customHeight="1" spans="1:8">
      <c r="A2" s="3" t="s">
        <v>13</v>
      </c>
      <c r="B2" s="3" t="s">
        <v>45</v>
      </c>
      <c r="C2" s="3"/>
      <c r="D2" s="3" t="s">
        <v>46</v>
      </c>
      <c r="E2" s="3" t="s">
        <v>47</v>
      </c>
      <c r="F2" s="4" t="s">
        <v>48</v>
      </c>
      <c r="G2" s="5" t="s">
        <v>49</v>
      </c>
      <c r="H2" s="5" t="s">
        <v>50</v>
      </c>
    </row>
    <row r="3" ht="18" customHeight="1" spans="1:8">
      <c r="A3" s="6">
        <v>1</v>
      </c>
      <c r="B3" s="3" t="s">
        <v>51</v>
      </c>
      <c r="C3" s="3"/>
      <c r="D3" s="7"/>
      <c r="E3" s="7"/>
      <c r="F3" s="7"/>
      <c r="G3" s="7"/>
      <c r="H3" s="7"/>
    </row>
    <row r="4" ht="18" customHeight="1" spans="1:8">
      <c r="A4" s="7">
        <v>1.1</v>
      </c>
      <c r="B4" s="8" t="s">
        <v>52</v>
      </c>
      <c r="C4" s="8"/>
      <c r="D4" s="7" t="s">
        <v>53</v>
      </c>
      <c r="E4" s="7">
        <v>2000</v>
      </c>
      <c r="F4" s="7">
        <v>8</v>
      </c>
      <c r="G4" s="7"/>
      <c r="H4" s="7"/>
    </row>
    <row r="5" ht="18" customHeight="1" spans="1:8">
      <c r="A5" s="6">
        <v>2</v>
      </c>
      <c r="B5" s="3" t="s">
        <v>54</v>
      </c>
      <c r="C5" s="3"/>
      <c r="D5" s="7"/>
      <c r="E5" s="7"/>
      <c r="F5" s="7"/>
      <c r="G5" s="7"/>
      <c r="H5" s="7"/>
    </row>
    <row r="6" ht="18" customHeight="1" spans="1:8">
      <c r="A6" s="7">
        <v>2.1</v>
      </c>
      <c r="B6" s="8" t="s">
        <v>55</v>
      </c>
      <c r="C6" s="8"/>
      <c r="D6" s="7" t="s">
        <v>53</v>
      </c>
      <c r="E6" s="7">
        <v>100</v>
      </c>
      <c r="F6" s="7">
        <v>6.5</v>
      </c>
      <c r="G6" s="7"/>
      <c r="H6" s="7"/>
    </row>
    <row r="7" ht="18" customHeight="1" spans="1:8">
      <c r="A7" s="7">
        <v>2.2</v>
      </c>
      <c r="B7" s="8" t="s">
        <v>56</v>
      </c>
      <c r="C7" s="8"/>
      <c r="D7" s="7" t="s">
        <v>53</v>
      </c>
      <c r="E7" s="7">
        <v>50</v>
      </c>
      <c r="F7" s="9">
        <v>85.3</v>
      </c>
      <c r="G7" s="9"/>
      <c r="H7" s="7"/>
    </row>
    <row r="8" ht="18" customHeight="1" spans="1:8">
      <c r="A8" s="7">
        <v>2.3</v>
      </c>
      <c r="B8" s="8" t="s">
        <v>57</v>
      </c>
      <c r="C8" s="8"/>
      <c r="D8" s="7" t="s">
        <v>53</v>
      </c>
      <c r="E8" s="7">
        <v>50</v>
      </c>
      <c r="F8" s="9">
        <v>25.62</v>
      </c>
      <c r="G8" s="9"/>
      <c r="H8" s="7"/>
    </row>
    <row r="9" ht="18" customHeight="1" spans="1:8">
      <c r="A9" s="7">
        <v>2.4</v>
      </c>
      <c r="B9" s="8" t="s">
        <v>58</v>
      </c>
      <c r="C9" s="8"/>
      <c r="D9" s="7"/>
      <c r="E9" s="7">
        <v>100</v>
      </c>
      <c r="F9" s="7">
        <v>26</v>
      </c>
      <c r="G9" s="7"/>
      <c r="H9" s="7"/>
    </row>
    <row r="10" ht="18" customHeight="1" spans="1:8">
      <c r="A10" s="7">
        <v>2.5</v>
      </c>
      <c r="B10" s="8" t="s">
        <v>59</v>
      </c>
      <c r="C10" s="8"/>
      <c r="D10" s="7"/>
      <c r="E10" s="7">
        <v>100</v>
      </c>
      <c r="F10" s="7">
        <v>58</v>
      </c>
      <c r="G10" s="7"/>
      <c r="H10" s="7"/>
    </row>
    <row r="11" ht="18" customHeight="1" spans="1:8">
      <c r="A11" s="7">
        <v>2.6</v>
      </c>
      <c r="B11" s="7" t="s">
        <v>60</v>
      </c>
      <c r="C11" s="7"/>
      <c r="D11" s="7" t="s">
        <v>53</v>
      </c>
      <c r="E11" s="7">
        <v>10</v>
      </c>
      <c r="F11" s="7">
        <v>645</v>
      </c>
      <c r="G11" s="7"/>
      <c r="H11" s="7"/>
    </row>
    <row r="12" ht="18" customHeight="1" spans="1:8">
      <c r="A12" s="7">
        <v>2.7</v>
      </c>
      <c r="B12" s="7" t="s">
        <v>61</v>
      </c>
      <c r="C12" s="7"/>
      <c r="D12" s="7" t="s">
        <v>53</v>
      </c>
      <c r="E12" s="7">
        <v>30</v>
      </c>
      <c r="F12" s="7">
        <v>360</v>
      </c>
      <c r="G12" s="7"/>
      <c r="H12" s="7"/>
    </row>
    <row r="13" ht="18" customHeight="1" spans="1:8">
      <c r="A13" s="6">
        <v>3</v>
      </c>
      <c r="B13" s="3" t="s">
        <v>62</v>
      </c>
      <c r="C13" s="3"/>
      <c r="D13" s="7"/>
      <c r="E13" s="7"/>
      <c r="F13" s="7"/>
      <c r="G13" s="7"/>
      <c r="H13" s="7"/>
    </row>
    <row r="14" ht="18" customHeight="1" spans="1:8">
      <c r="A14" s="7">
        <v>3.1</v>
      </c>
      <c r="B14" s="7" t="s">
        <v>63</v>
      </c>
      <c r="C14" s="7"/>
      <c r="D14" s="8" t="s">
        <v>64</v>
      </c>
      <c r="E14" s="7">
        <v>20</v>
      </c>
      <c r="F14" s="7">
        <v>48</v>
      </c>
      <c r="G14" s="7"/>
      <c r="H14" s="7"/>
    </row>
    <row r="15" ht="18" customHeight="1" spans="1:8">
      <c r="A15" s="7">
        <v>3.2</v>
      </c>
      <c r="B15" s="8" t="s">
        <v>65</v>
      </c>
      <c r="C15" s="8"/>
      <c r="D15" s="7" t="s">
        <v>66</v>
      </c>
      <c r="E15" s="7">
        <v>50</v>
      </c>
      <c r="F15" s="7">
        <v>30</v>
      </c>
      <c r="G15" s="7"/>
      <c r="H15" s="7"/>
    </row>
    <row r="16" ht="18" customHeight="1" spans="1:8">
      <c r="A16" s="7">
        <v>3.3</v>
      </c>
      <c r="B16" s="8" t="s">
        <v>67</v>
      </c>
      <c r="C16" s="8"/>
      <c r="D16" s="8" t="s">
        <v>64</v>
      </c>
      <c r="E16" s="7">
        <v>50</v>
      </c>
      <c r="F16" s="7">
        <v>95</v>
      </c>
      <c r="G16" s="7"/>
      <c r="H16" s="7"/>
    </row>
    <row r="17" ht="18" customHeight="1" spans="1:8">
      <c r="A17" s="6">
        <v>4</v>
      </c>
      <c r="B17" s="3" t="s">
        <v>68</v>
      </c>
      <c r="C17" s="3"/>
      <c r="D17" s="7"/>
      <c r="E17" s="7"/>
      <c r="F17" s="7"/>
      <c r="G17" s="7"/>
      <c r="H17" s="7"/>
    </row>
    <row r="18" ht="28" customHeight="1" spans="1:8">
      <c r="A18" s="7">
        <v>4.1</v>
      </c>
      <c r="B18" s="8" t="s">
        <v>69</v>
      </c>
      <c r="C18" s="7" t="s">
        <v>70</v>
      </c>
      <c r="D18" s="7" t="s">
        <v>71</v>
      </c>
      <c r="E18" s="7">
        <v>20</v>
      </c>
      <c r="F18" s="7">
        <v>190</v>
      </c>
      <c r="G18" s="7"/>
      <c r="H18" s="7"/>
    </row>
    <row r="19" ht="18" customHeight="1" spans="1:8">
      <c r="A19" s="7">
        <v>4.2</v>
      </c>
      <c r="B19" s="8" t="s">
        <v>72</v>
      </c>
      <c r="C19" s="8"/>
      <c r="D19" s="7" t="s">
        <v>71</v>
      </c>
      <c r="E19" s="7">
        <v>20</v>
      </c>
      <c r="F19" s="7">
        <v>100</v>
      </c>
      <c r="G19" s="7"/>
      <c r="H19" s="7"/>
    </row>
    <row r="20" ht="18" customHeight="1" spans="1:8">
      <c r="A20" s="7">
        <v>4.3</v>
      </c>
      <c r="B20" s="8" t="s">
        <v>73</v>
      </c>
      <c r="C20" s="8"/>
      <c r="D20" s="7" t="s">
        <v>71</v>
      </c>
      <c r="E20" s="7">
        <v>5000</v>
      </c>
      <c r="F20" s="7">
        <v>0.5</v>
      </c>
      <c r="G20" s="7"/>
      <c r="H20" s="7"/>
    </row>
    <row r="21" ht="18" customHeight="1" spans="1:8">
      <c r="A21" s="7">
        <v>4.4</v>
      </c>
      <c r="B21" s="8" t="s">
        <v>74</v>
      </c>
      <c r="C21" s="8"/>
      <c r="D21" s="8" t="s">
        <v>75</v>
      </c>
      <c r="E21" s="7">
        <v>4</v>
      </c>
      <c r="F21" s="7">
        <v>700</v>
      </c>
      <c r="G21" s="7"/>
      <c r="H21" s="7"/>
    </row>
    <row r="22" ht="18" customHeight="1" spans="1:8">
      <c r="A22" s="7">
        <v>4.5</v>
      </c>
      <c r="B22" s="8" t="s">
        <v>76</v>
      </c>
      <c r="C22" s="8"/>
      <c r="D22" s="8" t="s">
        <v>77</v>
      </c>
      <c r="E22" s="7">
        <v>12</v>
      </c>
      <c r="F22" s="7">
        <v>90</v>
      </c>
      <c r="G22" s="7"/>
      <c r="H22" s="7"/>
    </row>
    <row r="23" ht="18" customHeight="1" spans="1:8">
      <c r="A23" s="7">
        <v>4.6</v>
      </c>
      <c r="B23" s="8" t="s">
        <v>78</v>
      </c>
      <c r="C23" s="8"/>
      <c r="D23" s="7" t="s">
        <v>79</v>
      </c>
      <c r="E23" s="7">
        <v>20</v>
      </c>
      <c r="F23" s="7">
        <v>120</v>
      </c>
      <c r="G23" s="7"/>
      <c r="H23" s="7"/>
    </row>
    <row r="24" ht="18" customHeight="1" spans="1:8">
      <c r="A24" s="7">
        <v>4.7</v>
      </c>
      <c r="B24" s="8" t="s">
        <v>80</v>
      </c>
      <c r="C24" s="8"/>
      <c r="D24" s="7" t="s">
        <v>79</v>
      </c>
      <c r="E24" s="7">
        <v>50</v>
      </c>
      <c r="F24" s="7">
        <v>48</v>
      </c>
      <c r="G24" s="7"/>
      <c r="H24" s="7"/>
    </row>
    <row r="25" ht="18" customHeight="1" spans="1:8">
      <c r="A25" s="7">
        <v>4.8</v>
      </c>
      <c r="B25" s="8" t="s">
        <v>81</v>
      </c>
      <c r="C25" s="8"/>
      <c r="D25" s="8" t="s">
        <v>82</v>
      </c>
      <c r="E25" s="7">
        <v>100</v>
      </c>
      <c r="F25" s="7">
        <v>12</v>
      </c>
      <c r="G25" s="7"/>
      <c r="H25" s="7"/>
    </row>
    <row r="26" ht="18" customHeight="1" spans="1:8">
      <c r="A26" s="7">
        <v>4.9</v>
      </c>
      <c r="B26" s="8" t="s">
        <v>83</v>
      </c>
      <c r="C26" s="8"/>
      <c r="D26" s="7" t="s">
        <v>79</v>
      </c>
      <c r="E26" s="7">
        <v>100</v>
      </c>
      <c r="F26" s="7">
        <v>10</v>
      </c>
      <c r="G26" s="7"/>
      <c r="H26" s="7"/>
    </row>
    <row r="27" ht="18" customHeight="1" spans="1:8">
      <c r="A27" s="10">
        <v>4.1</v>
      </c>
      <c r="B27" s="8" t="s">
        <v>84</v>
      </c>
      <c r="C27" s="8"/>
      <c r="D27" s="7" t="s">
        <v>85</v>
      </c>
      <c r="E27" s="7">
        <v>100</v>
      </c>
      <c r="F27" s="7">
        <v>30</v>
      </c>
      <c r="G27" s="7"/>
      <c r="H27" s="7"/>
    </row>
    <row r="28" ht="18" customHeight="1" spans="1:8">
      <c r="A28" s="7">
        <v>4.11</v>
      </c>
      <c r="B28" s="8" t="s">
        <v>86</v>
      </c>
      <c r="C28" s="8"/>
      <c r="D28" s="8" t="s">
        <v>82</v>
      </c>
      <c r="E28" s="7">
        <v>5000</v>
      </c>
      <c r="F28" s="7">
        <v>0.65</v>
      </c>
      <c r="G28" s="7"/>
      <c r="H28" s="7"/>
    </row>
    <row r="29" ht="18" customHeight="1" spans="1:8">
      <c r="A29" s="7">
        <v>4.12</v>
      </c>
      <c r="B29" s="8" t="s">
        <v>87</v>
      </c>
      <c r="C29" s="8"/>
      <c r="D29" s="8" t="s">
        <v>82</v>
      </c>
      <c r="E29" s="7">
        <v>100</v>
      </c>
      <c r="F29" s="7">
        <v>45.5</v>
      </c>
      <c r="G29" s="7"/>
      <c r="H29" s="7"/>
    </row>
    <row r="30" ht="18" customHeight="1" spans="1:8">
      <c r="A30" s="6">
        <v>5</v>
      </c>
      <c r="B30" s="3" t="s">
        <v>88</v>
      </c>
      <c r="C30" s="3"/>
      <c r="D30" s="7"/>
      <c r="E30" s="7"/>
      <c r="F30" s="7"/>
      <c r="G30" s="7"/>
      <c r="H30" s="7"/>
    </row>
    <row r="31" ht="18" customHeight="1" spans="1:8">
      <c r="A31" s="7">
        <v>5.1</v>
      </c>
      <c r="B31" s="8" t="s">
        <v>89</v>
      </c>
      <c r="C31" s="8"/>
      <c r="D31" s="8" t="s">
        <v>90</v>
      </c>
      <c r="E31" s="7">
        <v>1000</v>
      </c>
      <c r="F31" s="7">
        <v>3.5</v>
      </c>
      <c r="G31" s="7"/>
      <c r="H31" s="7"/>
    </row>
    <row r="32" ht="18" customHeight="1" spans="1:8">
      <c r="A32" s="7">
        <v>5.2</v>
      </c>
      <c r="B32" s="8" t="s">
        <v>91</v>
      </c>
      <c r="C32" s="8"/>
      <c r="D32" s="8" t="s">
        <v>90</v>
      </c>
      <c r="E32" s="7">
        <v>1200</v>
      </c>
      <c r="F32" s="7">
        <v>3</v>
      </c>
      <c r="G32" s="7"/>
      <c r="H32" s="7"/>
    </row>
    <row r="33" ht="18" customHeight="1" spans="1:8">
      <c r="A33" s="7">
        <v>5.3</v>
      </c>
      <c r="B33" s="8" t="s">
        <v>92</v>
      </c>
      <c r="C33" s="8"/>
      <c r="D33" s="8" t="s">
        <v>90</v>
      </c>
      <c r="E33" s="7">
        <v>1000</v>
      </c>
      <c r="F33" s="7">
        <v>4</v>
      </c>
      <c r="G33" s="7"/>
      <c r="H33" s="7"/>
    </row>
    <row r="34" ht="18" customHeight="1" spans="1:8">
      <c r="A34" s="6">
        <v>6</v>
      </c>
      <c r="B34" s="3" t="s">
        <v>93</v>
      </c>
      <c r="C34" s="3"/>
      <c r="D34" s="8" t="s">
        <v>94</v>
      </c>
      <c r="E34" s="7">
        <v>45</v>
      </c>
      <c r="F34" s="7">
        <v>120</v>
      </c>
      <c r="G34" s="7"/>
      <c r="H34" s="7"/>
    </row>
    <row r="35" ht="18" customHeight="1" spans="1:8">
      <c r="A35" s="6">
        <v>7</v>
      </c>
      <c r="B35" s="3" t="s">
        <v>95</v>
      </c>
      <c r="C35" s="3"/>
      <c r="D35" s="7"/>
      <c r="E35" s="7"/>
      <c r="F35" s="7"/>
      <c r="G35" s="7"/>
      <c r="H35" s="7"/>
    </row>
    <row r="36" ht="18" customHeight="1" spans="1:8">
      <c r="A36" s="7">
        <v>7.1</v>
      </c>
      <c r="B36" s="8" t="s">
        <v>96</v>
      </c>
      <c r="C36" s="8"/>
      <c r="D36" s="8" t="s">
        <v>97</v>
      </c>
      <c r="E36" s="7">
        <v>20</v>
      </c>
      <c r="F36" s="7">
        <v>200</v>
      </c>
      <c r="G36" s="7"/>
      <c r="H36" s="7"/>
    </row>
    <row r="37" ht="18" customHeight="1" spans="1:8">
      <c r="A37" s="7">
        <v>7.2</v>
      </c>
      <c r="B37" s="8" t="s">
        <v>98</v>
      </c>
      <c r="C37" s="8"/>
      <c r="D37" s="8" t="s">
        <v>97</v>
      </c>
      <c r="E37" s="7">
        <v>20</v>
      </c>
      <c r="F37" s="7">
        <v>280</v>
      </c>
      <c r="G37" s="7"/>
      <c r="H37" s="7"/>
    </row>
    <row r="38" ht="18" customHeight="1" spans="1:8">
      <c r="A38" s="7">
        <v>7.3</v>
      </c>
      <c r="B38" s="8" t="s">
        <v>99</v>
      </c>
      <c r="C38" s="8"/>
      <c r="D38" s="8" t="s">
        <v>97</v>
      </c>
      <c r="E38" s="7">
        <v>15</v>
      </c>
      <c r="F38" s="7">
        <v>320</v>
      </c>
      <c r="G38" s="7"/>
      <c r="H38" s="7"/>
    </row>
    <row r="39" ht="18" customHeight="1" spans="1:8">
      <c r="A39" s="8" t="s">
        <v>100</v>
      </c>
      <c r="B39" s="8"/>
      <c r="C39" s="8"/>
      <c r="D39" s="8"/>
      <c r="E39" s="8"/>
      <c r="F39" s="8"/>
      <c r="G39" s="8"/>
      <c r="H39" s="7"/>
    </row>
  </sheetData>
  <mergeCells count="38">
    <mergeCell ref="A1:H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F39"/>
  </mergeCells>
  <pageMargins left="0.393055555555556" right="0.511805555555556" top="0.354166666666667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总价表</vt:lpstr>
      <vt:lpstr>日常养护</vt:lpstr>
      <vt:lpstr>小修抢险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WPS_1743074128</cp:lastModifiedBy>
  <dcterms:created xsi:type="dcterms:W3CDTF">2023-05-12T11:15:00Z</dcterms:created>
  <dcterms:modified xsi:type="dcterms:W3CDTF">2026-04-21T02:05:04Z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8682E27897CB4B84BB371CFB89F07537_13</vt:lpwstr>
  </property>
  <property fmtid="{D5CDD505-2E9C-101B-9397-08002B2CF9AE}" pid="4" name="CalculationRule">
    <vt:i4>0</vt:i4>
  </property>
</Properties>
</file>