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838" activeTab="5"/>
  </bookViews>
  <sheets>
    <sheet name="第100章" sheetId="9" r:id="rId1"/>
    <sheet name="第200章" sheetId="10" r:id="rId2"/>
    <sheet name="第300章" sheetId="11" r:id="rId3"/>
    <sheet name="第400章" sheetId="12" r:id="rId4"/>
    <sheet name="第600章" sheetId="13" r:id="rId5"/>
    <sheet name="汇总表" sheetId="8" r:id="rId6"/>
  </sheets>
  <definedNames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#REF!</definedName>
    <definedName name="JR_PAGE_ANCHOR_7_1">汇总表!$A$1</definedName>
    <definedName name="JR_PAGE_ANCHOR_8_1">第100章!#REF!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<sst xmlns="http://schemas.openxmlformats.org/spreadsheetml/2006/main" count="374" uniqueCount="104">
  <si>
    <t>工程量清单表</t>
  </si>
  <si>
    <t/>
  </si>
  <si>
    <t>合同段：2026年青水镇朱家岭村苗民新村道路建设项目</t>
  </si>
  <si>
    <t>清单  第100章  总 则</t>
  </si>
  <si>
    <t>子目号</t>
  </si>
  <si>
    <t>子目名称</t>
  </si>
  <si>
    <t>单位</t>
  </si>
  <si>
    <t>数量</t>
  </si>
  <si>
    <t>单价</t>
  </si>
  <si>
    <t>合价</t>
  </si>
  <si>
    <t>通则</t>
  </si>
  <si>
    <t>101-1</t>
  </si>
  <si>
    <t>保险费</t>
  </si>
  <si>
    <t>-a</t>
  </si>
  <si>
    <t>按合同条款规定，提供建筑工程一切险（第200章至700章合计的0.3%）</t>
  </si>
  <si>
    <t>总额</t>
  </si>
  <si>
    <t>-b</t>
  </si>
  <si>
    <t>按合同条款规定，提供第三者责任险（第200章至700章合计的0.1%）</t>
  </si>
  <si>
    <t>工程管理</t>
  </si>
  <si>
    <t>102-3</t>
  </si>
  <si>
    <t>安全生产费（第200章至700章合计的1.5%）</t>
  </si>
  <si>
    <t xml:space="preserve"> </t>
  </si>
  <si>
    <t xml:space="preserve">清单  第100章  合计  </t>
  </si>
  <si>
    <t xml:space="preserve">人民币 </t>
  </si>
  <si>
    <t>元</t>
  </si>
  <si>
    <t>清单  第200章  路 基</t>
  </si>
  <si>
    <t>挖方路基</t>
  </si>
  <si>
    <t>203-1</t>
  </si>
  <si>
    <t>路基挖方</t>
  </si>
  <si>
    <t>挖土石方</t>
  </si>
  <si>
    <t>m3</t>
  </si>
  <si>
    <t>填方路基</t>
  </si>
  <si>
    <t>204-1</t>
  </si>
  <si>
    <t>路基填筑（包括填前压实）</t>
  </si>
  <si>
    <t>利用土石混填</t>
  </si>
  <si>
    <t>坡面排水</t>
  </si>
  <si>
    <t>207-2</t>
  </si>
  <si>
    <t>排水沟</t>
  </si>
  <si>
    <t>-c</t>
  </si>
  <si>
    <t>C25现浇混凝土</t>
  </si>
  <si>
    <t>挡土墙</t>
  </si>
  <si>
    <t>209-3</t>
  </si>
  <si>
    <t>砌体挡土墙</t>
  </si>
  <si>
    <t>浆砌片（块）石</t>
  </si>
  <si>
    <t xml:space="preserve">清单  第200章  合计  </t>
  </si>
  <si>
    <t>清单  第300章  路 面</t>
  </si>
  <si>
    <t>垫层</t>
  </si>
  <si>
    <t>302-1</t>
  </si>
  <si>
    <t>山渣石垫层</t>
  </si>
  <si>
    <t>厚150mm</t>
  </si>
  <si>
    <t>m2</t>
  </si>
  <si>
    <t>石灰稳定土底基层、基层</t>
  </si>
  <si>
    <t>303-1</t>
  </si>
  <si>
    <t>石灰稳定碎石基层</t>
  </si>
  <si>
    <t>厚160mm</t>
  </si>
  <si>
    <t>水泥混凝土面板</t>
  </si>
  <si>
    <t>312-1</t>
  </si>
  <si>
    <t>厚180mm（混凝土强度C30）</t>
  </si>
  <si>
    <t>312-2</t>
  </si>
  <si>
    <t>钢筋</t>
  </si>
  <si>
    <t>带肋钢筋（HRB400）</t>
  </si>
  <si>
    <t>kg</t>
  </si>
  <si>
    <t>路肩培土、中央分隔带回填土、土路肩加固及路缘石</t>
  </si>
  <si>
    <t>313-1</t>
  </si>
  <si>
    <t>路肩培土</t>
  </si>
  <si>
    <t>313-3</t>
  </si>
  <si>
    <t>现浇混凝土加固土路肩</t>
  </si>
  <si>
    <t xml:space="preserve">清单  第300章  合计  </t>
  </si>
  <si>
    <t>清单  第400章  桥梁、涵洞</t>
  </si>
  <si>
    <t>圆管涵及倒虹吸管涵</t>
  </si>
  <si>
    <t>419-1</t>
  </si>
  <si>
    <t>1-Φ800钢筋混凝土圆管涵（含洞口构筑物）</t>
  </si>
  <si>
    <t>m</t>
  </si>
  <si>
    <t xml:space="preserve">清单  第400章  合计  </t>
  </si>
  <si>
    <t>清单  第600章  安全设施及预埋管线</t>
  </si>
  <si>
    <t>护栏</t>
  </si>
  <si>
    <t>602-3</t>
  </si>
  <si>
    <t>波形梁钢护栏</t>
  </si>
  <si>
    <t>Gr-C-4E</t>
  </si>
  <si>
    <t>AT1-2型</t>
  </si>
  <si>
    <t>个</t>
  </si>
  <si>
    <t>AT2型</t>
  </si>
  <si>
    <t>道路交通标志</t>
  </si>
  <si>
    <t>604-1</t>
  </si>
  <si>
    <t>单柱式交通标志</t>
  </si>
  <si>
    <t>▲700mm</t>
  </si>
  <si>
    <t>〇600mm</t>
  </si>
  <si>
    <t xml:space="preserve">清单  第600章  合计  </t>
  </si>
  <si>
    <t>工程量清单汇总表</t>
  </si>
  <si>
    <t>工程名称：2026年青水镇朱家岭村苗民新村道路建设项目</t>
  </si>
  <si>
    <t>序号</t>
  </si>
  <si>
    <t>章次</t>
  </si>
  <si>
    <t>科目名称</t>
  </si>
  <si>
    <t>金额（元）</t>
  </si>
  <si>
    <t>总 则</t>
  </si>
  <si>
    <t>路 基</t>
  </si>
  <si>
    <t>路 面</t>
  </si>
  <si>
    <t>桥梁、涵洞</t>
  </si>
  <si>
    <t>隧道</t>
  </si>
  <si>
    <t>安全设施及预埋管线</t>
  </si>
  <si>
    <t>绿化及环境保护设施</t>
  </si>
  <si>
    <t>第100章至第700章清单合计</t>
  </si>
  <si>
    <t>暂列金额（0%）</t>
  </si>
  <si>
    <t>投标报价（即8+9=10）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</si>
</sst>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Times New Roman"/>
      <family val="1"/>
      <charset val="0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8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8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10" fillId="0" borderId="10" xfId="0" applyNumberFormat="1" applyFont="1" applyFill="1" applyBorder="1" applyAlignment="1" applyProtection="1">
      <alignment horizontal="center" vertical="center" wrapText="1"/>
    </xf>
    <xf numFmtId="0" fontId="10" fillId="0" borderId="11" xfId="0" applyNumberFormat="1" applyFont="1" applyFill="1" applyBorder="1" applyAlignment="1" applyProtection="1">
      <alignment horizontal="center" vertical="center" wrapText="1"/>
    </xf>
    <xf numFmtId="0" fontId="10" fillId="0" borderId="12" xfId="0" applyNumberFormat="1" applyFont="1" applyFill="1" applyBorder="1" applyAlignment="1" applyProtection="1">
      <alignment horizontal="center" vertical="center" wrapText="1"/>
    </xf>
    <xf numFmtId="0" fontId="10" fillId="0" borderId="13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left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4" xfId="0" applyNumberFormat="1" applyFont="1" applyFill="1" applyBorder="1" applyAlignment="1" applyProtection="1">
      <alignment horizontal="center" vertical="center" wrapText="1"/>
    </xf>
    <xf numFmtId="0" fontId="9" fillId="0" borderId="7" xfId="0" applyNumberFormat="1" applyFont="1" applyFill="1" applyBorder="1" applyAlignment="1" applyProtection="1">
      <alignment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vertical="center" wrapText="1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176" fontId="9" fillId="0" borderId="5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F27"/>
  <sheetViews>
    <sheetView topLeftCell="A8" workbookViewId="0">
      <selection activeCell="E10" sqref="E10"/>
    </sheetView>
  </sheetViews>
  <sheetFormatPr defaultColWidth="9" defaultRowHeight="13.5" outlineLevelCol="5"/>
  <cols>
    <col min="1" max="1" width="8.33333333333333" style="14" customWidth="1"/>
    <col min="2" max="2" width="35.5" style="14" customWidth="1"/>
    <col min="3" max="3" width="6.66666666666667" style="14" customWidth="1"/>
    <col min="4" max="6" width="10" style="15" customWidth="1"/>
    <col min="7" max="16384" width="9" style="14"/>
  </cols>
  <sheetData>
    <row r="1" ht="40" customHeight="1" spans="1:6">
      <c r="A1" s="16" t="s">
        <v>0</v>
      </c>
      <c r="B1" s="16" t="s">
        <v>1</v>
      </c>
      <c r="C1" s="16" t="s">
        <v>1</v>
      </c>
      <c r="D1" s="16" t="s">
        <v>1</v>
      </c>
      <c r="E1" s="16" t="s">
        <v>1</v>
      </c>
      <c r="F1" s="16" t="s">
        <v>1</v>
      </c>
    </row>
    <row r="2" ht="24" customHeight="1" spans="1:6">
      <c r="A2" s="17" t="s">
        <v>2</v>
      </c>
      <c r="B2" s="17" t="s">
        <v>1</v>
      </c>
      <c r="C2" s="18" t="s">
        <v>1</v>
      </c>
      <c r="D2" s="19" t="s">
        <v>1</v>
      </c>
      <c r="E2" s="19" t="s">
        <v>1</v>
      </c>
      <c r="F2" s="19"/>
    </row>
    <row r="3" ht="24" customHeight="1" spans="1:6">
      <c r="A3" s="35" t="s">
        <v>3</v>
      </c>
      <c r="B3" s="36" t="s">
        <v>1</v>
      </c>
      <c r="C3" s="36" t="s">
        <v>1</v>
      </c>
      <c r="D3" s="36" t="s">
        <v>1</v>
      </c>
      <c r="E3" s="36" t="s">
        <v>1</v>
      </c>
      <c r="F3" s="37" t="s">
        <v>1</v>
      </c>
    </row>
    <row r="4" ht="24" customHeight="1" spans="1:6">
      <c r="A4" s="38" t="s">
        <v>4</v>
      </c>
      <c r="B4" s="39" t="s">
        <v>5</v>
      </c>
      <c r="C4" s="39" t="s">
        <v>6</v>
      </c>
      <c r="D4" s="39" t="s">
        <v>7</v>
      </c>
      <c r="E4" s="39" t="s">
        <v>8</v>
      </c>
      <c r="F4" s="40" t="s">
        <v>9</v>
      </c>
    </row>
    <row r="5" ht="24" customHeight="1" spans="1:6">
      <c r="A5" s="41">
        <v>101</v>
      </c>
      <c r="B5" s="42" t="s">
        <v>10</v>
      </c>
      <c r="C5" s="43" t="s">
        <v>1</v>
      </c>
      <c r="D5" s="43" t="s">
        <v>1</v>
      </c>
      <c r="E5" s="43" t="s">
        <v>1</v>
      </c>
      <c r="F5" s="44" t="s">
        <v>1</v>
      </c>
    </row>
    <row r="6" ht="24" customHeight="1" spans="1:6">
      <c r="A6" s="41" t="s">
        <v>11</v>
      </c>
      <c r="B6" s="42" t="s">
        <v>12</v>
      </c>
      <c r="C6" s="43" t="s">
        <v>1</v>
      </c>
      <c r="D6" s="43" t="s">
        <v>1</v>
      </c>
      <c r="E6" s="43" t="s">
        <v>1</v>
      </c>
      <c r="F6" s="44" t="s">
        <v>1</v>
      </c>
    </row>
    <row r="7" ht="24" customHeight="1" spans="1:6">
      <c r="A7" s="41" t="s">
        <v>13</v>
      </c>
      <c r="B7" s="42" t="s">
        <v>14</v>
      </c>
      <c r="C7" s="43" t="s">
        <v>15</v>
      </c>
      <c r="D7" s="43">
        <v>1</v>
      </c>
      <c r="E7" s="45">
        <f>(第200章!E27+第300章!E27+第400章!E27+第600章!E27)*0.3/100</f>
        <v>0</v>
      </c>
      <c r="F7" s="29">
        <f t="shared" ref="F7:F10" si="0">ROUND(D7*E7,2)</f>
        <v>0</v>
      </c>
    </row>
    <row r="8" ht="24" customHeight="1" spans="1:6">
      <c r="A8" s="41" t="s">
        <v>16</v>
      </c>
      <c r="B8" s="42" t="s">
        <v>17</v>
      </c>
      <c r="C8" s="43" t="s">
        <v>15</v>
      </c>
      <c r="D8" s="43">
        <v>1</v>
      </c>
      <c r="E8" s="45">
        <f>(第200章!E27+第300章!E27+第400章!E27+第600章!E27)*0.1/100</f>
        <v>0</v>
      </c>
      <c r="F8" s="29">
        <f t="shared" si="0"/>
        <v>0</v>
      </c>
    </row>
    <row r="9" ht="24" customHeight="1" spans="1:6">
      <c r="A9" s="41">
        <v>102</v>
      </c>
      <c r="B9" s="42" t="s">
        <v>18</v>
      </c>
      <c r="C9" s="43" t="s">
        <v>1</v>
      </c>
      <c r="D9" s="43" t="s">
        <v>1</v>
      </c>
      <c r="E9" s="43" t="s">
        <v>1</v>
      </c>
      <c r="F9" s="44" t="s">
        <v>1</v>
      </c>
    </row>
    <row r="10" ht="24" customHeight="1" spans="1:6">
      <c r="A10" s="41" t="s">
        <v>19</v>
      </c>
      <c r="B10" s="42" t="s">
        <v>20</v>
      </c>
      <c r="C10" s="43" t="s">
        <v>15</v>
      </c>
      <c r="D10" s="43">
        <v>1</v>
      </c>
      <c r="E10" s="45">
        <f>(第200章!E27+第300章!E27+第400章!E27+第600章!E27)*1.5/100</f>
        <v>0</v>
      </c>
      <c r="F10" s="29">
        <f t="shared" si="0"/>
        <v>0</v>
      </c>
    </row>
    <row r="11" ht="24" customHeight="1" spans="1:6">
      <c r="A11" s="41"/>
      <c r="B11" s="42"/>
      <c r="C11" s="43"/>
      <c r="D11" s="43"/>
      <c r="E11" s="43"/>
      <c r="F11" s="44"/>
    </row>
    <row r="12" ht="24" customHeight="1" spans="1:6">
      <c r="A12" s="41"/>
      <c r="B12" s="42"/>
      <c r="C12" s="43"/>
      <c r="D12" s="43"/>
      <c r="E12" s="43"/>
      <c r="F12" s="44"/>
    </row>
    <row r="13" ht="24" customHeight="1" spans="1:6">
      <c r="A13" s="41"/>
      <c r="B13" s="42"/>
      <c r="C13" s="43"/>
      <c r="D13" s="43"/>
      <c r="E13" s="43"/>
      <c r="F13" s="44"/>
    </row>
    <row r="14" ht="24" customHeight="1" spans="1:6">
      <c r="A14" s="41"/>
      <c r="B14" s="42"/>
      <c r="C14" s="43"/>
      <c r="D14" s="43"/>
      <c r="E14" s="43"/>
      <c r="F14" s="44"/>
    </row>
    <row r="15" ht="24" customHeight="1" spans="1:6">
      <c r="A15" s="41"/>
      <c r="B15" s="42"/>
      <c r="C15" s="43"/>
      <c r="D15" s="43"/>
      <c r="E15" s="43"/>
      <c r="F15" s="44"/>
    </row>
    <row r="16" ht="24" customHeight="1" spans="1:6">
      <c r="A16" s="41"/>
      <c r="B16" s="42"/>
      <c r="C16" s="43"/>
      <c r="D16" s="43"/>
      <c r="E16" s="43"/>
      <c r="F16" s="44"/>
    </row>
    <row r="17" ht="24" customHeight="1" spans="1:6">
      <c r="A17" s="41"/>
      <c r="B17" s="42"/>
      <c r="C17" s="43"/>
      <c r="D17" s="43"/>
      <c r="E17" s="43"/>
      <c r="F17" s="44"/>
    </row>
    <row r="18" ht="24" customHeight="1" spans="1:6">
      <c r="A18" s="41"/>
      <c r="B18" s="42"/>
      <c r="C18" s="43"/>
      <c r="D18" s="43"/>
      <c r="E18" s="43"/>
      <c r="F18" s="44"/>
    </row>
    <row r="19" ht="24" customHeight="1" spans="1:6">
      <c r="A19" s="41"/>
      <c r="B19" s="42"/>
      <c r="C19" s="43"/>
      <c r="D19" s="43"/>
      <c r="E19" s="43"/>
      <c r="F19" s="44"/>
    </row>
    <row r="20" ht="24" customHeight="1" spans="1:6">
      <c r="A20" s="41"/>
      <c r="B20" s="42"/>
      <c r="C20" s="43"/>
      <c r="D20" s="43"/>
      <c r="E20" s="43"/>
      <c r="F20" s="44"/>
    </row>
    <row r="21" ht="24" customHeight="1" spans="1:6">
      <c r="A21" s="41"/>
      <c r="B21" s="42"/>
      <c r="C21" s="43"/>
      <c r="D21" s="43"/>
      <c r="E21" s="43"/>
      <c r="F21" s="44"/>
    </row>
    <row r="22" ht="24" customHeight="1" spans="1:6">
      <c r="A22" s="41"/>
      <c r="B22" s="42"/>
      <c r="C22" s="43"/>
      <c r="D22" s="43"/>
      <c r="E22" s="43"/>
      <c r="F22" s="44"/>
    </row>
    <row r="23" ht="24" customHeight="1" spans="1:6">
      <c r="A23" s="41"/>
      <c r="B23" s="42"/>
      <c r="C23" s="43"/>
      <c r="D23" s="43"/>
      <c r="E23" s="43"/>
      <c r="F23" s="44"/>
    </row>
    <row r="24" ht="24" customHeight="1" spans="1:6">
      <c r="A24" s="41"/>
      <c r="B24" s="42"/>
      <c r="C24" s="43"/>
      <c r="D24" s="43"/>
      <c r="E24" s="43"/>
      <c r="F24" s="44"/>
    </row>
    <row r="25" ht="24" customHeight="1" spans="1:6">
      <c r="A25" s="41"/>
      <c r="B25" s="42"/>
      <c r="C25" s="43"/>
      <c r="D25" s="43"/>
      <c r="E25" s="43"/>
      <c r="F25" s="44"/>
    </row>
    <row r="26" ht="24" customHeight="1" spans="1:6">
      <c r="A26" s="41" t="s">
        <v>1</v>
      </c>
      <c r="B26" s="42" t="s">
        <v>1</v>
      </c>
      <c r="C26" s="43" t="s">
        <v>1</v>
      </c>
      <c r="D26" s="43" t="s">
        <v>1</v>
      </c>
      <c r="E26" s="43" t="s">
        <v>1</v>
      </c>
      <c r="F26" s="44" t="s">
        <v>1</v>
      </c>
    </row>
    <row r="27" ht="24" customHeight="1" spans="1:6">
      <c r="A27" s="30" t="s">
        <v>21</v>
      </c>
      <c r="B27" s="31" t="s">
        <v>22</v>
      </c>
      <c r="C27" s="32" t="s">
        <v>1</v>
      </c>
      <c r="D27" s="31" t="s">
        <v>23</v>
      </c>
      <c r="E27" s="31">
        <f>SUM(F7:F10)</f>
        <v>0</v>
      </c>
      <c r="F27" s="33" t="s">
        <v>24</v>
      </c>
    </row>
  </sheetData>
  <sheetProtection algorithmName="SHA-512" hashValue="Pn0y5hsDqtgDixrkgEnbDZpzC+Ckhd3kQ09irwmz3KSrUMQeKwLrHdDWbxiphg6ZKTjqd68woZGfHq6EykUxAw==" saltValue="di4btH0QBwzW6wI1Am7ZIA==" spinCount="100000" sheet="1" objects="1"/>
  <mergeCells count="4">
    <mergeCell ref="A1:F1"/>
    <mergeCell ref="A2:B2"/>
    <mergeCell ref="C2:E2"/>
    <mergeCell ref="A3:F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opLeftCell="A7" workbookViewId="0">
      <selection activeCell="K9" sqref="K9"/>
    </sheetView>
  </sheetViews>
  <sheetFormatPr defaultColWidth="9" defaultRowHeight="24" customHeight="1" outlineLevelCol="5"/>
  <cols>
    <col min="1" max="1" width="8.33333333333333" style="14" customWidth="1"/>
    <col min="2" max="2" width="35.5" style="14" customWidth="1"/>
    <col min="3" max="3" width="6.66666666666667" style="14" customWidth="1"/>
    <col min="4" max="6" width="10" style="15" customWidth="1"/>
    <col min="7" max="16384" width="9" style="14"/>
  </cols>
  <sheetData>
    <row r="1" ht="40" customHeight="1" spans="1:6">
      <c r="A1" s="16" t="s">
        <v>0</v>
      </c>
      <c r="B1" s="16" t="s">
        <v>1</v>
      </c>
      <c r="C1" s="16" t="s">
        <v>1</v>
      </c>
      <c r="D1" s="16" t="s">
        <v>1</v>
      </c>
      <c r="E1" s="16" t="s">
        <v>1</v>
      </c>
      <c r="F1" s="16" t="s">
        <v>1</v>
      </c>
    </row>
    <row r="2" customHeight="1" spans="1:6">
      <c r="A2" s="17" t="s">
        <v>2</v>
      </c>
      <c r="B2" s="17" t="s">
        <v>1</v>
      </c>
      <c r="C2" s="18" t="s">
        <v>1</v>
      </c>
      <c r="D2" s="19" t="s">
        <v>1</v>
      </c>
      <c r="E2" s="19" t="s">
        <v>1</v>
      </c>
      <c r="F2" s="19"/>
    </row>
    <row r="3" customHeight="1" spans="1:6">
      <c r="A3" s="20" t="s">
        <v>25</v>
      </c>
      <c r="B3" s="20" t="s">
        <v>1</v>
      </c>
      <c r="C3" s="20" t="s">
        <v>1</v>
      </c>
      <c r="D3" s="20" t="s">
        <v>1</v>
      </c>
      <c r="E3" s="20" t="s">
        <v>1</v>
      </c>
      <c r="F3" s="20" t="s">
        <v>1</v>
      </c>
    </row>
    <row r="4" customHeight="1" spans="1:6">
      <c r="A4" s="21" t="s">
        <v>4</v>
      </c>
      <c r="B4" s="22" t="s">
        <v>5</v>
      </c>
      <c r="C4" s="22" t="s">
        <v>6</v>
      </c>
      <c r="D4" s="22" t="s">
        <v>7</v>
      </c>
      <c r="E4" s="22" t="s">
        <v>8</v>
      </c>
      <c r="F4" s="23" t="s">
        <v>9</v>
      </c>
    </row>
    <row r="5" customHeight="1" spans="1:6">
      <c r="A5" s="24">
        <v>203</v>
      </c>
      <c r="B5" s="25" t="s">
        <v>26</v>
      </c>
      <c r="C5" s="26" t="s">
        <v>1</v>
      </c>
      <c r="D5" s="26" t="s">
        <v>1</v>
      </c>
      <c r="E5" s="26" t="s">
        <v>1</v>
      </c>
      <c r="F5" s="27" t="s">
        <v>1</v>
      </c>
    </row>
    <row r="6" customHeight="1" spans="1:6">
      <c r="A6" s="24" t="s">
        <v>27</v>
      </c>
      <c r="B6" s="25" t="s">
        <v>28</v>
      </c>
      <c r="C6" s="26" t="s">
        <v>1</v>
      </c>
      <c r="D6" s="26" t="s">
        <v>1</v>
      </c>
      <c r="E6" s="26" t="s">
        <v>1</v>
      </c>
      <c r="F6" s="27" t="s">
        <v>1</v>
      </c>
    </row>
    <row r="7" customHeight="1" spans="1:6">
      <c r="A7" s="24" t="s">
        <v>13</v>
      </c>
      <c r="B7" s="25" t="s">
        <v>29</v>
      </c>
      <c r="C7" s="26" t="s">
        <v>30</v>
      </c>
      <c r="D7" s="26">
        <v>4097.95</v>
      </c>
      <c r="E7" s="28"/>
      <c r="F7" s="29">
        <f>ROUND(D7*E7,2)</f>
        <v>0</v>
      </c>
    </row>
    <row r="8" customHeight="1" spans="1:6">
      <c r="A8" s="24">
        <v>204</v>
      </c>
      <c r="B8" s="25" t="s">
        <v>31</v>
      </c>
      <c r="C8" s="26" t="s">
        <v>1</v>
      </c>
      <c r="D8" s="26" t="s">
        <v>1</v>
      </c>
      <c r="E8" s="26" t="s">
        <v>1</v>
      </c>
      <c r="F8" s="27" t="s">
        <v>1</v>
      </c>
    </row>
    <row r="9" customHeight="1" spans="1:6">
      <c r="A9" s="24" t="s">
        <v>32</v>
      </c>
      <c r="B9" s="25" t="s">
        <v>33</v>
      </c>
      <c r="C9" s="26" t="s">
        <v>1</v>
      </c>
      <c r="D9" s="26" t="s">
        <v>1</v>
      </c>
      <c r="E9" s="26" t="s">
        <v>1</v>
      </c>
      <c r="F9" s="27" t="s">
        <v>1</v>
      </c>
    </row>
    <row r="10" customHeight="1" spans="1:6">
      <c r="A10" s="24" t="s">
        <v>13</v>
      </c>
      <c r="B10" s="25" t="s">
        <v>34</v>
      </c>
      <c r="C10" s="26" t="s">
        <v>30</v>
      </c>
      <c r="D10" s="26">
        <v>157.66</v>
      </c>
      <c r="E10" s="28"/>
      <c r="F10" s="29">
        <f>ROUND(D10*E10,2)</f>
        <v>0</v>
      </c>
    </row>
    <row r="11" customHeight="1" spans="1:6">
      <c r="A11" s="24">
        <v>207</v>
      </c>
      <c r="B11" s="25" t="s">
        <v>35</v>
      </c>
      <c r="C11" s="26" t="s">
        <v>1</v>
      </c>
      <c r="D11" s="26" t="s">
        <v>1</v>
      </c>
      <c r="E11" s="26" t="s">
        <v>1</v>
      </c>
      <c r="F11" s="27" t="s">
        <v>1</v>
      </c>
    </row>
    <row r="12" customHeight="1" spans="1:6">
      <c r="A12" s="24" t="s">
        <v>36</v>
      </c>
      <c r="B12" s="25" t="s">
        <v>37</v>
      </c>
      <c r="C12" s="26" t="s">
        <v>1</v>
      </c>
      <c r="D12" s="26" t="s">
        <v>1</v>
      </c>
      <c r="E12" s="26" t="s">
        <v>1</v>
      </c>
      <c r="F12" s="27" t="s">
        <v>1</v>
      </c>
    </row>
    <row r="13" customHeight="1" spans="1:6">
      <c r="A13" s="24" t="s">
        <v>38</v>
      </c>
      <c r="B13" s="25" t="s">
        <v>39</v>
      </c>
      <c r="C13" s="26" t="s">
        <v>30</v>
      </c>
      <c r="D13" s="26">
        <v>142.5</v>
      </c>
      <c r="E13" s="28"/>
      <c r="F13" s="29">
        <f>ROUND(D13*E13,2)</f>
        <v>0</v>
      </c>
    </row>
    <row r="14" customHeight="1" spans="1:6">
      <c r="A14" s="24">
        <v>209</v>
      </c>
      <c r="B14" s="25" t="s">
        <v>40</v>
      </c>
      <c r="C14" s="26" t="s">
        <v>1</v>
      </c>
      <c r="D14" s="26" t="s">
        <v>1</v>
      </c>
      <c r="E14" s="26" t="s">
        <v>1</v>
      </c>
      <c r="F14" s="27" t="s">
        <v>1</v>
      </c>
    </row>
    <row r="15" customHeight="1" spans="1:6">
      <c r="A15" s="24" t="s">
        <v>41</v>
      </c>
      <c r="B15" s="25" t="s">
        <v>42</v>
      </c>
      <c r="C15" s="26" t="s">
        <v>1</v>
      </c>
      <c r="D15" s="26" t="s">
        <v>1</v>
      </c>
      <c r="E15" s="26" t="s">
        <v>1</v>
      </c>
      <c r="F15" s="27" t="s">
        <v>1</v>
      </c>
    </row>
    <row r="16" customHeight="1" spans="1:6">
      <c r="A16" s="24" t="s">
        <v>13</v>
      </c>
      <c r="B16" s="25" t="s">
        <v>43</v>
      </c>
      <c r="C16" s="26" t="s">
        <v>30</v>
      </c>
      <c r="D16" s="26">
        <v>103.45</v>
      </c>
      <c r="E16" s="28"/>
      <c r="F16" s="29">
        <f>ROUND(D16*E16,2)</f>
        <v>0</v>
      </c>
    </row>
    <row r="17" customHeight="1" spans="1:6">
      <c r="A17" s="24"/>
      <c r="B17" s="25"/>
      <c r="C17" s="26"/>
      <c r="D17" s="26"/>
      <c r="E17" s="26"/>
      <c r="F17" s="27"/>
    </row>
    <row r="18" customHeight="1" spans="1:6">
      <c r="A18" s="24"/>
      <c r="B18" s="25"/>
      <c r="C18" s="26"/>
      <c r="D18" s="26"/>
      <c r="E18" s="26"/>
      <c r="F18" s="27"/>
    </row>
    <row r="19" customHeight="1" spans="1:6">
      <c r="A19" s="24"/>
      <c r="B19" s="25"/>
      <c r="C19" s="26"/>
      <c r="D19" s="26"/>
      <c r="E19" s="26"/>
      <c r="F19" s="27"/>
    </row>
    <row r="20" customHeight="1" spans="1:6">
      <c r="A20" s="24"/>
      <c r="B20" s="25"/>
      <c r="C20" s="26"/>
      <c r="D20" s="26"/>
      <c r="E20" s="26"/>
      <c r="F20" s="27"/>
    </row>
    <row r="21" customHeight="1" spans="1:6">
      <c r="A21" s="24"/>
      <c r="B21" s="25"/>
      <c r="C21" s="26"/>
      <c r="D21" s="26"/>
      <c r="E21" s="26"/>
      <c r="F21" s="27"/>
    </row>
    <row r="22" customHeight="1" spans="1:6">
      <c r="A22" s="24"/>
      <c r="B22" s="25"/>
      <c r="C22" s="26"/>
      <c r="D22" s="26"/>
      <c r="E22" s="26"/>
      <c r="F22" s="27"/>
    </row>
    <row r="23" customHeight="1" spans="1:6">
      <c r="A23" s="24"/>
      <c r="B23" s="25"/>
      <c r="C23" s="26"/>
      <c r="D23" s="26"/>
      <c r="E23" s="26"/>
      <c r="F23" s="27"/>
    </row>
    <row r="24" customHeight="1" spans="1:6">
      <c r="A24" s="24"/>
      <c r="B24" s="25"/>
      <c r="C24" s="26"/>
      <c r="D24" s="26"/>
      <c r="E24" s="26"/>
      <c r="F24" s="27"/>
    </row>
    <row r="25" customHeight="1" spans="1:6">
      <c r="A25" s="24"/>
      <c r="B25" s="25"/>
      <c r="C25" s="26"/>
      <c r="D25" s="26"/>
      <c r="E25" s="26"/>
      <c r="F25" s="27"/>
    </row>
    <row r="26" customHeight="1" spans="1:6">
      <c r="A26" s="24" t="s">
        <v>1</v>
      </c>
      <c r="B26" s="25" t="s">
        <v>1</v>
      </c>
      <c r="C26" s="26" t="s">
        <v>1</v>
      </c>
      <c r="D26" s="26" t="s">
        <v>1</v>
      </c>
      <c r="E26" s="26" t="s">
        <v>1</v>
      </c>
      <c r="F26" s="27" t="s">
        <v>1</v>
      </c>
    </row>
    <row r="27" customHeight="1" spans="1:6">
      <c r="A27" s="30" t="s">
        <v>21</v>
      </c>
      <c r="B27" s="31" t="s">
        <v>44</v>
      </c>
      <c r="C27" s="32" t="s">
        <v>1</v>
      </c>
      <c r="D27" s="31" t="s">
        <v>23</v>
      </c>
      <c r="E27" s="31">
        <f>SUM(F7:F16)</f>
        <v>0</v>
      </c>
      <c r="F27" s="33" t="s">
        <v>24</v>
      </c>
    </row>
    <row r="28" customHeight="1" spans="1:6">
      <c r="A28" s="13"/>
      <c r="B28" s="13"/>
      <c r="C28" s="13"/>
      <c r="D28" s="34"/>
      <c r="E28" s="34"/>
      <c r="F28" s="34"/>
    </row>
  </sheetData>
  <sheetProtection algorithmName="SHA-512" hashValue="VQ40ZqohpmktCIxrK5kAwgHgDPMkGjr6DMrNGLUle1zvJc2/Ahmjl1QL1xA2LtUex5aY5eofMxDvySMu2eGubg==" saltValue="Ko54Rsd56A/vUQQbsGlF+A==" spinCount="100000" sheet="1" objects="1"/>
  <mergeCells count="4">
    <mergeCell ref="A1:F1"/>
    <mergeCell ref="A2:B2"/>
    <mergeCell ref="C2:E2"/>
    <mergeCell ref="A3:F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E7" sqref="E7"/>
    </sheetView>
  </sheetViews>
  <sheetFormatPr defaultColWidth="9" defaultRowHeight="24" customHeight="1" outlineLevelCol="5"/>
  <cols>
    <col min="1" max="1" width="8.33333333333333" style="14" customWidth="1"/>
    <col min="2" max="2" width="35.5" style="14" customWidth="1"/>
    <col min="3" max="3" width="6.66666666666667" style="14" customWidth="1"/>
    <col min="4" max="6" width="10" style="15" customWidth="1"/>
    <col min="7" max="16384" width="9" style="14"/>
  </cols>
  <sheetData>
    <row r="1" ht="40" customHeight="1" spans="1:6">
      <c r="A1" s="16" t="s">
        <v>0</v>
      </c>
      <c r="B1" s="16" t="s">
        <v>1</v>
      </c>
      <c r="C1" s="16" t="s">
        <v>1</v>
      </c>
      <c r="D1" s="16" t="s">
        <v>1</v>
      </c>
      <c r="E1" s="16" t="s">
        <v>1</v>
      </c>
      <c r="F1" s="16" t="s">
        <v>1</v>
      </c>
    </row>
    <row r="2" s="13" customFormat="1" customHeight="1" spans="1:6">
      <c r="A2" s="17" t="s">
        <v>2</v>
      </c>
      <c r="B2" s="17" t="s">
        <v>1</v>
      </c>
      <c r="C2" s="18" t="s">
        <v>1</v>
      </c>
      <c r="D2" s="19" t="s">
        <v>1</v>
      </c>
      <c r="E2" s="19" t="s">
        <v>1</v>
      </c>
      <c r="F2" s="19"/>
    </row>
    <row r="3" s="13" customFormat="1" customHeight="1" spans="1:6">
      <c r="A3" s="20" t="s">
        <v>45</v>
      </c>
      <c r="B3" s="20" t="s">
        <v>1</v>
      </c>
      <c r="C3" s="20" t="s">
        <v>1</v>
      </c>
      <c r="D3" s="20" t="s">
        <v>1</v>
      </c>
      <c r="E3" s="20" t="s">
        <v>1</v>
      </c>
      <c r="F3" s="20" t="s">
        <v>1</v>
      </c>
    </row>
    <row r="4" s="13" customFormat="1" customHeight="1" spans="1:6">
      <c r="A4" s="21" t="s">
        <v>4</v>
      </c>
      <c r="B4" s="22" t="s">
        <v>5</v>
      </c>
      <c r="C4" s="22" t="s">
        <v>6</v>
      </c>
      <c r="D4" s="22" t="s">
        <v>7</v>
      </c>
      <c r="E4" s="22" t="s">
        <v>8</v>
      </c>
      <c r="F4" s="23" t="s">
        <v>9</v>
      </c>
    </row>
    <row r="5" s="13" customFormat="1" customHeight="1" spans="1:6">
      <c r="A5" s="24">
        <v>302</v>
      </c>
      <c r="B5" s="25" t="s">
        <v>46</v>
      </c>
      <c r="C5" s="26" t="s">
        <v>1</v>
      </c>
      <c r="D5" s="26" t="s">
        <v>1</v>
      </c>
      <c r="E5" s="26" t="s">
        <v>1</v>
      </c>
      <c r="F5" s="27" t="s">
        <v>1</v>
      </c>
    </row>
    <row r="6" s="13" customFormat="1" customHeight="1" spans="1:6">
      <c r="A6" s="24" t="s">
        <v>47</v>
      </c>
      <c r="B6" s="25" t="s">
        <v>48</v>
      </c>
      <c r="C6" s="26" t="s">
        <v>1</v>
      </c>
      <c r="D6" s="26" t="s">
        <v>1</v>
      </c>
      <c r="E6" s="26" t="s">
        <v>1</v>
      </c>
      <c r="F6" s="27" t="s">
        <v>1</v>
      </c>
    </row>
    <row r="7" s="13" customFormat="1" customHeight="1" spans="1:6">
      <c r="A7" s="24" t="s">
        <v>13</v>
      </c>
      <c r="B7" s="25" t="s">
        <v>49</v>
      </c>
      <c r="C7" s="26" t="s">
        <v>50</v>
      </c>
      <c r="D7" s="26">
        <v>6949</v>
      </c>
      <c r="E7" s="28"/>
      <c r="F7" s="29">
        <f>ROUND(D7*E7,2)</f>
        <v>0</v>
      </c>
    </row>
    <row r="8" s="13" customFormat="1" customHeight="1" spans="1:6">
      <c r="A8" s="24">
        <v>303</v>
      </c>
      <c r="B8" s="25" t="s">
        <v>51</v>
      </c>
      <c r="C8" s="26" t="s">
        <v>1</v>
      </c>
      <c r="D8" s="26" t="s">
        <v>1</v>
      </c>
      <c r="E8" s="26" t="s">
        <v>1</v>
      </c>
      <c r="F8" s="27" t="s">
        <v>1</v>
      </c>
    </row>
    <row r="9" s="13" customFormat="1" customHeight="1" spans="1:6">
      <c r="A9" s="24" t="s">
        <v>52</v>
      </c>
      <c r="B9" s="25" t="s">
        <v>53</v>
      </c>
      <c r="C9" s="26" t="s">
        <v>1</v>
      </c>
      <c r="D9" s="26" t="s">
        <v>1</v>
      </c>
      <c r="E9" s="26" t="s">
        <v>1</v>
      </c>
      <c r="F9" s="27" t="s">
        <v>1</v>
      </c>
    </row>
    <row r="10" s="13" customFormat="1" customHeight="1" spans="1:6">
      <c r="A10" s="24" t="s">
        <v>13</v>
      </c>
      <c r="B10" s="25" t="s">
        <v>54</v>
      </c>
      <c r="C10" s="26" t="s">
        <v>50</v>
      </c>
      <c r="D10" s="26">
        <v>6049</v>
      </c>
      <c r="E10" s="28"/>
      <c r="F10" s="29">
        <f t="shared" ref="F10:F15" si="0">ROUND(D10*E10,2)</f>
        <v>0</v>
      </c>
    </row>
    <row r="11" s="13" customFormat="1" customHeight="1" spans="1:6">
      <c r="A11" s="24">
        <v>312</v>
      </c>
      <c r="B11" s="25" t="s">
        <v>55</v>
      </c>
      <c r="C11" s="26" t="s">
        <v>1</v>
      </c>
      <c r="D11" s="26" t="s">
        <v>1</v>
      </c>
      <c r="E11" s="26" t="s">
        <v>1</v>
      </c>
      <c r="F11" s="27" t="s">
        <v>1</v>
      </c>
    </row>
    <row r="12" s="13" customFormat="1" customHeight="1" spans="1:6">
      <c r="A12" s="24" t="s">
        <v>56</v>
      </c>
      <c r="B12" s="25" t="s">
        <v>55</v>
      </c>
      <c r="C12" s="26" t="s">
        <v>1</v>
      </c>
      <c r="D12" s="26" t="s">
        <v>1</v>
      </c>
      <c r="E12" s="26" t="s">
        <v>1</v>
      </c>
      <c r="F12" s="27" t="s">
        <v>1</v>
      </c>
    </row>
    <row r="13" s="13" customFormat="1" customHeight="1" spans="1:6">
      <c r="A13" s="24" t="s">
        <v>13</v>
      </c>
      <c r="B13" s="25" t="s">
        <v>57</v>
      </c>
      <c r="C13" s="26" t="s">
        <v>30</v>
      </c>
      <c r="D13" s="26">
        <v>980.82</v>
      </c>
      <c r="E13" s="28"/>
      <c r="F13" s="29">
        <f t="shared" si="0"/>
        <v>0</v>
      </c>
    </row>
    <row r="14" s="13" customFormat="1" customHeight="1" spans="1:6">
      <c r="A14" s="24" t="s">
        <v>58</v>
      </c>
      <c r="B14" s="25" t="s">
        <v>59</v>
      </c>
      <c r="C14" s="26" t="s">
        <v>1</v>
      </c>
      <c r="D14" s="26" t="s">
        <v>1</v>
      </c>
      <c r="E14" s="26" t="s">
        <v>1</v>
      </c>
      <c r="F14" s="27" t="s">
        <v>1</v>
      </c>
    </row>
    <row r="15" s="13" customFormat="1" customHeight="1" spans="1:6">
      <c r="A15" s="24" t="s">
        <v>16</v>
      </c>
      <c r="B15" s="25" t="s">
        <v>60</v>
      </c>
      <c r="C15" s="26" t="s">
        <v>61</v>
      </c>
      <c r="D15" s="26">
        <v>203.16</v>
      </c>
      <c r="E15" s="28"/>
      <c r="F15" s="29">
        <f t="shared" si="0"/>
        <v>0</v>
      </c>
    </row>
    <row r="16" s="13" customFormat="1" customHeight="1" spans="1:6">
      <c r="A16" s="24">
        <v>313</v>
      </c>
      <c r="B16" s="25" t="s">
        <v>62</v>
      </c>
      <c r="C16" s="26" t="s">
        <v>1</v>
      </c>
      <c r="D16" s="26" t="s">
        <v>1</v>
      </c>
      <c r="E16" s="26" t="s">
        <v>1</v>
      </c>
      <c r="F16" s="27" t="s">
        <v>1</v>
      </c>
    </row>
    <row r="17" s="13" customFormat="1" customHeight="1" spans="1:6">
      <c r="A17" s="24" t="s">
        <v>63</v>
      </c>
      <c r="B17" s="25" t="s">
        <v>64</v>
      </c>
      <c r="C17" s="26" t="s">
        <v>30</v>
      </c>
      <c r="D17" s="26">
        <v>288.8</v>
      </c>
      <c r="E17" s="28"/>
      <c r="F17" s="29">
        <f>ROUND(D17*E17,2)</f>
        <v>0</v>
      </c>
    </row>
    <row r="18" s="13" customFormat="1" customHeight="1" spans="1:6">
      <c r="A18" s="24" t="s">
        <v>65</v>
      </c>
      <c r="B18" s="25" t="s">
        <v>66</v>
      </c>
      <c r="C18" s="26" t="s">
        <v>30</v>
      </c>
      <c r="D18" s="26">
        <v>150</v>
      </c>
      <c r="E18" s="28"/>
      <c r="F18" s="29">
        <f>ROUND(D18*E18,2)</f>
        <v>0</v>
      </c>
    </row>
    <row r="19" s="13" customFormat="1" customHeight="1" spans="1:6">
      <c r="A19" s="24"/>
      <c r="B19" s="25"/>
      <c r="C19" s="26"/>
      <c r="D19" s="26"/>
      <c r="E19" s="26"/>
      <c r="F19" s="27"/>
    </row>
    <row r="20" s="13" customFormat="1" customHeight="1" spans="1:6">
      <c r="A20" s="24"/>
      <c r="B20" s="25"/>
      <c r="C20" s="26"/>
      <c r="D20" s="26"/>
      <c r="E20" s="26"/>
      <c r="F20" s="27"/>
    </row>
    <row r="21" s="13" customFormat="1" customHeight="1" spans="1:6">
      <c r="A21" s="24"/>
      <c r="B21" s="25"/>
      <c r="C21" s="26"/>
      <c r="D21" s="26"/>
      <c r="E21" s="26"/>
      <c r="F21" s="27"/>
    </row>
    <row r="22" s="13" customFormat="1" customHeight="1" spans="1:6">
      <c r="A22" s="24"/>
      <c r="B22" s="25"/>
      <c r="C22" s="26"/>
      <c r="D22" s="26"/>
      <c r="E22" s="26"/>
      <c r="F22" s="27"/>
    </row>
    <row r="23" s="13" customFormat="1" customHeight="1" spans="1:6">
      <c r="A23" s="24"/>
      <c r="B23" s="25"/>
      <c r="C23" s="26"/>
      <c r="D23" s="26"/>
      <c r="E23" s="26"/>
      <c r="F23" s="27"/>
    </row>
    <row r="24" s="13" customFormat="1" customHeight="1" spans="1:6">
      <c r="A24" s="24"/>
      <c r="B24" s="25"/>
      <c r="C24" s="26"/>
      <c r="D24" s="26"/>
      <c r="E24" s="26"/>
      <c r="F24" s="27"/>
    </row>
    <row r="25" s="13" customFormat="1" customHeight="1" spans="1:6">
      <c r="A25" s="24"/>
      <c r="B25" s="25"/>
      <c r="C25" s="26"/>
      <c r="D25" s="26"/>
      <c r="E25" s="26"/>
      <c r="F25" s="27"/>
    </row>
    <row r="26" s="13" customFormat="1" customHeight="1" spans="1:6">
      <c r="A26" s="24" t="s">
        <v>1</v>
      </c>
      <c r="B26" s="25" t="s">
        <v>1</v>
      </c>
      <c r="C26" s="26" t="s">
        <v>1</v>
      </c>
      <c r="D26" s="26" t="s">
        <v>1</v>
      </c>
      <c r="E26" s="26" t="s">
        <v>1</v>
      </c>
      <c r="F26" s="27" t="s">
        <v>1</v>
      </c>
    </row>
    <row r="27" s="13" customFormat="1" customHeight="1" spans="1:6">
      <c r="A27" s="30" t="s">
        <v>21</v>
      </c>
      <c r="B27" s="31" t="s">
        <v>67</v>
      </c>
      <c r="C27" s="32" t="s">
        <v>1</v>
      </c>
      <c r="D27" s="31" t="s">
        <v>23</v>
      </c>
      <c r="E27" s="31">
        <f>SUM(F7:F18)</f>
        <v>0</v>
      </c>
      <c r="F27" s="33" t="s">
        <v>24</v>
      </c>
    </row>
  </sheetData>
  <sheetProtection algorithmName="SHA-512" hashValue="i4U9wtm8YO/++cZ7+ne6Q0dzPJytAcoolzxeJhByYft0fBy7iKbAMFLftWQYh0gSBcOP0Xk10F2QeWI2cPlhhw==" saltValue="YC3X//HM22l2rDRGUI1yzw==" spinCount="100000" sheet="1" objects="1"/>
  <mergeCells count="4">
    <mergeCell ref="A1:F1"/>
    <mergeCell ref="A2:B2"/>
    <mergeCell ref="C2:E2"/>
    <mergeCell ref="A3:F3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I10" sqref="I10"/>
    </sheetView>
  </sheetViews>
  <sheetFormatPr defaultColWidth="9" defaultRowHeight="13.5" outlineLevelCol="5"/>
  <cols>
    <col min="1" max="1" width="8.33333333333333" style="14" customWidth="1"/>
    <col min="2" max="2" width="35.5" style="14" customWidth="1"/>
    <col min="3" max="3" width="6.66666666666667" style="14" customWidth="1"/>
    <col min="4" max="6" width="10" style="15" customWidth="1"/>
    <col min="7" max="16384" width="9" style="14"/>
  </cols>
  <sheetData>
    <row r="1" ht="40" customHeight="1" spans="1:6">
      <c r="A1" s="16" t="s">
        <v>0</v>
      </c>
      <c r="B1" s="16" t="s">
        <v>1</v>
      </c>
      <c r="C1" s="16" t="s">
        <v>1</v>
      </c>
      <c r="D1" s="16" t="s">
        <v>1</v>
      </c>
      <c r="E1" s="16" t="s">
        <v>1</v>
      </c>
      <c r="F1" s="16" t="s">
        <v>1</v>
      </c>
    </row>
    <row r="2" s="13" customFormat="1" ht="24" customHeight="1" spans="1:6">
      <c r="A2" s="17" t="s">
        <v>2</v>
      </c>
      <c r="B2" s="17" t="s">
        <v>1</v>
      </c>
      <c r="C2" s="18" t="s">
        <v>1</v>
      </c>
      <c r="D2" s="19" t="s">
        <v>1</v>
      </c>
      <c r="E2" s="19" t="s">
        <v>1</v>
      </c>
      <c r="F2" s="19"/>
    </row>
    <row r="3" s="13" customFormat="1" ht="24" customHeight="1" spans="1:6">
      <c r="A3" s="20" t="s">
        <v>68</v>
      </c>
      <c r="B3" s="20" t="s">
        <v>1</v>
      </c>
      <c r="C3" s="20" t="s">
        <v>1</v>
      </c>
      <c r="D3" s="20" t="s">
        <v>1</v>
      </c>
      <c r="E3" s="20" t="s">
        <v>1</v>
      </c>
      <c r="F3" s="20" t="s">
        <v>1</v>
      </c>
    </row>
    <row r="4" s="13" customFormat="1" ht="24" customHeight="1" spans="1:6">
      <c r="A4" s="21" t="s">
        <v>4</v>
      </c>
      <c r="B4" s="22" t="s">
        <v>5</v>
      </c>
      <c r="C4" s="22" t="s">
        <v>6</v>
      </c>
      <c r="D4" s="22" t="s">
        <v>7</v>
      </c>
      <c r="E4" s="22" t="s">
        <v>8</v>
      </c>
      <c r="F4" s="23" t="s">
        <v>9</v>
      </c>
    </row>
    <row r="5" s="13" customFormat="1" ht="24" customHeight="1" spans="1:6">
      <c r="A5" s="24">
        <v>419</v>
      </c>
      <c r="B5" s="25" t="s">
        <v>69</v>
      </c>
      <c r="C5" s="26" t="s">
        <v>1</v>
      </c>
      <c r="D5" s="26" t="s">
        <v>1</v>
      </c>
      <c r="E5" s="26" t="s">
        <v>1</v>
      </c>
      <c r="F5" s="27" t="s">
        <v>1</v>
      </c>
    </row>
    <row r="6" s="13" customFormat="1" ht="24" customHeight="1" spans="1:6">
      <c r="A6" s="24" t="s">
        <v>70</v>
      </c>
      <c r="B6" s="25" t="s">
        <v>71</v>
      </c>
      <c r="C6" s="26" t="s">
        <v>72</v>
      </c>
      <c r="D6" s="26">
        <v>42.7</v>
      </c>
      <c r="E6" s="28"/>
      <c r="F6" s="29">
        <f>ROUND(D6*E6,2)</f>
        <v>0</v>
      </c>
    </row>
    <row r="7" s="13" customFormat="1" ht="24" customHeight="1" spans="1:6">
      <c r="A7" s="24"/>
      <c r="B7" s="25"/>
      <c r="C7" s="26"/>
      <c r="D7" s="26"/>
      <c r="E7" s="26"/>
      <c r="F7" s="27"/>
    </row>
    <row r="8" s="13" customFormat="1" ht="24" customHeight="1" spans="1:6">
      <c r="A8" s="24"/>
      <c r="B8" s="25"/>
      <c r="C8" s="26"/>
      <c r="D8" s="26"/>
      <c r="E8" s="26"/>
      <c r="F8" s="27"/>
    </row>
    <row r="9" s="13" customFormat="1" ht="24" customHeight="1" spans="1:6">
      <c r="A9" s="24"/>
      <c r="B9" s="25"/>
      <c r="C9" s="26"/>
      <c r="D9" s="26"/>
      <c r="E9" s="26"/>
      <c r="F9" s="27"/>
    </row>
    <row r="10" s="13" customFormat="1" ht="24" customHeight="1" spans="1:6">
      <c r="A10" s="24"/>
      <c r="B10" s="25"/>
      <c r="C10" s="26"/>
      <c r="D10" s="26"/>
      <c r="E10" s="26"/>
      <c r="F10" s="27"/>
    </row>
    <row r="11" s="13" customFormat="1" ht="24" customHeight="1" spans="1:6">
      <c r="A11" s="24"/>
      <c r="B11" s="25"/>
      <c r="C11" s="26"/>
      <c r="D11" s="26"/>
      <c r="E11" s="26"/>
      <c r="F11" s="27"/>
    </row>
    <row r="12" s="13" customFormat="1" ht="24" customHeight="1" spans="1:6">
      <c r="A12" s="24"/>
      <c r="B12" s="25"/>
      <c r="C12" s="26"/>
      <c r="D12" s="26"/>
      <c r="E12" s="26"/>
      <c r="F12" s="27"/>
    </row>
    <row r="13" s="13" customFormat="1" ht="24" customHeight="1" spans="1:6">
      <c r="A13" s="24"/>
      <c r="B13" s="25"/>
      <c r="C13" s="26"/>
      <c r="D13" s="26"/>
      <c r="E13" s="26"/>
      <c r="F13" s="27"/>
    </row>
    <row r="14" s="13" customFormat="1" ht="24" customHeight="1" spans="1:6">
      <c r="A14" s="24"/>
      <c r="B14" s="25"/>
      <c r="C14" s="26"/>
      <c r="D14" s="26"/>
      <c r="E14" s="26"/>
      <c r="F14" s="27"/>
    </row>
    <row r="15" s="13" customFormat="1" ht="24" customHeight="1" spans="1:6">
      <c r="A15" s="24"/>
      <c r="B15" s="25"/>
      <c r="C15" s="26"/>
      <c r="D15" s="26"/>
      <c r="E15" s="26"/>
      <c r="F15" s="27"/>
    </row>
    <row r="16" s="13" customFormat="1" ht="24" customHeight="1" spans="1:6">
      <c r="A16" s="24"/>
      <c r="B16" s="25"/>
      <c r="C16" s="26"/>
      <c r="D16" s="26"/>
      <c r="E16" s="26"/>
      <c r="F16" s="27"/>
    </row>
    <row r="17" s="13" customFormat="1" ht="24" customHeight="1" spans="1:6">
      <c r="A17" s="24"/>
      <c r="B17" s="25"/>
      <c r="C17" s="26"/>
      <c r="D17" s="26"/>
      <c r="E17" s="26"/>
      <c r="F17" s="27"/>
    </row>
    <row r="18" s="13" customFormat="1" ht="24" customHeight="1" spans="1:6">
      <c r="A18" s="24"/>
      <c r="B18" s="25"/>
      <c r="C18" s="26"/>
      <c r="D18" s="26"/>
      <c r="E18" s="26"/>
      <c r="F18" s="27"/>
    </row>
    <row r="19" s="13" customFormat="1" ht="24" customHeight="1" spans="1:6">
      <c r="A19" s="24"/>
      <c r="B19" s="25"/>
      <c r="C19" s="26"/>
      <c r="D19" s="26"/>
      <c r="E19" s="26"/>
      <c r="F19" s="27"/>
    </row>
    <row r="20" s="13" customFormat="1" ht="24" customHeight="1" spans="1:6">
      <c r="A20" s="24"/>
      <c r="B20" s="25"/>
      <c r="C20" s="26"/>
      <c r="D20" s="26"/>
      <c r="E20" s="26"/>
      <c r="F20" s="27"/>
    </row>
    <row r="21" s="13" customFormat="1" ht="24" customHeight="1" spans="1:6">
      <c r="A21" s="24"/>
      <c r="B21" s="25"/>
      <c r="C21" s="26"/>
      <c r="D21" s="26"/>
      <c r="E21" s="26"/>
      <c r="F21" s="27"/>
    </row>
    <row r="22" s="13" customFormat="1" ht="24" customHeight="1" spans="1:6">
      <c r="A22" s="24"/>
      <c r="B22" s="25"/>
      <c r="C22" s="26"/>
      <c r="D22" s="26"/>
      <c r="E22" s="26"/>
      <c r="F22" s="27"/>
    </row>
    <row r="23" s="13" customFormat="1" ht="24" customHeight="1" spans="1:6">
      <c r="A23" s="24"/>
      <c r="B23" s="25"/>
      <c r="C23" s="26"/>
      <c r="D23" s="26"/>
      <c r="E23" s="26"/>
      <c r="F23" s="27"/>
    </row>
    <row r="24" s="13" customFormat="1" ht="24" customHeight="1" spans="1:6">
      <c r="A24" s="24"/>
      <c r="B24" s="25"/>
      <c r="C24" s="26"/>
      <c r="D24" s="26"/>
      <c r="E24" s="26"/>
      <c r="F24" s="27"/>
    </row>
    <row r="25" s="13" customFormat="1" ht="24" customHeight="1" spans="1:6">
      <c r="A25" s="24"/>
      <c r="B25" s="25"/>
      <c r="C25" s="26"/>
      <c r="D25" s="26"/>
      <c r="E25" s="26"/>
      <c r="F25" s="27"/>
    </row>
    <row r="26" s="13" customFormat="1" ht="24" customHeight="1" spans="1:6">
      <c r="A26" s="24" t="s">
        <v>1</v>
      </c>
      <c r="B26" s="25" t="s">
        <v>1</v>
      </c>
      <c r="C26" s="26" t="s">
        <v>1</v>
      </c>
      <c r="D26" s="26" t="s">
        <v>1</v>
      </c>
      <c r="E26" s="26" t="s">
        <v>1</v>
      </c>
      <c r="F26" s="27" t="s">
        <v>1</v>
      </c>
    </row>
    <row r="27" s="13" customFormat="1" ht="24" customHeight="1" spans="1:6">
      <c r="A27" s="30" t="s">
        <v>21</v>
      </c>
      <c r="B27" s="31" t="s">
        <v>73</v>
      </c>
      <c r="C27" s="32" t="s">
        <v>1</v>
      </c>
      <c r="D27" s="31" t="s">
        <v>23</v>
      </c>
      <c r="E27" s="31">
        <f>SUM(F6)</f>
        <v>0</v>
      </c>
      <c r="F27" s="33" t="s">
        <v>24</v>
      </c>
    </row>
    <row r="28" ht="24" customHeight="1"/>
    <row r="29" ht="24" customHeight="1"/>
    <row r="30" ht="24" customHeight="1"/>
  </sheetData>
  <sheetProtection algorithmName="SHA-512" hashValue="EAaa9zPM8IoDCuppOAeCtiiFpH0BIWNrx1eHYDdRVctPy9JkQuyqtO1Tp7YNlpOs9Kf0XKQLpaVNJF/TRpbwjQ==" saltValue="aJR7FShC9fLIlG8EXvJH4w==" spinCount="100000" sheet="1" objects="1"/>
  <mergeCells count="4">
    <mergeCell ref="A1:F1"/>
    <mergeCell ref="A2:B2"/>
    <mergeCell ref="C2:E2"/>
    <mergeCell ref="A3:F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G8" sqref="G8"/>
    </sheetView>
  </sheetViews>
  <sheetFormatPr defaultColWidth="9" defaultRowHeight="13.5" outlineLevelCol="5"/>
  <cols>
    <col min="1" max="1" width="8.33333333333333" style="14" customWidth="1"/>
    <col min="2" max="2" width="35.5" style="14" customWidth="1"/>
    <col min="3" max="3" width="6.66666666666667" style="14" customWidth="1"/>
    <col min="4" max="6" width="10" style="15" customWidth="1"/>
    <col min="7" max="16384" width="9" style="14"/>
  </cols>
  <sheetData>
    <row r="1" ht="40" customHeight="1" spans="1:6">
      <c r="A1" s="16" t="s">
        <v>0</v>
      </c>
      <c r="B1" s="16" t="s">
        <v>1</v>
      </c>
      <c r="C1" s="16" t="s">
        <v>1</v>
      </c>
      <c r="D1" s="16" t="s">
        <v>1</v>
      </c>
      <c r="E1" s="16" t="s">
        <v>1</v>
      </c>
      <c r="F1" s="16" t="s">
        <v>1</v>
      </c>
    </row>
    <row r="2" s="13" customFormat="1" ht="24" customHeight="1" spans="1:6">
      <c r="A2" s="17" t="s">
        <v>2</v>
      </c>
      <c r="B2" s="17" t="s">
        <v>1</v>
      </c>
      <c r="C2" s="18" t="s">
        <v>1</v>
      </c>
      <c r="D2" s="19" t="s">
        <v>1</v>
      </c>
      <c r="E2" s="19" t="s">
        <v>1</v>
      </c>
      <c r="F2" s="19"/>
    </row>
    <row r="3" s="13" customFormat="1" ht="24" customHeight="1" spans="1:6">
      <c r="A3" s="20" t="s">
        <v>74</v>
      </c>
      <c r="B3" s="20" t="s">
        <v>1</v>
      </c>
      <c r="C3" s="20" t="s">
        <v>1</v>
      </c>
      <c r="D3" s="20" t="s">
        <v>1</v>
      </c>
      <c r="E3" s="20" t="s">
        <v>1</v>
      </c>
      <c r="F3" s="20" t="s">
        <v>1</v>
      </c>
    </row>
    <row r="4" s="13" customFormat="1" ht="24" customHeight="1" spans="1:6">
      <c r="A4" s="21" t="s">
        <v>4</v>
      </c>
      <c r="B4" s="22" t="s">
        <v>5</v>
      </c>
      <c r="C4" s="22" t="s">
        <v>6</v>
      </c>
      <c r="D4" s="22" t="s">
        <v>7</v>
      </c>
      <c r="E4" s="22" t="s">
        <v>8</v>
      </c>
      <c r="F4" s="23" t="s">
        <v>9</v>
      </c>
    </row>
    <row r="5" s="13" customFormat="1" ht="24" customHeight="1" spans="1:6">
      <c r="A5" s="24">
        <v>602</v>
      </c>
      <c r="B5" s="25" t="s">
        <v>75</v>
      </c>
      <c r="C5" s="26" t="s">
        <v>1</v>
      </c>
      <c r="D5" s="26" t="s">
        <v>1</v>
      </c>
      <c r="E5" s="26" t="s">
        <v>1</v>
      </c>
      <c r="F5" s="27" t="s">
        <v>1</v>
      </c>
    </row>
    <row r="6" s="13" customFormat="1" ht="24" customHeight="1" spans="1:6">
      <c r="A6" s="24" t="s">
        <v>76</v>
      </c>
      <c r="B6" s="25" t="s">
        <v>77</v>
      </c>
      <c r="C6" s="26" t="s">
        <v>1</v>
      </c>
      <c r="D6" s="26" t="s">
        <v>1</v>
      </c>
      <c r="E6" s="26" t="s">
        <v>1</v>
      </c>
      <c r="F6" s="27" t="s">
        <v>1</v>
      </c>
    </row>
    <row r="7" s="13" customFormat="1" ht="24" customHeight="1" spans="1:6">
      <c r="A7" s="24" t="s">
        <v>13</v>
      </c>
      <c r="B7" s="25" t="s">
        <v>78</v>
      </c>
      <c r="C7" s="26" t="s">
        <v>72</v>
      </c>
      <c r="D7" s="26">
        <v>800</v>
      </c>
      <c r="E7" s="28"/>
      <c r="F7" s="29">
        <f t="shared" ref="F7:F9" si="0">ROUND(D7*E7,2)</f>
        <v>0</v>
      </c>
    </row>
    <row r="8" s="13" customFormat="1" ht="24" customHeight="1" spans="1:6">
      <c r="A8" s="24" t="s">
        <v>16</v>
      </c>
      <c r="B8" s="25" t="s">
        <v>79</v>
      </c>
      <c r="C8" s="26" t="s">
        <v>80</v>
      </c>
      <c r="D8" s="26">
        <v>6</v>
      </c>
      <c r="E8" s="28"/>
      <c r="F8" s="29">
        <f t="shared" si="0"/>
        <v>0</v>
      </c>
    </row>
    <row r="9" s="13" customFormat="1" ht="24" customHeight="1" spans="1:6">
      <c r="A9" s="24" t="s">
        <v>38</v>
      </c>
      <c r="B9" s="25" t="s">
        <v>81</v>
      </c>
      <c r="C9" s="26" t="s">
        <v>80</v>
      </c>
      <c r="D9" s="26">
        <v>6</v>
      </c>
      <c r="E9" s="28"/>
      <c r="F9" s="29">
        <f t="shared" si="0"/>
        <v>0</v>
      </c>
    </row>
    <row r="10" s="13" customFormat="1" ht="24" customHeight="1" spans="1:6">
      <c r="A10" s="24">
        <v>604</v>
      </c>
      <c r="B10" s="25" t="s">
        <v>82</v>
      </c>
      <c r="C10" s="26" t="s">
        <v>1</v>
      </c>
      <c r="D10" s="26" t="s">
        <v>1</v>
      </c>
      <c r="E10" s="26" t="s">
        <v>1</v>
      </c>
      <c r="F10" s="27" t="s">
        <v>1</v>
      </c>
    </row>
    <row r="11" s="13" customFormat="1" ht="24" customHeight="1" spans="1:6">
      <c r="A11" s="24" t="s">
        <v>83</v>
      </c>
      <c r="B11" s="25" t="s">
        <v>84</v>
      </c>
      <c r="C11" s="26" t="s">
        <v>1</v>
      </c>
      <c r="D11" s="26" t="s">
        <v>1</v>
      </c>
      <c r="E11" s="26" t="s">
        <v>1</v>
      </c>
      <c r="F11" s="27" t="s">
        <v>1</v>
      </c>
    </row>
    <row r="12" s="13" customFormat="1" ht="24" customHeight="1" spans="1:6">
      <c r="A12" s="24" t="s">
        <v>13</v>
      </c>
      <c r="B12" s="25" t="s">
        <v>85</v>
      </c>
      <c r="C12" s="26" t="s">
        <v>80</v>
      </c>
      <c r="D12" s="26">
        <v>10</v>
      </c>
      <c r="E12" s="28"/>
      <c r="F12" s="29">
        <f>ROUND(D12*E12,2)</f>
        <v>0</v>
      </c>
    </row>
    <row r="13" s="13" customFormat="1" ht="24" customHeight="1" spans="1:6">
      <c r="A13" s="24" t="s">
        <v>16</v>
      </c>
      <c r="B13" s="25" t="s">
        <v>86</v>
      </c>
      <c r="C13" s="26" t="s">
        <v>80</v>
      </c>
      <c r="D13" s="26">
        <v>1</v>
      </c>
      <c r="E13" s="28"/>
      <c r="F13" s="29">
        <f>ROUND(D13*E13,2)</f>
        <v>0</v>
      </c>
    </row>
    <row r="14" s="13" customFormat="1" ht="24" customHeight="1" spans="1:6">
      <c r="A14" s="24"/>
      <c r="B14" s="25"/>
      <c r="C14" s="26"/>
      <c r="D14" s="26"/>
      <c r="E14" s="26"/>
      <c r="F14" s="27"/>
    </row>
    <row r="15" s="13" customFormat="1" ht="24" customHeight="1" spans="1:6">
      <c r="A15" s="24"/>
      <c r="B15" s="25"/>
      <c r="C15" s="26"/>
      <c r="D15" s="26"/>
      <c r="E15" s="26"/>
      <c r="F15" s="27"/>
    </row>
    <row r="16" s="13" customFormat="1" ht="24" customHeight="1" spans="1:6">
      <c r="A16" s="24"/>
      <c r="B16" s="25"/>
      <c r="C16" s="26"/>
      <c r="D16" s="26"/>
      <c r="E16" s="26"/>
      <c r="F16" s="27"/>
    </row>
    <row r="17" s="13" customFormat="1" ht="24" customHeight="1" spans="1:6">
      <c r="A17" s="24"/>
      <c r="B17" s="25"/>
      <c r="C17" s="26"/>
      <c r="D17" s="26"/>
      <c r="E17" s="26"/>
      <c r="F17" s="27"/>
    </row>
    <row r="18" s="13" customFormat="1" ht="24" customHeight="1" spans="1:6">
      <c r="A18" s="24"/>
      <c r="B18" s="25"/>
      <c r="C18" s="26"/>
      <c r="D18" s="26"/>
      <c r="E18" s="26"/>
      <c r="F18" s="27"/>
    </row>
    <row r="19" s="13" customFormat="1" ht="24" customHeight="1" spans="1:6">
      <c r="A19" s="24"/>
      <c r="B19" s="25"/>
      <c r="C19" s="26"/>
      <c r="D19" s="26"/>
      <c r="E19" s="26"/>
      <c r="F19" s="27"/>
    </row>
    <row r="20" s="13" customFormat="1" ht="24" customHeight="1" spans="1:6">
      <c r="A20" s="24"/>
      <c r="B20" s="25"/>
      <c r="C20" s="26"/>
      <c r="D20" s="26"/>
      <c r="E20" s="26"/>
      <c r="F20" s="27"/>
    </row>
    <row r="21" s="13" customFormat="1" ht="24" customHeight="1" spans="1:6">
      <c r="A21" s="24"/>
      <c r="B21" s="25"/>
      <c r="C21" s="26"/>
      <c r="D21" s="26"/>
      <c r="E21" s="26"/>
      <c r="F21" s="27"/>
    </row>
    <row r="22" s="13" customFormat="1" ht="24" customHeight="1" spans="1:6">
      <c r="A22" s="24"/>
      <c r="B22" s="25"/>
      <c r="C22" s="26"/>
      <c r="D22" s="26"/>
      <c r="E22" s="26"/>
      <c r="F22" s="27"/>
    </row>
    <row r="23" s="13" customFormat="1" ht="24" customHeight="1" spans="1:6">
      <c r="A23" s="24"/>
      <c r="B23" s="25"/>
      <c r="C23" s="26"/>
      <c r="D23" s="26"/>
      <c r="E23" s="26"/>
      <c r="F23" s="27"/>
    </row>
    <row r="24" s="13" customFormat="1" ht="24" customHeight="1" spans="1:6">
      <c r="A24" s="24"/>
      <c r="B24" s="25"/>
      <c r="C24" s="26"/>
      <c r="D24" s="26"/>
      <c r="E24" s="26"/>
      <c r="F24" s="27"/>
    </row>
    <row r="25" s="13" customFormat="1" ht="24" customHeight="1" spans="1:6">
      <c r="A25" s="24"/>
      <c r="B25" s="25"/>
      <c r="C25" s="26"/>
      <c r="D25" s="26"/>
      <c r="E25" s="26"/>
      <c r="F25" s="27"/>
    </row>
    <row r="26" s="13" customFormat="1" ht="24" customHeight="1" spans="1:6">
      <c r="A26" s="24" t="s">
        <v>1</v>
      </c>
      <c r="B26" s="25" t="s">
        <v>1</v>
      </c>
      <c r="C26" s="26" t="s">
        <v>1</v>
      </c>
      <c r="D26" s="26" t="s">
        <v>1</v>
      </c>
      <c r="E26" s="26" t="s">
        <v>1</v>
      </c>
      <c r="F26" s="27" t="s">
        <v>1</v>
      </c>
    </row>
    <row r="27" s="13" customFormat="1" ht="24" customHeight="1" spans="1:6">
      <c r="A27" s="30" t="s">
        <v>21</v>
      </c>
      <c r="B27" s="31" t="s">
        <v>87</v>
      </c>
      <c r="C27" s="32" t="s">
        <v>1</v>
      </c>
      <c r="D27" s="31" t="s">
        <v>23</v>
      </c>
      <c r="E27" s="31">
        <f>SUM(F7:F13)</f>
        <v>0</v>
      </c>
      <c r="F27" s="33" t="s">
        <v>24</v>
      </c>
    </row>
  </sheetData>
  <sheetProtection algorithmName="SHA-512" hashValue="NLtPGkIVeYYu/GFv3f78Jg5qgPPLjso8IuwEexUboZaB0XZvWpbSyZ1izuaMzy4G9iQDVfWjs+nh8DpFoXywqA==" saltValue="ACREAByO3ntdEkqMXbrYGA==" spinCount="100000" sheet="1" objects="1"/>
  <mergeCells count="4">
    <mergeCell ref="A1:F1"/>
    <mergeCell ref="A2:B2"/>
    <mergeCell ref="C2:E2"/>
    <mergeCell ref="A3:F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D13"/>
  <sheetViews>
    <sheetView tabSelected="1" workbookViewId="0">
      <selection activeCell="A3" sqref="A$1:A$1048576"/>
    </sheetView>
  </sheetViews>
  <sheetFormatPr defaultColWidth="9" defaultRowHeight="13.5" outlineLevelCol="3"/>
  <cols>
    <col min="1" max="1" width="7.875" style="1" customWidth="1"/>
    <col min="2" max="2" width="12.125" style="1" customWidth="1"/>
    <col min="3" max="3" width="35.6333333333333" style="1" customWidth="1"/>
    <col min="4" max="4" width="19.875" style="1" customWidth="1"/>
    <col min="5" max="16384" width="9" style="1"/>
  </cols>
  <sheetData>
    <row r="1" s="1" customFormat="1" ht="60" customHeight="1" spans="1:4">
      <c r="A1" s="2" t="s">
        <v>88</v>
      </c>
      <c r="B1" s="2"/>
      <c r="C1" s="2"/>
      <c r="D1" s="2"/>
    </row>
    <row r="2" s="1" customFormat="1" ht="45" customHeight="1" spans="1:4">
      <c r="A2" s="3" t="s">
        <v>89</v>
      </c>
      <c r="B2" s="3"/>
      <c r="C2" s="3"/>
      <c r="D2" s="3"/>
    </row>
    <row r="3" s="1" customFormat="1" ht="45" customHeight="1" spans="1:4">
      <c r="A3" s="4" t="s">
        <v>90</v>
      </c>
      <c r="B3" s="5" t="s">
        <v>91</v>
      </c>
      <c r="C3" s="5" t="s">
        <v>92</v>
      </c>
      <c r="D3" s="6" t="s">
        <v>93</v>
      </c>
    </row>
    <row r="4" s="1" customFormat="1" ht="45" customHeight="1" spans="1:4">
      <c r="A4" s="7">
        <v>1</v>
      </c>
      <c r="B4" s="8">
        <v>100</v>
      </c>
      <c r="C4" s="8" t="s">
        <v>94</v>
      </c>
      <c r="D4" s="9">
        <f>第100章!E27</f>
        <v>0</v>
      </c>
    </row>
    <row r="5" s="1" customFormat="1" ht="45" customHeight="1" spans="1:4">
      <c r="A5" s="7">
        <v>2</v>
      </c>
      <c r="B5" s="8">
        <v>200</v>
      </c>
      <c r="C5" s="8" t="s">
        <v>95</v>
      </c>
      <c r="D5" s="9">
        <f>第200章!E27</f>
        <v>0</v>
      </c>
    </row>
    <row r="6" s="1" customFormat="1" ht="45" customHeight="1" spans="1:4">
      <c r="A6" s="7">
        <v>3</v>
      </c>
      <c r="B6" s="8">
        <v>300</v>
      </c>
      <c r="C6" s="8" t="s">
        <v>96</v>
      </c>
      <c r="D6" s="9">
        <f>第300章!E27</f>
        <v>0</v>
      </c>
    </row>
    <row r="7" s="1" customFormat="1" ht="45" customHeight="1" spans="1:4">
      <c r="A7" s="7">
        <v>4</v>
      </c>
      <c r="B7" s="8">
        <v>400</v>
      </c>
      <c r="C7" s="8" t="s">
        <v>97</v>
      </c>
      <c r="D7" s="9">
        <f>第400章!E27</f>
        <v>0</v>
      </c>
    </row>
    <row r="8" s="1" customFormat="1" ht="45" customHeight="1" spans="1:4">
      <c r="A8" s="7">
        <v>5</v>
      </c>
      <c r="B8" s="8">
        <v>500</v>
      </c>
      <c r="C8" s="8" t="s">
        <v>98</v>
      </c>
      <c r="D8" s="9">
        <v>0</v>
      </c>
    </row>
    <row r="9" s="1" customFormat="1" ht="45" customHeight="1" spans="1:4">
      <c r="A9" s="7">
        <v>6</v>
      </c>
      <c r="B9" s="8">
        <v>600</v>
      </c>
      <c r="C9" s="8" t="s">
        <v>99</v>
      </c>
      <c r="D9" s="9">
        <f>第600章!E27</f>
        <v>0</v>
      </c>
    </row>
    <row r="10" s="1" customFormat="1" ht="45" customHeight="1" spans="1:4">
      <c r="A10" s="7">
        <v>7</v>
      </c>
      <c r="B10" s="8">
        <v>700</v>
      </c>
      <c r="C10" s="8" t="s">
        <v>100</v>
      </c>
      <c r="D10" s="9">
        <v>0</v>
      </c>
    </row>
    <row r="11" s="1" customFormat="1" ht="55" customHeight="1" spans="1:4">
      <c r="A11" s="7">
        <v>8</v>
      </c>
      <c r="B11" s="8" t="s">
        <v>101</v>
      </c>
      <c r="C11" s="8"/>
      <c r="D11" s="9">
        <f>SUM(D4:D10)</f>
        <v>0</v>
      </c>
    </row>
    <row r="12" s="1" customFormat="1" ht="55" customHeight="1" spans="1:4">
      <c r="A12" s="7">
        <v>9</v>
      </c>
      <c r="B12" s="8" t="s">
        <v>102</v>
      </c>
      <c r="C12" s="8"/>
      <c r="D12" s="9">
        <f>ROUND(D11*0,0)</f>
        <v>0</v>
      </c>
    </row>
    <row r="13" s="1" customFormat="1" ht="55" customHeight="1" spans="1:4">
      <c r="A13" s="10">
        <v>10</v>
      </c>
      <c r="B13" s="11" t="s">
        <v>103</v>
      </c>
      <c r="C13" s="11"/>
      <c r="D13" s="12">
        <f>D11+D12</f>
        <v>0</v>
      </c>
    </row>
  </sheetData>
  <sheetProtection algorithmName="SHA-512" hashValue="WGDebgZBkMvD6YUL3+pDWb/M7/8GH5TeDbAXPskujVZ7L3mNVpRExEIpm1+pvMB+e72ErWPZbbNu4nkrLobEOg==" saltValue="d1olT0h5yPBYjfAAWnYdBQ==" spinCount="100000" sheet="1" objects="1"/>
  <mergeCells count="5">
    <mergeCell ref="A1:D1"/>
    <mergeCell ref="A2:D2"/>
    <mergeCell ref="B11:C11"/>
    <mergeCell ref="B12:C12"/>
    <mergeCell ref="B13:C13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  <rangeList sheetStid="8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第100章</vt:lpstr>
      <vt:lpstr>第200章</vt:lpstr>
      <vt:lpstr>第300章</vt:lpstr>
      <vt:lpstr>第400章</vt:lpstr>
      <vt:lpstr>第600章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Met Again</cp:lastModifiedBy>
  <dcterms:created xsi:type="dcterms:W3CDTF">2026-03-18T03:09:00Z</dcterms:created>
  <dcterms:modified xsi:type="dcterms:W3CDTF">2026-04-07T02:58:16Z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B5B4D3DCF8FD46A292A3DF040EA1BC29_13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