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汇总表" sheetId="7" r:id="rId1"/>
    <sheet name="洋鱼塘村-投标报价汇总表" sheetId="1" r:id="rId2"/>
    <sheet name="洋鱼塘村-工程量清单表" sheetId="2" r:id="rId3"/>
    <sheet name="庄房村-投标报价汇总表" sheetId="3" r:id="rId4"/>
    <sheet name="庄房村-工程量清单表" sheetId="4" r:id="rId5"/>
    <sheet name="东院社区-投标报价汇总表" sheetId="5" r:id="rId6"/>
    <sheet name="东院社区-工程量清单表" sheetId="6" r:id="rId7"/>
  </sheets>
  <definedNames>
    <definedName name="JR_PAGE_ANCHOR_0_1">'洋鱼塘村-投标报价汇总表'!$A$1</definedName>
    <definedName name="JR_PAGE_ANCHOR_1_1">'洋鱼塘村-工程量清单表'!$A$1</definedName>
    <definedName name="_xlnm.Print_Area" localSheetId="0">汇总表!$A$1:$M$17</definedName>
    <definedName name="_xlnm.Print_Area" localSheetId="6">'东院社区-工程量清单表'!$A$1:$G$56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<sst xmlns="http://schemas.openxmlformats.org/spreadsheetml/2006/main" count="2408" uniqueCount="217">
  <si>
    <t/>
  </si>
  <si>
    <r>
      <rPr>
        <b/>
        <sz val="18"/>
        <color rgb="FF000000"/>
        <rFont val="宋体"/>
        <charset val="134"/>
      </rPr>
      <t>全标段投标报价汇总表</t>
    </r>
  </si>
  <si>
    <r>
      <rPr>
        <sz val="8"/>
        <color rgb="FF000000"/>
        <rFont val="宋体"/>
        <charset val="134"/>
      </rPr>
      <t>合同段：镇巴县仁村镇2026年特色旅居村道路建设以工代赈项目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</si>
  <si>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</si>
  <si>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</si>
  <si>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标表1-1</t>
    </r>
  </si>
  <si>
    <r>
      <rPr>
        <b/>
        <sz val="8"/>
        <color rgb="FF000000"/>
        <rFont val="宋体"/>
        <charset val="134"/>
      </rPr>
      <t>项次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</si>
  <si>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</si>
  <si>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</si>
  <si>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</si>
  <si>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清单金额（元）</t>
    </r>
  </si>
  <si>
    <r>
      <rPr>
        <b/>
        <sz val="8"/>
        <color rgb="FF000000"/>
        <rFont val="宋体"/>
        <charset val="134"/>
      </rPr>
      <t>洋鱼塘村</t>
    </r>
  </si>
  <si>
    <r>
      <rPr>
        <b/>
        <sz val="8"/>
        <color rgb="FF000000"/>
        <rFont val="宋体"/>
        <charset val="134"/>
      </rPr>
      <t>庄房村</t>
    </r>
  </si>
  <si>
    <r>
      <rPr>
        <b/>
        <sz val="8"/>
        <color rgb="FF000000"/>
        <rFont val="宋体"/>
        <charset val="134"/>
      </rPr>
      <t>东院社区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</si>
  <si>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</si>
  <si>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</si>
  <si>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</si>
  <si>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</si>
  <si>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</si>
  <si>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</si>
  <si>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</si>
  <si>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</si>
  <si>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</si>
  <si>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</si>
  <si>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</si>
  <si>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</si>
  <si>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</si>
  <si>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</si>
  <si>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</si>
  <si>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</si>
  <si>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</si>
  <si>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</si>
  <si>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</si>
  <si>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</si>
  <si>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</si>
  <si>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</si>
  <si>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</si>
  <si>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</si>
  <si>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</si>
  <si>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</si>
  <si>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投标报价</t>
    </r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</si>
  <si>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</si>
  <si>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合同段：洋鱼塘村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</si>
  <si>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</si>
  <si>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</si>
  <si>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</si>
  <si>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</si>
  <si>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</si>
  <si>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</si>
  <si>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</si>
  <si>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</si>
  <si>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</si>
  <si>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</si>
  <si>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</si>
  <si>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</si>
  <si>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</si>
  <si>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</si>
  <si>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</si>
  <si>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</si>
  <si>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</si>
  <si>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</si>
  <si>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</si>
  <si>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按合同条款规定，提供建筑工程一切险（第200章至700章合计的0.3%）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</si>
  <si>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</si>
  <si>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</si>
  <si>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</si>
  <si>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按合同条款规定，提供第三者责任险（第200章至700章合计的0.1%）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</si>
  <si>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</si>
  <si>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</si>
  <si>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</si>
  <si>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安全生产费（第200章至700章合计的1.5%）</t>
    </r>
  </si>
  <si>
    <t>清单  第100章  合计   人民币   元</t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</si>
  <si>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</si>
  <si>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</si>
  <si>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</si>
  <si>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</si>
  <si>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</si>
  <si>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</si>
  <si>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</si>
  <si>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</si>
  <si>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9006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</si>
  <si>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</si>
  <si>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Arial Narrow"/>
        <charset val="134"/>
      </rPr>
      <t>3471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</si>
  <si>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</si>
  <si>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</si>
  <si>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</si>
  <si>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</si>
  <si>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</si>
  <si>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Arial Narrow"/>
        <charset val="134"/>
      </rPr>
      <t>3402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</si>
  <si>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</si>
  <si>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</si>
  <si>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</si>
  <si>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</si>
  <si>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</si>
  <si>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C25混凝土浅碟型水沟</t>
    </r>
  </si>
  <si>
    <r>
      <rPr>
        <sz val="8"/>
        <color rgb="FF000000"/>
        <rFont val="Arial Narrow"/>
        <charset val="134"/>
      </rPr>
      <t>332.82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</si>
  <si>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</si>
  <si>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</si>
  <si>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</si>
  <si>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</si>
  <si>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M7.5浆砌片石挡墙（含挖方、回填）</t>
    </r>
  </si>
  <si>
    <r>
      <rPr>
        <sz val="8"/>
        <color rgb="FF000000"/>
        <rFont val="Arial Narrow"/>
        <charset val="134"/>
      </rPr>
      <t>1483.96</t>
    </r>
  </si>
  <si>
    <t>清单  第200章  合计   人民币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</si>
  <si>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</si>
  <si>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</si>
  <si>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</si>
  <si>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</si>
  <si>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</si>
  <si>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石渣基层</t>
    </r>
  </si>
  <si>
    <r>
      <rPr>
        <sz val="8"/>
        <color rgb="FF000000"/>
        <rFont val="宋体"/>
        <charset val="134"/>
      </rPr>
      <t>厚160mm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</si>
  <si>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</si>
  <si>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16625.7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</si>
  <si>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</si>
  <si>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</si>
  <si>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</si>
  <si>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厚180mm（混凝土弯拉强度4.0MPa）</t>
    </r>
  </si>
  <si>
    <r>
      <rPr>
        <sz val="8"/>
        <color rgb="FF000000"/>
        <rFont val="Arial Narrow"/>
        <charset val="134"/>
      </rPr>
      <t>14920.5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</si>
  <si>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</si>
  <si>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</si>
  <si>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</si>
  <si>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</si>
  <si>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547.56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</si>
  <si>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</si>
  <si>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</si>
  <si>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</si>
  <si>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</si>
  <si>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1084.85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</si>
  <si>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</si>
  <si>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错车道</t>
    </r>
  </si>
  <si>
    <r>
      <rPr>
        <sz val="8"/>
        <color rgb="FF000000"/>
        <rFont val="宋体"/>
        <charset val="134"/>
      </rPr>
      <t>34cm石渣填筑</t>
    </r>
  </si>
  <si>
    <r>
      <rPr>
        <sz val="8"/>
        <color rgb="FF000000"/>
        <rFont val="Arial Narrow"/>
        <charset val="134"/>
      </rPr>
      <t>285</t>
    </r>
  </si>
  <si>
    <t>清单  第300章  合计   人民币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</si>
  <si>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</si>
  <si>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</si>
  <si>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</si>
  <si>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</si>
  <si>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</si>
  <si>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</si>
  <si>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宋体"/>
        <charset val="134"/>
      </rPr>
      <t>1-0.5m圆管涵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</si>
  <si>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</si>
  <si>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180</t>
    </r>
  </si>
  <si>
    <r>
      <rPr>
        <sz val="8"/>
        <color rgb="FF000000"/>
        <rFont val="宋体"/>
        <charset val="134"/>
      </rPr>
      <t>420</t>
    </r>
  </si>
  <si>
    <r>
      <rPr>
        <sz val="8"/>
        <color rgb="FF000000"/>
        <rFont val="宋体"/>
        <charset val="134"/>
      </rPr>
      <t>盖板涵、箱涵</t>
    </r>
  </si>
  <si>
    <r>
      <rPr>
        <sz val="8"/>
        <color rgb="FF000000"/>
        <rFont val="宋体"/>
        <charset val="134"/>
      </rPr>
      <t>420-1</t>
    </r>
  </si>
  <si>
    <r>
      <rPr>
        <sz val="8"/>
        <color rgb="FF000000"/>
        <rFont val="宋体"/>
        <charset val="134"/>
      </rPr>
      <t>钢筋混凝土盖板涵</t>
    </r>
  </si>
  <si>
    <r>
      <rPr>
        <sz val="8"/>
        <color rgb="FF000000"/>
        <rFont val="宋体"/>
        <charset val="134"/>
      </rPr>
      <t>1-2.0*2.0米钢筋混凝土盖板涵</t>
    </r>
  </si>
  <si>
    <r>
      <rPr>
        <sz val="8"/>
        <color rgb="FF000000"/>
        <rFont val="Arial Narrow"/>
        <charset val="134"/>
      </rPr>
      <t>24</t>
    </r>
  </si>
  <si>
    <t>清单  第400章  合计   人民币   元</t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</si>
  <si>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</si>
  <si>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</si>
  <si>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</si>
  <si>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</si>
  <si>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</si>
  <si>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</si>
  <si>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路侧波形梁钢护栏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</si>
  <si>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</si>
  <si>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Gr-C-4E</t>
    </r>
  </si>
  <si>
    <r>
      <rPr>
        <sz val="8"/>
        <color rgb="FF000000"/>
        <rFont val="Arial Narrow"/>
        <charset val="134"/>
      </rPr>
      <t>2548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</si>
  <si>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</si>
  <si>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Gr-C-4C</t>
    </r>
  </si>
  <si>
    <r>
      <rPr>
        <sz val="8"/>
        <color rgb="FF000000"/>
        <rFont val="Arial Narrow"/>
        <charset val="134"/>
      </rPr>
      <t>96</t>
    </r>
  </si>
  <si>
    <r>
      <rPr>
        <sz val="8"/>
        <color rgb="FF000000"/>
        <rFont val="宋体"/>
        <charset val="134"/>
      </rPr>
      <t>-a-3</t>
    </r>
  </si>
  <si>
    <r>
      <rPr>
        <sz val="8"/>
        <color rgb="FF000000"/>
        <rFont val="宋体"/>
        <charset val="134"/>
      </rPr>
      <t>Gr-C-2E</t>
    </r>
  </si>
  <si>
    <r>
      <rPr>
        <sz val="8"/>
        <color rgb="FF000000"/>
        <rFont val="Arial Narrow"/>
        <charset val="134"/>
      </rPr>
      <t>292</t>
    </r>
  </si>
  <si>
    <r>
      <rPr>
        <sz val="8"/>
        <color rgb="FF000000"/>
        <rFont val="宋体"/>
        <charset val="134"/>
      </rPr>
      <t>-a-4</t>
    </r>
  </si>
  <si>
    <r>
      <rPr>
        <sz val="8"/>
        <color rgb="FF000000"/>
        <rFont val="宋体"/>
        <charset val="134"/>
      </rPr>
      <t>Gr-C-2C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</si>
  <si>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</si>
  <si>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宋体"/>
        <charset val="134"/>
      </rPr>
      <t>波形梁钢护栏端头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</si>
  <si>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</si>
  <si>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-c-1</t>
    </r>
  </si>
  <si>
    <r>
      <rPr>
        <sz val="8"/>
        <color rgb="FF000000"/>
        <rFont val="宋体"/>
        <charset val="134"/>
      </rPr>
      <t>AT2</t>
    </r>
  </si>
  <si>
    <r>
      <rPr>
        <sz val="8"/>
        <color rgb="FF000000"/>
        <rFont val="Arial Narrow"/>
        <charset val="134"/>
      </rPr>
      <t>26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</si>
  <si>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</si>
  <si>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</si>
  <si>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604-13</t>
    </r>
  </si>
  <si>
    <r>
      <rPr>
        <sz val="8"/>
        <color rgb="FF000000"/>
        <rFont val="宋体"/>
        <charset val="134"/>
      </rPr>
      <t>道路反光镜</t>
    </r>
  </si>
  <si>
    <r>
      <rPr>
        <sz val="8"/>
        <color rgb="FF000000"/>
        <rFont val="宋体"/>
        <charset val="134"/>
      </rPr>
      <t>D=80cm凸面镜</t>
    </r>
  </si>
  <si>
    <r>
      <rPr>
        <sz val="8"/>
        <color rgb="FF000000"/>
        <rFont val="宋体"/>
        <charset val="134"/>
      </rPr>
      <t>套</t>
    </r>
  </si>
  <si>
    <t>清单  第600章  合计   人民币   元</t>
  </si>
  <si>
    <r>
      <rPr>
        <sz val="8"/>
        <color rgb="FF000000"/>
        <rFont val="宋体"/>
        <charset val="134"/>
      </rPr>
      <t>清单   第 5 页</t>
    </r>
  </si>
  <si>
    <r>
      <rPr>
        <sz val="8"/>
        <color rgb="FF000000"/>
        <rFont val="宋体"/>
        <charset val="134"/>
      </rPr>
      <t>合同段：庄房村</t>
    </r>
  </si>
  <si>
    <r>
      <rPr>
        <sz val="8"/>
        <color rgb="FF000000"/>
        <rFont val="Arial Narrow"/>
        <charset val="134"/>
      </rPr>
      <t>4335</t>
    </r>
  </si>
  <si>
    <r>
      <rPr>
        <sz val="8"/>
        <color rgb="FF000000"/>
        <rFont val="Arial Narrow"/>
        <charset val="134"/>
      </rPr>
      <t>939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</si>
  <si>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</si>
  <si>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189</t>
    </r>
  </si>
  <si>
    <r>
      <rPr>
        <sz val="8"/>
        <color rgb="FF000000"/>
        <rFont val="Arial Narrow"/>
        <charset val="134"/>
      </rPr>
      <t>920</t>
    </r>
  </si>
  <si>
    <r>
      <rPr>
        <sz val="8"/>
        <color rgb="FF000000"/>
        <rFont val="Arial Narrow"/>
        <charset val="134"/>
      </rPr>
      <t>67.41</t>
    </r>
  </si>
  <si>
    <r>
      <rPr>
        <sz val="8"/>
        <color rgb="FF000000"/>
        <rFont val="Arial Narrow"/>
        <charset val="134"/>
      </rPr>
      <t>455.36</t>
    </r>
  </si>
  <si>
    <r>
      <rPr>
        <sz val="8"/>
        <color rgb="FF000000"/>
        <rFont val="Arial Narrow"/>
        <charset val="134"/>
      </rPr>
      <t>3264.3</t>
    </r>
  </si>
  <si>
    <r>
      <rPr>
        <sz val="8"/>
        <color rgb="FF000000"/>
        <rFont val="宋体"/>
        <charset val="134"/>
      </rPr>
      <t>厚80mm</t>
    </r>
  </si>
  <si>
    <r>
      <rPr>
        <sz val="8"/>
        <color rgb="FF000000"/>
        <rFont val="Arial Narrow"/>
        <charset val="134"/>
      </rPr>
      <t>2565</t>
    </r>
  </si>
  <si>
    <r>
      <rPr>
        <sz val="8"/>
        <color rgb="FF000000"/>
        <rFont val="Arial Narrow"/>
        <charset val="134"/>
      </rPr>
      <t>2929.5</t>
    </r>
  </si>
  <si>
    <r>
      <rPr>
        <sz val="8"/>
        <color rgb="FF000000"/>
        <rFont val="宋体"/>
        <charset val="134"/>
      </rPr>
      <t>厚100mm（混凝土弯拉强度4.0MPa）</t>
    </r>
  </si>
  <si>
    <r>
      <rPr>
        <sz val="8"/>
        <color rgb="FF000000"/>
        <rFont val="Arial Narrow"/>
        <charset val="134"/>
      </rPr>
      <t>2025</t>
    </r>
  </si>
  <si>
    <r>
      <rPr>
        <sz val="8"/>
        <color rgb="FF000000"/>
        <rFont val="Arial Narrow"/>
        <charset val="134"/>
      </rPr>
      <t>205.84</t>
    </r>
  </si>
  <si>
    <r>
      <rPr>
        <sz val="8"/>
        <color rgb="FF000000"/>
        <rFont val="Arial Narrow"/>
        <charset val="134"/>
      </rPr>
      <t>514.6</t>
    </r>
  </si>
  <si>
    <r>
      <rPr>
        <sz val="8"/>
        <color rgb="FF000000"/>
        <rFont val="宋体"/>
        <charset val="134"/>
      </rPr>
      <t>34cm 石渣填筑（不计主材石渣，利用于挖石方填筑）</t>
    </r>
  </si>
  <si>
    <r>
      <rPr>
        <sz val="8"/>
        <color rgb="FF000000"/>
        <rFont val="Arial Narrow"/>
        <charset val="134"/>
      </rPr>
      <t>47.5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</si>
  <si>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</si>
  <si>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Arial Narrow"/>
        <charset val="134"/>
      </rPr>
      <t>336</t>
    </r>
  </si>
  <si>
    <r>
      <rPr>
        <sz val="8"/>
        <color rgb="FF000000"/>
        <rFont val="Arial Narrow"/>
        <charset val="134"/>
      </rPr>
      <t>60</t>
    </r>
  </si>
  <si>
    <r>
      <rPr>
        <sz val="8"/>
        <color rgb="FF000000"/>
        <rFont val="Arial Narrow"/>
        <charset val="134"/>
      </rPr>
      <t>48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</si>
  <si>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</si>
  <si>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</si>
  <si>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宋体"/>
        <charset val="134"/>
      </rPr>
      <t>合同段：东院社区</t>
    </r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</si>
  <si>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</si>
  <si>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</si>
  <si>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</si>
  <si>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</si>
  <si>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</si>
  <si>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挖除18cm水泥混凝土路面</t>
    </r>
  </si>
  <si>
    <r>
      <rPr>
        <sz val="8"/>
        <color rgb="FF000000"/>
        <rFont val="Arial Narrow"/>
        <charset val="134"/>
      </rPr>
      <t>7.2</t>
    </r>
  </si>
  <si>
    <r>
      <rPr>
        <sz val="8"/>
        <color rgb="FF000000"/>
        <rFont val="Arial Narrow"/>
        <charset val="134"/>
      </rPr>
      <t>1104.57</t>
    </r>
  </si>
  <si>
    <r>
      <rPr>
        <sz val="8"/>
        <color rgb="FF000000"/>
        <rFont val="Arial Narrow"/>
        <charset val="134"/>
      </rPr>
      <t>497.2</t>
    </r>
  </si>
  <si>
    <r>
      <rPr>
        <sz val="8"/>
        <color rgb="FF000000"/>
        <rFont val="宋体"/>
        <charset val="134"/>
      </rPr>
      <t>厚180mmC30混凝土</t>
    </r>
  </si>
  <si>
    <r>
      <rPr>
        <sz val="8"/>
        <color rgb="FF000000"/>
        <rFont val="Arial Narrow"/>
        <charset val="134"/>
      </rPr>
      <t>40</t>
    </r>
  </si>
  <si>
    <t>清单  第300章  合计   人民币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</si>
</sst>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176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176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176" fontId="1" fillId="2" borderId="0" xfId="0" applyNumberFormat="1" applyFont="1" applyFill="1" applyBorder="1" applyAlignment="1" applyProtection="1">
      <alignment horizontal="center" vertical="top" wrapText="1"/>
      <protection locked="0"/>
    </xf>
    <xf numFmtId="176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176" fontId="2" fillId="2" borderId="0" xfId="0" applyNumberFormat="1" applyFont="1" applyFill="1" applyBorder="1" applyAlignment="1" applyProtection="1">
      <alignment horizontal="right" vertical="center" wrapText="1"/>
      <protection locked="0"/>
    </xf>
    <xf numFmtId="176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176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176" fontId="7" fillId="3" borderId="7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176" fontId="2" fillId="2" borderId="8" xfId="0" applyNumberFormat="1" applyFont="1" applyFill="1" applyBorder="1" applyAlignment="1" applyProtection="1">
      <alignment horizontal="right" vertical="center" wrapText="1"/>
      <protection locked="0"/>
    </xf>
    <xf numFmtId="176" fontId="2" fillId="2" borderId="8" xfId="0" applyNumberFormat="1" applyFont="1" applyFill="1" applyBorder="1" applyAlignment="1" applyProtection="1">
      <alignment horizontal="left" vertical="center" wrapText="1"/>
    </xf>
    <xf numFmtId="0" fontId="8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vertical="center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177" fontId="5" fillId="2" borderId="3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H6" sqref="H6"/>
    </sheetView>
  </sheetViews>
  <sheetFormatPr defaultColWidth="9" defaultRowHeight="13.5"/>
  <cols>
    <col min="1" max="1" width="7" style="36" customWidth="1"/>
    <col min="2" max="2" width="5" style="36" customWidth="1"/>
    <col min="3" max="3" width="7.5" style="36" customWidth="1"/>
    <col min="4" max="4" width="38.8333333333333" style="36" customWidth="1"/>
    <col min="5" max="13" width="8.33333333333333" style="36" customWidth="1"/>
    <col min="14" max="14" width="7" style="36" customWidth="1"/>
    <col min="15" max="16384" width="9" style="36"/>
  </cols>
  <sheetData>
    <row r="1" s="36" customFormat="1" ht="70" customHeight="1" spans="1:14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="36" customFormat="1" ht="35" customHeight="1" spans="1:14">
      <c r="A2" s="3" t="s">
        <v>0</v>
      </c>
      <c r="B2" s="5" t="s">
        <v>1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3" t="s">
        <v>0</v>
      </c>
    </row>
    <row r="3" s="36" customFormat="1" ht="15" customHeight="1" spans="1:14">
      <c r="A3" s="3" t="s">
        <v>0</v>
      </c>
      <c r="B3" s="8" t="s">
        <v>2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9" t="s">
        <v>3</v>
      </c>
      <c r="L3" s="8" t="s">
        <v>4</v>
      </c>
      <c r="M3" s="9" t="s">
        <v>5</v>
      </c>
      <c r="N3" s="3" t="s">
        <v>0</v>
      </c>
    </row>
    <row r="4" s="36" customFormat="1" ht="15" customHeight="1" spans="1:14">
      <c r="A4" s="3" t="s">
        <v>0</v>
      </c>
      <c r="B4" s="33" t="s">
        <v>6</v>
      </c>
      <c r="C4" s="34" t="s">
        <v>7</v>
      </c>
      <c r="D4" s="34" t="s">
        <v>8</v>
      </c>
      <c r="E4" s="34" t="s">
        <v>9</v>
      </c>
      <c r="F4" s="37" t="s">
        <v>10</v>
      </c>
      <c r="G4" s="37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" t="s">
        <v>0</v>
      </c>
    </row>
    <row r="5" s="36" customFormat="1" ht="30" customHeight="1" spans="1:14">
      <c r="A5" s="3" t="s">
        <v>0</v>
      </c>
      <c r="B5" s="33" t="s">
        <v>0</v>
      </c>
      <c r="C5" s="34" t="s">
        <v>0</v>
      </c>
      <c r="D5" s="34" t="s">
        <v>0</v>
      </c>
      <c r="E5" s="34" t="s">
        <v>0</v>
      </c>
      <c r="F5" s="16" t="s">
        <v>11</v>
      </c>
      <c r="G5" s="16" t="s">
        <v>12</v>
      </c>
      <c r="H5" s="16" t="s">
        <v>13</v>
      </c>
      <c r="I5" s="16" t="s">
        <v>0</v>
      </c>
      <c r="J5" s="16" t="s">
        <v>0</v>
      </c>
      <c r="K5" s="16" t="s">
        <v>0</v>
      </c>
      <c r="L5" s="16" t="s">
        <v>0</v>
      </c>
      <c r="M5" s="38" t="s">
        <v>0</v>
      </c>
      <c r="N5" s="3" t="s">
        <v>0</v>
      </c>
    </row>
    <row r="6" s="36" customFormat="1" ht="15" customHeight="1" spans="1:14">
      <c r="A6" s="3" t="s">
        <v>0</v>
      </c>
      <c r="B6" s="19" t="s">
        <v>14</v>
      </c>
      <c r="C6" s="21" t="s">
        <v>15</v>
      </c>
      <c r="D6" s="21" t="s">
        <v>16</v>
      </c>
      <c r="E6" s="39">
        <f>F6+G6+H6</f>
        <v>0</v>
      </c>
      <c r="F6" s="39">
        <f>'洋鱼塘村-投标报价汇总表'!F5</f>
        <v>0</v>
      </c>
      <c r="G6" s="39">
        <f>'庄房村-投标报价汇总表'!F5</f>
        <v>0</v>
      </c>
      <c r="H6" s="39">
        <f>'东院社区-投标报价汇总表'!F5</f>
        <v>0</v>
      </c>
      <c r="I6" s="22" t="s">
        <v>0</v>
      </c>
      <c r="J6" s="22" t="s">
        <v>0</v>
      </c>
      <c r="K6" s="22" t="s">
        <v>0</v>
      </c>
      <c r="L6" s="22" t="s">
        <v>0</v>
      </c>
      <c r="M6" s="40" t="s">
        <v>0</v>
      </c>
      <c r="N6" s="3" t="s">
        <v>0</v>
      </c>
    </row>
    <row r="7" s="36" customFormat="1" ht="15" customHeight="1" spans="1:14">
      <c r="A7" s="3" t="s">
        <v>0</v>
      </c>
      <c r="B7" s="19" t="s">
        <v>17</v>
      </c>
      <c r="C7" s="21" t="s">
        <v>18</v>
      </c>
      <c r="D7" s="21" t="s">
        <v>19</v>
      </c>
      <c r="E7" s="39">
        <f>F7+G7+H7</f>
        <v>0</v>
      </c>
      <c r="F7" s="39">
        <f>'洋鱼塘村-投标报价汇总表'!F6</f>
        <v>0</v>
      </c>
      <c r="G7" s="39">
        <f>'庄房村-投标报价汇总表'!F6</f>
        <v>0</v>
      </c>
      <c r="H7" s="39">
        <f>'东院社区-投标报价汇总表'!F6</f>
        <v>0</v>
      </c>
      <c r="I7" s="22" t="s">
        <v>0</v>
      </c>
      <c r="J7" s="22" t="s">
        <v>0</v>
      </c>
      <c r="K7" s="22" t="s">
        <v>0</v>
      </c>
      <c r="L7" s="22" t="s">
        <v>0</v>
      </c>
      <c r="M7" s="40" t="s">
        <v>0</v>
      </c>
      <c r="N7" s="3" t="s">
        <v>0</v>
      </c>
    </row>
    <row r="8" s="36" customFormat="1" ht="15" customHeight="1" spans="1:14">
      <c r="A8" s="3" t="s">
        <v>0</v>
      </c>
      <c r="B8" s="19" t="s">
        <v>20</v>
      </c>
      <c r="C8" s="21" t="s">
        <v>21</v>
      </c>
      <c r="D8" s="21" t="s">
        <v>22</v>
      </c>
      <c r="E8" s="39">
        <f>F8+G8+H8</f>
        <v>0</v>
      </c>
      <c r="F8" s="39">
        <f>'洋鱼塘村-投标报价汇总表'!F7</f>
        <v>0</v>
      </c>
      <c r="G8" s="39">
        <f>'庄房村-投标报价汇总表'!F7</f>
        <v>0</v>
      </c>
      <c r="H8" s="39">
        <f>'东院社区-投标报价汇总表'!F7</f>
        <v>0</v>
      </c>
      <c r="I8" s="22" t="s">
        <v>0</v>
      </c>
      <c r="J8" s="22" t="s">
        <v>0</v>
      </c>
      <c r="K8" s="22" t="s">
        <v>0</v>
      </c>
      <c r="L8" s="22" t="s">
        <v>0</v>
      </c>
      <c r="M8" s="40" t="s">
        <v>0</v>
      </c>
      <c r="N8" s="3" t="s">
        <v>0</v>
      </c>
    </row>
    <row r="9" s="36" customFormat="1" ht="15" customHeight="1" spans="1:14">
      <c r="A9" s="3" t="s">
        <v>0</v>
      </c>
      <c r="B9" s="19" t="s">
        <v>23</v>
      </c>
      <c r="C9" s="21" t="s">
        <v>24</v>
      </c>
      <c r="D9" s="21" t="s">
        <v>25</v>
      </c>
      <c r="E9" s="39">
        <f>F9+G9+H9</f>
        <v>0</v>
      </c>
      <c r="F9" s="39">
        <f>'洋鱼塘村-投标报价汇总表'!F8</f>
        <v>0</v>
      </c>
      <c r="G9" s="39">
        <f>'庄房村-投标报价汇总表'!F8</f>
        <v>0</v>
      </c>
      <c r="H9" s="39">
        <f>'东院社区-投标报价汇总表'!F8</f>
        <v>0</v>
      </c>
      <c r="I9" s="22" t="s">
        <v>0</v>
      </c>
      <c r="J9" s="22" t="s">
        <v>0</v>
      </c>
      <c r="K9" s="22" t="s">
        <v>0</v>
      </c>
      <c r="L9" s="22" t="s">
        <v>0</v>
      </c>
      <c r="M9" s="40" t="s">
        <v>0</v>
      </c>
      <c r="N9" s="3" t="s">
        <v>0</v>
      </c>
    </row>
    <row r="10" s="36" customFormat="1" ht="15" customHeight="1" spans="1:14">
      <c r="A10" s="3" t="s">
        <v>0</v>
      </c>
      <c r="B10" s="19" t="s">
        <v>26</v>
      </c>
      <c r="C10" s="21" t="s">
        <v>27</v>
      </c>
      <c r="D10" s="21" t="s">
        <v>28</v>
      </c>
      <c r="E10" s="39">
        <f>F10+G10</f>
        <v>0</v>
      </c>
      <c r="F10" s="39">
        <f>'洋鱼塘村-投标报价汇总表'!F9</f>
        <v>0</v>
      </c>
      <c r="G10" s="39">
        <f>'庄房村-投标报价汇总表'!F9</f>
        <v>0</v>
      </c>
      <c r="H10" s="39" t="s">
        <v>0</v>
      </c>
      <c r="I10" s="22" t="s">
        <v>0</v>
      </c>
      <c r="J10" s="22" t="s">
        <v>0</v>
      </c>
      <c r="K10" s="22" t="s">
        <v>0</v>
      </c>
      <c r="L10" s="22" t="s">
        <v>0</v>
      </c>
      <c r="M10" s="40" t="s">
        <v>0</v>
      </c>
      <c r="N10" s="3" t="s">
        <v>0</v>
      </c>
    </row>
    <row r="11" s="36" customFormat="1" ht="15" customHeight="1" spans="1:14">
      <c r="A11" s="3" t="s">
        <v>0</v>
      </c>
      <c r="B11" s="19" t="s">
        <v>29</v>
      </c>
      <c r="C11" s="21" t="s">
        <v>30</v>
      </c>
      <c r="D11" s="21" t="s">
        <v>0</v>
      </c>
      <c r="E11" s="39">
        <f>F11+G11+H11</f>
        <v>0</v>
      </c>
      <c r="F11" s="39">
        <f>'洋鱼塘村-投标报价汇总表'!F10</f>
        <v>0</v>
      </c>
      <c r="G11" s="39">
        <f>'庄房村-投标报价汇总表'!F10</f>
        <v>0</v>
      </c>
      <c r="H11" s="39">
        <f>'东院社区-投标报价汇总表'!F9</f>
        <v>0</v>
      </c>
      <c r="I11" s="22" t="s">
        <v>0</v>
      </c>
      <c r="J11" s="22" t="s">
        <v>0</v>
      </c>
      <c r="K11" s="22" t="s">
        <v>0</v>
      </c>
      <c r="L11" s="22" t="s">
        <v>0</v>
      </c>
      <c r="M11" s="40" t="s">
        <v>0</v>
      </c>
      <c r="N11" s="3" t="s">
        <v>0</v>
      </c>
    </row>
    <row r="12" s="36" customFormat="1" ht="15" customHeight="1" spans="1:14">
      <c r="A12" s="3" t="s">
        <v>0</v>
      </c>
      <c r="B12" s="19" t="s">
        <v>31</v>
      </c>
      <c r="C12" s="21" t="s">
        <v>32</v>
      </c>
      <c r="D12" s="21" t="s">
        <v>0</v>
      </c>
      <c r="E12" s="39" t="s">
        <v>0</v>
      </c>
      <c r="F12" s="39" t="s">
        <v>0</v>
      </c>
      <c r="G12" s="39" t="s">
        <v>0</v>
      </c>
      <c r="H12" s="39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40" t="s">
        <v>0</v>
      </c>
      <c r="N12" s="3" t="s">
        <v>0</v>
      </c>
    </row>
    <row r="13" s="36" customFormat="1" ht="15" customHeight="1" spans="1:14">
      <c r="A13" s="3" t="s">
        <v>0</v>
      </c>
      <c r="B13" s="19" t="s">
        <v>33</v>
      </c>
      <c r="C13" s="21" t="s">
        <v>34</v>
      </c>
      <c r="D13" s="21" t="s">
        <v>0</v>
      </c>
      <c r="E13" s="39">
        <f>E11</f>
        <v>0</v>
      </c>
      <c r="F13" s="39">
        <f>F11</f>
        <v>0</v>
      </c>
      <c r="G13" s="39">
        <f>G11</f>
        <v>0</v>
      </c>
      <c r="H13" s="39">
        <f>H11</f>
        <v>0</v>
      </c>
      <c r="I13" s="22" t="s">
        <v>0</v>
      </c>
      <c r="J13" s="22" t="s">
        <v>0</v>
      </c>
      <c r="K13" s="22" t="s">
        <v>0</v>
      </c>
      <c r="L13" s="22" t="s">
        <v>0</v>
      </c>
      <c r="M13" s="40" t="s">
        <v>0</v>
      </c>
      <c r="N13" s="3" t="s">
        <v>0</v>
      </c>
    </row>
    <row r="14" s="36" customFormat="1" ht="15" customHeight="1" spans="1:14">
      <c r="A14" s="3" t="s">
        <v>0</v>
      </c>
      <c r="B14" s="19" t="s">
        <v>35</v>
      </c>
      <c r="C14" s="21" t="s">
        <v>36</v>
      </c>
      <c r="D14" s="21" t="s">
        <v>0</v>
      </c>
      <c r="E14" s="39" t="s">
        <v>0</v>
      </c>
      <c r="F14" s="39" t="s">
        <v>0</v>
      </c>
      <c r="G14" s="39" t="s">
        <v>0</v>
      </c>
      <c r="H14" s="39" t="s">
        <v>0</v>
      </c>
      <c r="I14" s="22" t="s">
        <v>0</v>
      </c>
      <c r="J14" s="22" t="s">
        <v>0</v>
      </c>
      <c r="K14" s="22" t="s">
        <v>0</v>
      </c>
      <c r="L14" s="22" t="s">
        <v>0</v>
      </c>
      <c r="M14" s="40" t="s">
        <v>0</v>
      </c>
      <c r="N14" s="3" t="s">
        <v>0</v>
      </c>
    </row>
    <row r="15" s="36" customFormat="1" ht="15" customHeight="1" spans="1:14">
      <c r="A15" s="3" t="s">
        <v>0</v>
      </c>
      <c r="B15" s="19" t="s">
        <v>37</v>
      </c>
      <c r="C15" s="21" t="s">
        <v>38</v>
      </c>
      <c r="D15" s="21" t="s">
        <v>0</v>
      </c>
      <c r="E15" s="39" t="s">
        <v>0</v>
      </c>
      <c r="F15" s="39" t="s">
        <v>0</v>
      </c>
      <c r="G15" s="39" t="s">
        <v>0</v>
      </c>
      <c r="H15" s="39" t="s">
        <v>0</v>
      </c>
      <c r="I15" s="22" t="s">
        <v>0</v>
      </c>
      <c r="J15" s="22" t="s">
        <v>0</v>
      </c>
      <c r="K15" s="22" t="s">
        <v>0</v>
      </c>
      <c r="L15" s="22" t="s">
        <v>0</v>
      </c>
      <c r="M15" s="40" t="s">
        <v>0</v>
      </c>
      <c r="N15" s="3" t="s">
        <v>0</v>
      </c>
    </row>
    <row r="16" s="36" customFormat="1" ht="15" customHeight="1" spans="1:14">
      <c r="A16" s="3" t="s">
        <v>0</v>
      </c>
      <c r="B16" s="19" t="s">
        <v>39</v>
      </c>
      <c r="C16" s="21" t="s">
        <v>40</v>
      </c>
      <c r="D16" s="21" t="s">
        <v>0</v>
      </c>
      <c r="E16" s="39">
        <f>E11</f>
        <v>0</v>
      </c>
      <c r="F16" s="39">
        <f>F11</f>
        <v>0</v>
      </c>
      <c r="G16" s="39">
        <f>G11</f>
        <v>0</v>
      </c>
      <c r="H16" s="39">
        <f>H11</f>
        <v>0</v>
      </c>
      <c r="I16" s="22" t="s">
        <v>0</v>
      </c>
      <c r="J16" s="22" t="s">
        <v>0</v>
      </c>
      <c r="K16" s="22" t="s">
        <v>0</v>
      </c>
      <c r="L16" s="22" t="s">
        <v>0</v>
      </c>
      <c r="M16" s="40" t="s">
        <v>0</v>
      </c>
      <c r="N16" s="3" t="s">
        <v>0</v>
      </c>
    </row>
    <row r="17" s="36" customFormat="1" ht="132" customHeight="1" spans="1:14">
      <c r="A17" s="3" t="s">
        <v>0</v>
      </c>
      <c r="B17" s="19" t="s">
        <v>0</v>
      </c>
      <c r="C17" s="21" t="s">
        <v>0</v>
      </c>
      <c r="D17" s="21" t="s">
        <v>0</v>
      </c>
      <c r="E17" s="41" t="s">
        <v>0</v>
      </c>
      <c r="F17" s="41" t="s">
        <v>0</v>
      </c>
      <c r="G17" s="41" t="s">
        <v>0</v>
      </c>
      <c r="H17" s="41" t="s">
        <v>0</v>
      </c>
      <c r="I17" s="22" t="s">
        <v>0</v>
      </c>
      <c r="J17" s="22" t="s">
        <v>0</v>
      </c>
      <c r="K17" s="22" t="s">
        <v>0</v>
      </c>
      <c r="L17" s="22" t="s">
        <v>0</v>
      </c>
      <c r="M17" s="40" t="s">
        <v>0</v>
      </c>
      <c r="N17" s="3" t="s">
        <v>0</v>
      </c>
    </row>
    <row r="18" s="36" customFormat="1" ht="15" customHeight="1" spans="1:14">
      <c r="A18" s="3" t="s">
        <v>0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3" t="s">
        <v>0</v>
      </c>
    </row>
    <row r="19" s="36" customFormat="1" ht="12" customHeight="1" spans="1:14">
      <c r="A19" s="3" t="s">
        <v>0</v>
      </c>
      <c r="B19" s="3" t="s">
        <v>0</v>
      </c>
      <c r="C19" s="3" t="s">
        <v>0</v>
      </c>
      <c r="D19" s="3" t="s">
        <v>0</v>
      </c>
      <c r="E19" s="3" t="s">
        <v>0</v>
      </c>
      <c r="F19" s="3" t="s">
        <v>0</v>
      </c>
      <c r="G19" s="3" t="s">
        <v>0</v>
      </c>
      <c r="H19" s="3" t="s">
        <v>0</v>
      </c>
      <c r="I19" s="3" t="s">
        <v>0</v>
      </c>
      <c r="J19" s="3" t="s">
        <v>0</v>
      </c>
      <c r="K19" s="3" t="s">
        <v>0</v>
      </c>
      <c r="L19" s="3" t="s">
        <v>0</v>
      </c>
      <c r="M19" s="3" t="s">
        <v>0</v>
      </c>
      <c r="N19" s="3" t="s">
        <v>0</v>
      </c>
    </row>
  </sheetData>
  <sheetProtection algorithmName="SHA-512" hashValue="ukfDFDns71eXCy4mguePoZ4gwcu9UiWBJA0MX62HoXai1y4VWl6GhEkvl3S+2SVUHBcC0j0K9mST2fC5eEF6xQ==" saltValue="X2PgNIntUQ+fHP1yf/9eig==" spinCount="100000" sheet="1" objects="1"/>
  <mergeCells count="16">
    <mergeCell ref="B2:M2"/>
    <mergeCell ref="B3:G3"/>
    <mergeCell ref="H3:J3"/>
    <mergeCell ref="F4:M4"/>
    <mergeCell ref="C11:D11"/>
    <mergeCell ref="C12:D12"/>
    <mergeCell ref="C13:D13"/>
    <mergeCell ref="C14:D14"/>
    <mergeCell ref="C15:D15"/>
    <mergeCell ref="C16:D16"/>
    <mergeCell ref="C17:D17"/>
    <mergeCell ref="B18:M18"/>
    <mergeCell ref="B4:B5"/>
    <mergeCell ref="C4:C5"/>
    <mergeCell ref="D4:D5"/>
    <mergeCell ref="E4:E5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8"/>
  <sheetViews>
    <sheetView workbookViewId="0">
      <selection activeCell="G8" sqref="G8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41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42</v>
      </c>
      <c r="C3" s="8" t="s">
        <v>0</v>
      </c>
      <c r="D3" s="8" t="s">
        <v>0</v>
      </c>
      <c r="E3" s="9" t="s">
        <v>0</v>
      </c>
      <c r="F3" s="11" t="s">
        <v>43</v>
      </c>
      <c r="G3" s="3" t="s">
        <v>0</v>
      </c>
    </row>
    <row r="4" ht="25" customHeight="1" spans="1:7">
      <c r="A4" s="3" t="s">
        <v>0</v>
      </c>
      <c r="B4" s="33" t="s">
        <v>44</v>
      </c>
      <c r="C4" s="34" t="s">
        <v>7</v>
      </c>
      <c r="D4" s="34" t="s">
        <v>45</v>
      </c>
      <c r="E4" s="34" t="s">
        <v>0</v>
      </c>
      <c r="F4" s="35" t="s">
        <v>46</v>
      </c>
      <c r="G4" s="3" t="s">
        <v>0</v>
      </c>
    </row>
    <row r="5" ht="15" customHeight="1" spans="1:7">
      <c r="A5" s="3" t="s">
        <v>0</v>
      </c>
      <c r="B5" s="19" t="s">
        <v>14</v>
      </c>
      <c r="C5" s="21" t="s">
        <v>15</v>
      </c>
      <c r="D5" s="21" t="s">
        <v>16</v>
      </c>
      <c r="E5" s="21" t="s">
        <v>0</v>
      </c>
      <c r="F5" s="24">
        <f>'洋鱼塘村-工程量清单表'!G13</f>
        <v>0</v>
      </c>
      <c r="G5" s="3" t="s">
        <v>0</v>
      </c>
    </row>
    <row r="6" ht="15" customHeight="1" spans="1:7">
      <c r="A6" s="3" t="s">
        <v>0</v>
      </c>
      <c r="B6" s="19" t="s">
        <v>17</v>
      </c>
      <c r="C6" s="21" t="s">
        <v>18</v>
      </c>
      <c r="D6" s="21" t="s">
        <v>19</v>
      </c>
      <c r="E6" s="21" t="s">
        <v>0</v>
      </c>
      <c r="F6" s="24">
        <f>'洋鱼塘村-工程量清单表'!G35</f>
        <v>0</v>
      </c>
      <c r="G6" s="3" t="s">
        <v>0</v>
      </c>
    </row>
    <row r="7" ht="15" customHeight="1" spans="1:7">
      <c r="A7" s="3" t="s">
        <v>0</v>
      </c>
      <c r="B7" s="19" t="s">
        <v>20</v>
      </c>
      <c r="C7" s="21" t="s">
        <v>21</v>
      </c>
      <c r="D7" s="21" t="s">
        <v>22</v>
      </c>
      <c r="E7" s="21" t="s">
        <v>0</v>
      </c>
      <c r="F7" s="24">
        <f>'洋鱼塘村-工程量清单表'!G56</f>
        <v>0</v>
      </c>
      <c r="G7" s="3" t="s">
        <v>0</v>
      </c>
    </row>
    <row r="8" ht="15" customHeight="1" spans="1:7">
      <c r="A8" s="3" t="s">
        <v>0</v>
      </c>
      <c r="B8" s="19" t="s">
        <v>23</v>
      </c>
      <c r="C8" s="21" t="s">
        <v>24</v>
      </c>
      <c r="D8" s="21" t="s">
        <v>25</v>
      </c>
      <c r="E8" s="21" t="s">
        <v>0</v>
      </c>
      <c r="F8" s="24">
        <f>'洋鱼塘村-工程量清单表'!G71</f>
        <v>0</v>
      </c>
      <c r="G8" s="3" t="s">
        <v>0</v>
      </c>
    </row>
    <row r="9" ht="15" customHeight="1" spans="1:7">
      <c r="A9" s="3" t="s">
        <v>0</v>
      </c>
      <c r="B9" s="19" t="s">
        <v>26</v>
      </c>
      <c r="C9" s="21" t="s">
        <v>27</v>
      </c>
      <c r="D9" s="21" t="s">
        <v>28</v>
      </c>
      <c r="E9" s="21" t="s">
        <v>0</v>
      </c>
      <c r="F9" s="24">
        <f>'洋鱼塘村-工程量清单表'!G92</f>
        <v>0</v>
      </c>
      <c r="G9" s="3" t="s">
        <v>0</v>
      </c>
    </row>
    <row r="10" ht="15" customHeight="1" spans="1:7">
      <c r="A10" s="3" t="s">
        <v>0</v>
      </c>
      <c r="B10" s="19" t="s">
        <v>29</v>
      </c>
      <c r="C10" s="21" t="s">
        <v>30</v>
      </c>
      <c r="D10" s="21" t="s">
        <v>0</v>
      </c>
      <c r="E10" s="21" t="s">
        <v>0</v>
      </c>
      <c r="F10" s="24">
        <f>F9+F8+F7+F6+F5</f>
        <v>0</v>
      </c>
      <c r="G10" s="3" t="s">
        <v>0</v>
      </c>
    </row>
    <row r="11" ht="15" customHeight="1" spans="1:7">
      <c r="A11" s="3" t="s">
        <v>0</v>
      </c>
      <c r="B11" s="19" t="s">
        <v>31</v>
      </c>
      <c r="C11" s="21" t="s">
        <v>32</v>
      </c>
      <c r="D11" s="21" t="s">
        <v>0</v>
      </c>
      <c r="E11" s="21" t="s">
        <v>0</v>
      </c>
      <c r="F11" s="24" t="s">
        <v>0</v>
      </c>
      <c r="G11" s="3" t="s">
        <v>0</v>
      </c>
    </row>
    <row r="12" ht="15" customHeight="1" spans="1:7">
      <c r="A12" s="3" t="s">
        <v>0</v>
      </c>
      <c r="B12" s="19" t="s">
        <v>33</v>
      </c>
      <c r="C12" s="21" t="s">
        <v>34</v>
      </c>
      <c r="D12" s="21" t="s">
        <v>0</v>
      </c>
      <c r="E12" s="21" t="s">
        <v>0</v>
      </c>
      <c r="F12" s="24">
        <f>F10</f>
        <v>0</v>
      </c>
      <c r="G12" s="3" t="s">
        <v>0</v>
      </c>
    </row>
    <row r="13" ht="15" customHeight="1" spans="1:7">
      <c r="A13" s="3" t="s">
        <v>0</v>
      </c>
      <c r="B13" s="19" t="s">
        <v>35</v>
      </c>
      <c r="C13" s="21" t="s">
        <v>36</v>
      </c>
      <c r="D13" s="21" t="s">
        <v>0</v>
      </c>
      <c r="E13" s="21" t="s">
        <v>0</v>
      </c>
      <c r="F13" s="24" t="s">
        <v>0</v>
      </c>
      <c r="G13" s="3" t="s">
        <v>0</v>
      </c>
    </row>
    <row r="14" ht="15" customHeight="1" spans="1:7">
      <c r="A14" s="3" t="s">
        <v>0</v>
      </c>
      <c r="B14" s="19" t="s">
        <v>37</v>
      </c>
      <c r="C14" s="21" t="s">
        <v>38</v>
      </c>
      <c r="D14" s="21" t="s">
        <v>0</v>
      </c>
      <c r="E14" s="21" t="s">
        <v>0</v>
      </c>
      <c r="F14" s="24" t="s">
        <v>0</v>
      </c>
      <c r="G14" s="3" t="s">
        <v>0</v>
      </c>
    </row>
    <row r="15" ht="15" customHeight="1" spans="1:7">
      <c r="A15" s="3" t="s">
        <v>0</v>
      </c>
      <c r="B15" s="19" t="s">
        <v>39</v>
      </c>
      <c r="C15" s="21" t="s">
        <v>40</v>
      </c>
      <c r="D15" s="21" t="s">
        <v>0</v>
      </c>
      <c r="E15" s="21" t="s">
        <v>0</v>
      </c>
      <c r="F15" s="24">
        <f>F10</f>
        <v>0</v>
      </c>
      <c r="G15" s="3" t="s">
        <v>0</v>
      </c>
    </row>
    <row r="16" ht="409.5" customHeight="1" spans="1:7">
      <c r="A16" s="3" t="s">
        <v>0</v>
      </c>
      <c r="B16" s="19" t="s">
        <v>0</v>
      </c>
      <c r="C16" s="21" t="s">
        <v>0</v>
      </c>
      <c r="D16" s="21" t="s">
        <v>0</v>
      </c>
      <c r="E16" s="21" t="s">
        <v>0</v>
      </c>
      <c r="F16" s="24" t="s">
        <v>0</v>
      </c>
      <c r="G16" s="3" t="s">
        <v>0</v>
      </c>
    </row>
    <row r="17" ht="15" customHeight="1" spans="1:7">
      <c r="A17" s="3" t="s">
        <v>0</v>
      </c>
      <c r="B17" s="29" t="s">
        <v>47</v>
      </c>
      <c r="C17" s="29" t="s">
        <v>0</v>
      </c>
      <c r="D17" s="29" t="s">
        <v>0</v>
      </c>
      <c r="E17" s="29" t="s">
        <v>0</v>
      </c>
      <c r="F17" s="31" t="s">
        <v>4</v>
      </c>
      <c r="G17" s="3" t="s">
        <v>0</v>
      </c>
    </row>
    <row r="18" ht="12" customHeight="1" spans="1:7">
      <c r="A18" s="3" t="s">
        <v>0</v>
      </c>
      <c r="B18" s="3" t="s">
        <v>0</v>
      </c>
      <c r="C18" s="3" t="s">
        <v>0</v>
      </c>
      <c r="D18" s="3" t="s">
        <v>0</v>
      </c>
      <c r="E18" s="3" t="s">
        <v>0</v>
      </c>
      <c r="F18" s="4" t="s">
        <v>0</v>
      </c>
      <c r="G18" s="3" t="s">
        <v>0</v>
      </c>
    </row>
  </sheetData>
  <sheetProtection algorithmName="SHA-512" hashValue="RPLIEIQo2f5QhWQG3I5rJLx9vJkv9i/uRPL/hsMLTSB/+UuHxkj+6/rWmrOonNIquaAEeiB6ssMfiGZvpCB+7A==" saltValue="2qw5m4RTmHhPCQ8M5Fp1Hw==" spinCount="100000" sheet="1" objects="1"/>
  <mergeCells count="16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94"/>
  <sheetViews>
    <sheetView workbookViewId="0">
      <selection activeCell="F24" sqref="F24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48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42</v>
      </c>
      <c r="C3" s="8" t="s">
        <v>0</v>
      </c>
      <c r="D3" s="9" t="s">
        <v>0</v>
      </c>
      <c r="E3" s="9" t="s">
        <v>0</v>
      </c>
      <c r="F3" s="10" t="s">
        <v>0</v>
      </c>
      <c r="G3" s="11" t="s">
        <v>49</v>
      </c>
      <c r="H3" s="3" t="s">
        <v>0</v>
      </c>
    </row>
    <row r="4" ht="22" customHeight="1" spans="1:8">
      <c r="A4" s="3" t="s">
        <v>0</v>
      </c>
      <c r="B4" s="12" t="s">
        <v>50</v>
      </c>
      <c r="C4" s="12" t="s">
        <v>0</v>
      </c>
      <c r="D4" s="12" t="s">
        <v>0</v>
      </c>
      <c r="E4" s="12" t="s">
        <v>0</v>
      </c>
      <c r="F4" s="13" t="s">
        <v>0</v>
      </c>
      <c r="G4" s="14" t="s">
        <v>0</v>
      </c>
      <c r="H4" s="3" t="s">
        <v>0</v>
      </c>
    </row>
    <row r="5" ht="17" customHeight="1" spans="1:8">
      <c r="A5" s="3" t="s">
        <v>0</v>
      </c>
      <c r="B5" s="15" t="s">
        <v>51</v>
      </c>
      <c r="C5" s="16" t="s">
        <v>52</v>
      </c>
      <c r="D5" s="16" t="s">
        <v>53</v>
      </c>
      <c r="E5" s="16" t="s">
        <v>54</v>
      </c>
      <c r="F5" s="17" t="s">
        <v>55</v>
      </c>
      <c r="G5" s="18" t="s">
        <v>56</v>
      </c>
      <c r="H5" s="3" t="s">
        <v>0</v>
      </c>
    </row>
    <row r="6" ht="15" customHeight="1" spans="1:8">
      <c r="A6" s="3" t="s">
        <v>0</v>
      </c>
      <c r="B6" s="19" t="s">
        <v>57</v>
      </c>
      <c r="C6" s="20" t="s">
        <v>58</v>
      </c>
      <c r="D6" s="21" t="s">
        <v>0</v>
      </c>
      <c r="E6" s="22" t="s">
        <v>0</v>
      </c>
      <c r="F6" s="23" t="s">
        <v>0</v>
      </c>
      <c r="G6" s="24" t="s">
        <v>0</v>
      </c>
      <c r="H6" s="3" t="s">
        <v>0</v>
      </c>
    </row>
    <row r="7" ht="15" customHeight="1" spans="1:8">
      <c r="A7" s="3" t="s">
        <v>0</v>
      </c>
      <c r="B7" s="19" t="s">
        <v>59</v>
      </c>
      <c r="C7" s="20" t="s">
        <v>60</v>
      </c>
      <c r="D7" s="21" t="s">
        <v>0</v>
      </c>
      <c r="E7" s="22" t="s">
        <v>0</v>
      </c>
      <c r="F7" s="23" t="s">
        <v>0</v>
      </c>
      <c r="G7" s="24" t="s">
        <v>0</v>
      </c>
      <c r="H7" s="3" t="s">
        <v>0</v>
      </c>
    </row>
    <row r="8" ht="21" customHeight="1" spans="1:8">
      <c r="A8" s="3" t="s">
        <v>0</v>
      </c>
      <c r="B8" s="19" t="s">
        <v>61</v>
      </c>
      <c r="C8" s="20" t="s">
        <v>62</v>
      </c>
      <c r="D8" s="21" t="s">
        <v>63</v>
      </c>
      <c r="E8" s="22" t="s">
        <v>64</v>
      </c>
      <c r="F8" s="23">
        <f>('洋鱼塘村-投标报价汇总表'!F6+'洋鱼塘村-投标报价汇总表'!F7+'洋鱼塘村-投标报价汇总表'!F8+'洋鱼塘村-投标报价汇总表'!F9)*0.3%</f>
        <v>0</v>
      </c>
      <c r="G8" s="24">
        <f>F8</f>
        <v>0</v>
      </c>
      <c r="H8" s="3" t="s">
        <v>0</v>
      </c>
    </row>
    <row r="9" ht="21" customHeight="1" spans="1:8">
      <c r="A9" s="3" t="s">
        <v>0</v>
      </c>
      <c r="B9" s="19" t="s">
        <v>65</v>
      </c>
      <c r="C9" s="20" t="s">
        <v>66</v>
      </c>
      <c r="D9" s="21" t="s">
        <v>63</v>
      </c>
      <c r="E9" s="22" t="s">
        <v>64</v>
      </c>
      <c r="F9" s="23">
        <f>('洋鱼塘村-投标报价汇总表'!F6+'洋鱼塘村-投标报价汇总表'!F7+'洋鱼塘村-投标报价汇总表'!F8+'洋鱼塘村-投标报价汇总表'!F9)*0.1%</f>
        <v>0</v>
      </c>
      <c r="G9" s="24">
        <f>F9</f>
        <v>0</v>
      </c>
      <c r="H9" s="3" t="s">
        <v>0</v>
      </c>
    </row>
    <row r="10" ht="15" customHeight="1" spans="1:8">
      <c r="A10" s="3" t="s">
        <v>0</v>
      </c>
      <c r="B10" s="19" t="s">
        <v>67</v>
      </c>
      <c r="C10" s="20" t="s">
        <v>68</v>
      </c>
      <c r="D10" s="21" t="s">
        <v>0</v>
      </c>
      <c r="E10" s="22" t="s">
        <v>0</v>
      </c>
      <c r="F10" s="23" t="s">
        <v>0</v>
      </c>
      <c r="G10" s="24" t="s">
        <v>0</v>
      </c>
      <c r="H10" s="3" t="s">
        <v>0</v>
      </c>
    </row>
    <row r="11" ht="15" customHeight="1" spans="1:8">
      <c r="A11" s="3" t="s">
        <v>0</v>
      </c>
      <c r="B11" s="19" t="s">
        <v>69</v>
      </c>
      <c r="C11" s="20" t="s">
        <v>70</v>
      </c>
      <c r="D11" s="21" t="s">
        <v>63</v>
      </c>
      <c r="E11" s="22" t="s">
        <v>64</v>
      </c>
      <c r="F11" s="23">
        <f>('洋鱼塘村-投标报价汇总表'!F6+'洋鱼塘村-投标报价汇总表'!F7+'洋鱼塘村-投标报价汇总表'!F8+'洋鱼塘村-投标报价汇总表'!F9)*1.5%</f>
        <v>0</v>
      </c>
      <c r="G11" s="24">
        <f>F11</f>
        <v>0</v>
      </c>
      <c r="H11" s="3" t="s">
        <v>0</v>
      </c>
    </row>
    <row r="12" ht="409.5" customHeight="1" spans="1:8">
      <c r="A12" s="3" t="s">
        <v>0</v>
      </c>
      <c r="B12" s="19" t="s">
        <v>0</v>
      </c>
      <c r="C12" s="20" t="s">
        <v>0</v>
      </c>
      <c r="D12" s="21" t="s">
        <v>0</v>
      </c>
      <c r="E12" s="22" t="s">
        <v>0</v>
      </c>
      <c r="F12" s="23" t="s">
        <v>0</v>
      </c>
      <c r="G12" s="24" t="s">
        <v>0</v>
      </c>
      <c r="H12" s="3" t="s">
        <v>0</v>
      </c>
    </row>
    <row r="13" ht="15" customHeight="1" spans="1:8">
      <c r="A13" s="3" t="s">
        <v>0</v>
      </c>
      <c r="B13" s="25" t="s">
        <v>71</v>
      </c>
      <c r="C13" s="26" t="s">
        <v>0</v>
      </c>
      <c r="D13" s="26" t="s">
        <v>0</v>
      </c>
      <c r="E13" s="26" t="s">
        <v>0</v>
      </c>
      <c r="F13" s="27" t="s">
        <v>0</v>
      </c>
      <c r="G13" s="28">
        <f>G11+G9+G8</f>
        <v>0</v>
      </c>
      <c r="H13" s="3" t="s">
        <v>0</v>
      </c>
    </row>
    <row r="14" ht="15" customHeight="1" spans="1:8">
      <c r="A14" s="3" t="s">
        <v>0</v>
      </c>
      <c r="B14" s="29" t="s">
        <v>47</v>
      </c>
      <c r="C14" s="29" t="s">
        <v>0</v>
      </c>
      <c r="D14" s="29" t="s">
        <v>0</v>
      </c>
      <c r="E14" s="29" t="s">
        <v>0</v>
      </c>
      <c r="F14" s="30" t="s">
        <v>0</v>
      </c>
      <c r="G14" s="31" t="s">
        <v>72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48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42</v>
      </c>
      <c r="C18" s="8" t="s">
        <v>0</v>
      </c>
      <c r="D18" s="9" t="s">
        <v>0</v>
      </c>
      <c r="E18" s="9" t="s">
        <v>0</v>
      </c>
      <c r="F18" s="10" t="s">
        <v>0</v>
      </c>
      <c r="G18" s="11" t="s">
        <v>49</v>
      </c>
      <c r="H18" s="3" t="s">
        <v>0</v>
      </c>
    </row>
    <row r="19" ht="22" customHeight="1" spans="1:8">
      <c r="A19" s="3" t="s">
        <v>0</v>
      </c>
      <c r="B19" s="12" t="s">
        <v>73</v>
      </c>
      <c r="C19" s="12" t="s">
        <v>0</v>
      </c>
      <c r="D19" s="12" t="s">
        <v>0</v>
      </c>
      <c r="E19" s="12" t="s">
        <v>0</v>
      </c>
      <c r="F19" s="13" t="s">
        <v>0</v>
      </c>
      <c r="G19" s="14" t="s">
        <v>0</v>
      </c>
      <c r="H19" s="3" t="s">
        <v>0</v>
      </c>
    </row>
    <row r="20" ht="17" customHeight="1" spans="1:8">
      <c r="A20" s="3" t="s">
        <v>0</v>
      </c>
      <c r="B20" s="15" t="s">
        <v>51</v>
      </c>
      <c r="C20" s="16" t="s">
        <v>52</v>
      </c>
      <c r="D20" s="16" t="s">
        <v>53</v>
      </c>
      <c r="E20" s="16" t="s">
        <v>54</v>
      </c>
      <c r="F20" s="17" t="s">
        <v>55</v>
      </c>
      <c r="G20" s="18" t="s">
        <v>56</v>
      </c>
      <c r="H20" s="3" t="s">
        <v>0</v>
      </c>
    </row>
    <row r="21" ht="15" customHeight="1" spans="1:8">
      <c r="A21" s="3" t="s">
        <v>0</v>
      </c>
      <c r="B21" s="19" t="s">
        <v>74</v>
      </c>
      <c r="C21" s="20" t="s">
        <v>75</v>
      </c>
      <c r="D21" s="21" t="s">
        <v>0</v>
      </c>
      <c r="E21" s="22" t="s">
        <v>0</v>
      </c>
      <c r="F21" s="23" t="s">
        <v>0</v>
      </c>
      <c r="G21" s="24" t="s">
        <v>0</v>
      </c>
      <c r="H21" s="3" t="s">
        <v>0</v>
      </c>
    </row>
    <row r="22" ht="15" customHeight="1" spans="1:8">
      <c r="A22" s="3" t="s">
        <v>0</v>
      </c>
      <c r="B22" s="19" t="s">
        <v>76</v>
      </c>
      <c r="C22" s="20" t="s">
        <v>77</v>
      </c>
      <c r="D22" s="21" t="s">
        <v>0</v>
      </c>
      <c r="E22" s="22" t="s">
        <v>0</v>
      </c>
      <c r="F22" s="23" t="s">
        <v>0</v>
      </c>
      <c r="G22" s="24" t="s">
        <v>0</v>
      </c>
      <c r="H22" s="3" t="s">
        <v>0</v>
      </c>
    </row>
    <row r="23" ht="15" customHeight="1" spans="1:8">
      <c r="A23" s="3" t="s">
        <v>0</v>
      </c>
      <c r="B23" s="19" t="s">
        <v>61</v>
      </c>
      <c r="C23" s="20" t="s">
        <v>78</v>
      </c>
      <c r="D23" s="21" t="s">
        <v>79</v>
      </c>
      <c r="E23" s="22" t="s">
        <v>80</v>
      </c>
      <c r="F23" s="32"/>
      <c r="G23" s="24">
        <f>F23*E23</f>
        <v>0</v>
      </c>
      <c r="H23" s="3" t="s">
        <v>0</v>
      </c>
    </row>
    <row r="24" ht="15" customHeight="1" spans="1:8">
      <c r="A24" s="3" t="s">
        <v>0</v>
      </c>
      <c r="B24" s="19" t="s">
        <v>65</v>
      </c>
      <c r="C24" s="20" t="s">
        <v>81</v>
      </c>
      <c r="D24" s="21" t="s">
        <v>79</v>
      </c>
      <c r="E24" s="22" t="s">
        <v>82</v>
      </c>
      <c r="F24" s="32"/>
      <c r="G24" s="24">
        <f>F24*E24</f>
        <v>0</v>
      </c>
      <c r="H24" s="3" t="s">
        <v>0</v>
      </c>
    </row>
    <row r="25" ht="15" customHeight="1" spans="1:8">
      <c r="A25" s="3" t="s">
        <v>0</v>
      </c>
      <c r="B25" s="19" t="s">
        <v>83</v>
      </c>
      <c r="C25" s="20" t="s">
        <v>84</v>
      </c>
      <c r="D25" s="21" t="s">
        <v>0</v>
      </c>
      <c r="E25" s="22" t="s">
        <v>0</v>
      </c>
      <c r="F25" s="32" t="s">
        <v>0</v>
      </c>
      <c r="G25" s="24"/>
      <c r="H25" s="3" t="s">
        <v>0</v>
      </c>
    </row>
    <row r="26" ht="15" customHeight="1" spans="1:8">
      <c r="A26" s="3" t="s">
        <v>0</v>
      </c>
      <c r="B26" s="19" t="s">
        <v>85</v>
      </c>
      <c r="C26" s="20" t="s">
        <v>86</v>
      </c>
      <c r="D26" s="21" t="s">
        <v>0</v>
      </c>
      <c r="E26" s="22" t="s">
        <v>0</v>
      </c>
      <c r="F26" s="32" t="s">
        <v>0</v>
      </c>
      <c r="G26" s="24"/>
      <c r="H26" s="3" t="s">
        <v>0</v>
      </c>
    </row>
    <row r="27" ht="15" customHeight="1" spans="1:8">
      <c r="A27" s="3" t="s">
        <v>0</v>
      </c>
      <c r="B27" s="19" t="s">
        <v>65</v>
      </c>
      <c r="C27" s="20" t="s">
        <v>87</v>
      </c>
      <c r="D27" s="21" t="s">
        <v>79</v>
      </c>
      <c r="E27" s="22" t="s">
        <v>88</v>
      </c>
      <c r="F27" s="32"/>
      <c r="G27" s="24">
        <f>F27*E27</f>
        <v>0</v>
      </c>
      <c r="H27" s="3" t="s">
        <v>0</v>
      </c>
    </row>
    <row r="28" ht="15" customHeight="1" spans="1:8">
      <c r="A28" s="3" t="s">
        <v>0</v>
      </c>
      <c r="B28" s="19" t="s">
        <v>89</v>
      </c>
      <c r="C28" s="20" t="s">
        <v>90</v>
      </c>
      <c r="D28" s="21" t="s">
        <v>0</v>
      </c>
      <c r="E28" s="22" t="s">
        <v>0</v>
      </c>
      <c r="F28" s="32" t="s">
        <v>0</v>
      </c>
      <c r="G28" s="24"/>
      <c r="H28" s="3" t="s">
        <v>0</v>
      </c>
    </row>
    <row r="29" ht="15" customHeight="1" spans="1:8">
      <c r="A29" s="3" t="s">
        <v>0</v>
      </c>
      <c r="B29" s="19" t="s">
        <v>91</v>
      </c>
      <c r="C29" s="20" t="s">
        <v>92</v>
      </c>
      <c r="D29" s="21" t="s">
        <v>0</v>
      </c>
      <c r="E29" s="22" t="s">
        <v>0</v>
      </c>
      <c r="F29" s="32" t="s">
        <v>0</v>
      </c>
      <c r="G29" s="24"/>
      <c r="H29" s="3" t="s">
        <v>0</v>
      </c>
    </row>
    <row r="30" ht="15" customHeight="1" spans="1:8">
      <c r="A30" s="3" t="s">
        <v>0</v>
      </c>
      <c r="B30" s="19" t="s">
        <v>93</v>
      </c>
      <c r="C30" s="20" t="s">
        <v>94</v>
      </c>
      <c r="D30" s="21" t="s">
        <v>79</v>
      </c>
      <c r="E30" s="22" t="s">
        <v>95</v>
      </c>
      <c r="F30" s="32"/>
      <c r="G30" s="24">
        <f>F30*E30</f>
        <v>0</v>
      </c>
      <c r="H30" s="3" t="s">
        <v>0</v>
      </c>
    </row>
    <row r="31" ht="15" customHeight="1" spans="1:8">
      <c r="A31" s="3" t="s">
        <v>0</v>
      </c>
      <c r="B31" s="19" t="s">
        <v>96</v>
      </c>
      <c r="C31" s="20" t="s">
        <v>97</v>
      </c>
      <c r="D31" s="21" t="s">
        <v>0</v>
      </c>
      <c r="E31" s="22" t="s">
        <v>0</v>
      </c>
      <c r="F31" s="32" t="s">
        <v>0</v>
      </c>
      <c r="G31" s="24"/>
      <c r="H31" s="3" t="s">
        <v>0</v>
      </c>
    </row>
    <row r="32" ht="15" customHeight="1" spans="1:8">
      <c r="A32" s="3" t="s">
        <v>0</v>
      </c>
      <c r="B32" s="19" t="s">
        <v>98</v>
      </c>
      <c r="C32" s="20" t="s">
        <v>99</v>
      </c>
      <c r="D32" s="21" t="s">
        <v>0</v>
      </c>
      <c r="E32" s="22" t="s">
        <v>0</v>
      </c>
      <c r="F32" s="32" t="s">
        <v>0</v>
      </c>
      <c r="G32" s="24"/>
      <c r="H32" s="3" t="s">
        <v>0</v>
      </c>
    </row>
    <row r="33" ht="15" customHeight="1" spans="1:8">
      <c r="A33" s="3" t="s">
        <v>0</v>
      </c>
      <c r="B33" s="19" t="s">
        <v>61</v>
      </c>
      <c r="C33" s="20" t="s">
        <v>100</v>
      </c>
      <c r="D33" s="21" t="s">
        <v>79</v>
      </c>
      <c r="E33" s="22" t="s">
        <v>101</v>
      </c>
      <c r="F33" s="32"/>
      <c r="G33" s="24">
        <f>F33*E33</f>
        <v>0</v>
      </c>
      <c r="H33" s="3" t="s">
        <v>0</v>
      </c>
    </row>
    <row r="34" ht="409.5" customHeight="1" spans="1:8">
      <c r="A34" s="3" t="s">
        <v>0</v>
      </c>
      <c r="B34" s="19" t="s">
        <v>0</v>
      </c>
      <c r="C34" s="20" t="s">
        <v>0</v>
      </c>
      <c r="D34" s="21" t="s">
        <v>0</v>
      </c>
      <c r="E34" s="22" t="s">
        <v>0</v>
      </c>
      <c r="F34" s="23" t="s">
        <v>0</v>
      </c>
      <c r="G34" s="24" t="s">
        <v>0</v>
      </c>
      <c r="H34" s="3" t="s">
        <v>0</v>
      </c>
    </row>
    <row r="35" ht="15" customHeight="1" spans="1:8">
      <c r="A35" s="3" t="s">
        <v>0</v>
      </c>
      <c r="B35" s="25" t="s">
        <v>102</v>
      </c>
      <c r="C35" s="26" t="s">
        <v>0</v>
      </c>
      <c r="D35" s="26" t="s">
        <v>0</v>
      </c>
      <c r="E35" s="26" t="s">
        <v>0</v>
      </c>
      <c r="F35" s="27" t="s">
        <v>0</v>
      </c>
      <c r="G35" s="28">
        <f>G33+G30+G27+G24+G23</f>
        <v>0</v>
      </c>
      <c r="H35" s="3" t="s">
        <v>0</v>
      </c>
    </row>
    <row r="36" ht="15" customHeight="1" spans="1:8">
      <c r="A36" s="3" t="s">
        <v>0</v>
      </c>
      <c r="B36" s="29" t="s">
        <v>103</v>
      </c>
      <c r="C36" s="29" t="s">
        <v>0</v>
      </c>
      <c r="D36" s="29" t="s">
        <v>0</v>
      </c>
      <c r="E36" s="29" t="s">
        <v>0</v>
      </c>
      <c r="F36" s="30" t="s">
        <v>0</v>
      </c>
      <c r="G36" s="31" t="s">
        <v>72</v>
      </c>
      <c r="H36" s="3" t="s">
        <v>0</v>
      </c>
    </row>
    <row r="37" ht="12" customHeight="1" spans="1:8">
      <c r="A37" s="3" t="s">
        <v>0</v>
      </c>
      <c r="B37" s="3" t="s">
        <v>0</v>
      </c>
      <c r="C37" s="3" t="s">
        <v>0</v>
      </c>
      <c r="D37" s="3" t="s">
        <v>0</v>
      </c>
      <c r="E37" s="3" t="s">
        <v>0</v>
      </c>
      <c r="F37" s="4" t="s">
        <v>0</v>
      </c>
      <c r="G37" s="4" t="s">
        <v>0</v>
      </c>
      <c r="H37" s="3" t="s">
        <v>0</v>
      </c>
    </row>
    <row r="38" ht="42" customHeight="1" spans="1:8">
      <c r="A38" s="3" t="s">
        <v>0</v>
      </c>
      <c r="B38" s="3" t="s">
        <v>0</v>
      </c>
      <c r="C38" s="3" t="s">
        <v>0</v>
      </c>
      <c r="D38" s="3" t="s">
        <v>0</v>
      </c>
      <c r="E38" s="3" t="s">
        <v>0</v>
      </c>
      <c r="F38" s="4" t="s">
        <v>0</v>
      </c>
      <c r="G38" s="4" t="s">
        <v>0</v>
      </c>
      <c r="H38" s="3" t="s">
        <v>0</v>
      </c>
    </row>
    <row r="39" ht="27" customHeight="1" spans="1:8">
      <c r="A39" s="3" t="s">
        <v>0</v>
      </c>
      <c r="B39" s="5" t="s">
        <v>48</v>
      </c>
      <c r="C39" s="5" t="s">
        <v>0</v>
      </c>
      <c r="D39" s="5" t="s">
        <v>0</v>
      </c>
      <c r="E39" s="5" t="s">
        <v>0</v>
      </c>
      <c r="F39" s="6" t="s">
        <v>0</v>
      </c>
      <c r="G39" s="7" t="s">
        <v>0</v>
      </c>
      <c r="H39" s="3" t="s">
        <v>0</v>
      </c>
    </row>
    <row r="40" ht="16" customHeight="1" spans="1:8">
      <c r="A40" s="3" t="s">
        <v>0</v>
      </c>
      <c r="B40" s="8" t="s">
        <v>42</v>
      </c>
      <c r="C40" s="8" t="s">
        <v>0</v>
      </c>
      <c r="D40" s="9" t="s">
        <v>0</v>
      </c>
      <c r="E40" s="9" t="s">
        <v>0</v>
      </c>
      <c r="F40" s="10" t="s">
        <v>0</v>
      </c>
      <c r="G40" s="11" t="s">
        <v>49</v>
      </c>
      <c r="H40" s="3" t="s">
        <v>0</v>
      </c>
    </row>
    <row r="41" ht="22" customHeight="1" spans="1:8">
      <c r="A41" s="3" t="s">
        <v>0</v>
      </c>
      <c r="B41" s="12" t="s">
        <v>104</v>
      </c>
      <c r="C41" s="12" t="s">
        <v>0</v>
      </c>
      <c r="D41" s="12" t="s">
        <v>0</v>
      </c>
      <c r="E41" s="12" t="s">
        <v>0</v>
      </c>
      <c r="F41" s="13" t="s">
        <v>0</v>
      </c>
      <c r="G41" s="14" t="s">
        <v>0</v>
      </c>
      <c r="H41" s="3" t="s">
        <v>0</v>
      </c>
    </row>
    <row r="42" ht="17" customHeight="1" spans="1:8">
      <c r="A42" s="3" t="s">
        <v>0</v>
      </c>
      <c r="B42" s="15" t="s">
        <v>51</v>
      </c>
      <c r="C42" s="16" t="s">
        <v>52</v>
      </c>
      <c r="D42" s="16" t="s">
        <v>53</v>
      </c>
      <c r="E42" s="16" t="s">
        <v>54</v>
      </c>
      <c r="F42" s="17" t="s">
        <v>55</v>
      </c>
      <c r="G42" s="18" t="s">
        <v>56</v>
      </c>
      <c r="H42" s="3" t="s">
        <v>0</v>
      </c>
    </row>
    <row r="43" ht="15" customHeight="1" spans="1:8">
      <c r="A43" s="3" t="s">
        <v>0</v>
      </c>
      <c r="B43" s="19" t="s">
        <v>105</v>
      </c>
      <c r="C43" s="20" t="s">
        <v>106</v>
      </c>
      <c r="D43" s="21" t="s">
        <v>0</v>
      </c>
      <c r="E43" s="22" t="s">
        <v>0</v>
      </c>
      <c r="F43" s="23" t="s">
        <v>0</v>
      </c>
      <c r="G43" s="24" t="s">
        <v>0</v>
      </c>
      <c r="H43" s="3" t="s">
        <v>0</v>
      </c>
    </row>
    <row r="44" ht="15" customHeight="1" spans="1:8">
      <c r="A44" s="3" t="s">
        <v>0</v>
      </c>
      <c r="B44" s="19" t="s">
        <v>107</v>
      </c>
      <c r="C44" s="20" t="s">
        <v>108</v>
      </c>
      <c r="D44" s="21" t="s">
        <v>0</v>
      </c>
      <c r="E44" s="22" t="s">
        <v>0</v>
      </c>
      <c r="F44" s="23" t="s">
        <v>0</v>
      </c>
      <c r="G44" s="24" t="s">
        <v>0</v>
      </c>
      <c r="H44" s="3" t="s">
        <v>0</v>
      </c>
    </row>
    <row r="45" ht="15" customHeight="1" spans="1:8">
      <c r="A45" s="3" t="s">
        <v>0</v>
      </c>
      <c r="B45" s="19" t="s">
        <v>61</v>
      </c>
      <c r="C45" s="20" t="s">
        <v>109</v>
      </c>
      <c r="D45" s="21" t="s">
        <v>110</v>
      </c>
      <c r="E45" s="22" t="s">
        <v>111</v>
      </c>
      <c r="F45" s="32"/>
      <c r="G45" s="24">
        <f>F45*E45</f>
        <v>0</v>
      </c>
      <c r="H45" s="3" t="s">
        <v>0</v>
      </c>
    </row>
    <row r="46" ht="15" customHeight="1" spans="1:8">
      <c r="A46" s="3" t="s">
        <v>0</v>
      </c>
      <c r="B46" s="19" t="s">
        <v>112</v>
      </c>
      <c r="C46" s="20" t="s">
        <v>113</v>
      </c>
      <c r="D46" s="21" t="s">
        <v>0</v>
      </c>
      <c r="E46" s="22" t="s">
        <v>0</v>
      </c>
      <c r="F46" s="32" t="s">
        <v>0</v>
      </c>
      <c r="G46" s="24"/>
      <c r="H46" s="3" t="s">
        <v>0</v>
      </c>
    </row>
    <row r="47" ht="15" customHeight="1" spans="1:8">
      <c r="A47" s="3" t="s">
        <v>0</v>
      </c>
      <c r="B47" s="19" t="s">
        <v>114</v>
      </c>
      <c r="C47" s="20" t="s">
        <v>113</v>
      </c>
      <c r="D47" s="21" t="s">
        <v>0</v>
      </c>
      <c r="E47" s="22" t="s">
        <v>0</v>
      </c>
      <c r="F47" s="32" t="s">
        <v>0</v>
      </c>
      <c r="G47" s="24"/>
      <c r="H47" s="3" t="s">
        <v>0</v>
      </c>
    </row>
    <row r="48" ht="15" customHeight="1" spans="1:8">
      <c r="A48" s="3" t="s">
        <v>0</v>
      </c>
      <c r="B48" s="19" t="s">
        <v>61</v>
      </c>
      <c r="C48" s="20" t="s">
        <v>115</v>
      </c>
      <c r="D48" s="21" t="s">
        <v>110</v>
      </c>
      <c r="E48" s="22" t="s">
        <v>116</v>
      </c>
      <c r="F48" s="32"/>
      <c r="G48" s="24">
        <f t="shared" ref="G46:G54" si="0">F48*E48</f>
        <v>0</v>
      </c>
      <c r="H48" s="3" t="s">
        <v>0</v>
      </c>
    </row>
    <row r="49" ht="15" customHeight="1" spans="1:8">
      <c r="A49" s="3" t="s">
        <v>0</v>
      </c>
      <c r="B49" s="19" t="s">
        <v>117</v>
      </c>
      <c r="C49" s="20" t="s">
        <v>118</v>
      </c>
      <c r="D49" s="21" t="s">
        <v>0</v>
      </c>
      <c r="E49" s="22" t="s">
        <v>0</v>
      </c>
      <c r="F49" s="32" t="s">
        <v>0</v>
      </c>
      <c r="G49" s="24"/>
      <c r="H49" s="3" t="s">
        <v>0</v>
      </c>
    </row>
    <row r="50" ht="15" customHeight="1" spans="1:8">
      <c r="A50" s="3" t="s">
        <v>0</v>
      </c>
      <c r="B50" s="19" t="s">
        <v>61</v>
      </c>
      <c r="C50" s="20" t="s">
        <v>119</v>
      </c>
      <c r="D50" s="21" t="s">
        <v>120</v>
      </c>
      <c r="E50" s="22" t="s">
        <v>121</v>
      </c>
      <c r="F50" s="32"/>
      <c r="G50" s="24">
        <f t="shared" si="0"/>
        <v>0</v>
      </c>
      <c r="H50" s="3" t="s">
        <v>0</v>
      </c>
    </row>
    <row r="51" ht="15" customHeight="1" spans="1:8">
      <c r="A51" s="3" t="s">
        <v>0</v>
      </c>
      <c r="B51" s="19" t="s">
        <v>122</v>
      </c>
      <c r="C51" s="20" t="s">
        <v>123</v>
      </c>
      <c r="D51" s="21" t="s">
        <v>0</v>
      </c>
      <c r="E51" s="22" t="s">
        <v>0</v>
      </c>
      <c r="F51" s="32" t="s">
        <v>0</v>
      </c>
      <c r="G51" s="24"/>
      <c r="H51" s="3" t="s">
        <v>0</v>
      </c>
    </row>
    <row r="52" ht="15" customHeight="1" spans="1:8">
      <c r="A52" s="3" t="s">
        <v>0</v>
      </c>
      <c r="B52" s="19" t="s">
        <v>124</v>
      </c>
      <c r="C52" s="20" t="s">
        <v>125</v>
      </c>
      <c r="D52" s="21" t="s">
        <v>79</v>
      </c>
      <c r="E52" s="22" t="s">
        <v>126</v>
      </c>
      <c r="F52" s="32"/>
      <c r="G52" s="24">
        <f t="shared" si="0"/>
        <v>0</v>
      </c>
      <c r="H52" s="3" t="s">
        <v>0</v>
      </c>
    </row>
    <row r="53" ht="15" customHeight="1" spans="1:8">
      <c r="A53" s="3" t="s">
        <v>0</v>
      </c>
      <c r="B53" s="19" t="s">
        <v>127</v>
      </c>
      <c r="C53" s="20" t="s">
        <v>128</v>
      </c>
      <c r="D53" s="21" t="s">
        <v>0</v>
      </c>
      <c r="E53" s="22" t="s">
        <v>0</v>
      </c>
      <c r="F53" s="32" t="s">
        <v>0</v>
      </c>
      <c r="G53" s="24"/>
      <c r="H53" s="3" t="s">
        <v>0</v>
      </c>
    </row>
    <row r="54" ht="15" customHeight="1" spans="1:8">
      <c r="A54" s="3" t="s">
        <v>0</v>
      </c>
      <c r="B54" s="19" t="s">
        <v>61</v>
      </c>
      <c r="C54" s="20" t="s">
        <v>129</v>
      </c>
      <c r="D54" s="21" t="s">
        <v>110</v>
      </c>
      <c r="E54" s="22" t="s">
        <v>130</v>
      </c>
      <c r="F54" s="32"/>
      <c r="G54" s="24">
        <f t="shared" si="0"/>
        <v>0</v>
      </c>
      <c r="H54" s="3" t="s">
        <v>0</v>
      </c>
    </row>
    <row r="55" ht="409.5" customHeight="1" spans="1:8">
      <c r="A55" s="3" t="s">
        <v>0</v>
      </c>
      <c r="B55" s="19" t="s">
        <v>0</v>
      </c>
      <c r="C55" s="20" t="s">
        <v>0</v>
      </c>
      <c r="D55" s="21" t="s">
        <v>0</v>
      </c>
      <c r="E55" s="22" t="s">
        <v>0</v>
      </c>
      <c r="F55" s="23" t="s">
        <v>0</v>
      </c>
      <c r="G55" s="24" t="s">
        <v>0</v>
      </c>
      <c r="H55" s="3" t="s">
        <v>0</v>
      </c>
    </row>
    <row r="56" ht="15" customHeight="1" spans="1:8">
      <c r="A56" s="3" t="s">
        <v>0</v>
      </c>
      <c r="B56" s="25" t="s">
        <v>131</v>
      </c>
      <c r="C56" s="26" t="s">
        <v>0</v>
      </c>
      <c r="D56" s="26" t="s">
        <v>0</v>
      </c>
      <c r="E56" s="26" t="s">
        <v>0</v>
      </c>
      <c r="F56" s="27" t="s">
        <v>0</v>
      </c>
      <c r="G56" s="28">
        <f>G54+G52+G50+G48+G45</f>
        <v>0</v>
      </c>
      <c r="H56" s="3" t="s">
        <v>0</v>
      </c>
    </row>
    <row r="57" ht="15" customHeight="1" spans="1:8">
      <c r="A57" s="3" t="s">
        <v>0</v>
      </c>
      <c r="B57" s="29" t="s">
        <v>132</v>
      </c>
      <c r="C57" s="29" t="s">
        <v>0</v>
      </c>
      <c r="D57" s="29" t="s">
        <v>0</v>
      </c>
      <c r="E57" s="29" t="s">
        <v>0</v>
      </c>
      <c r="F57" s="30" t="s">
        <v>0</v>
      </c>
      <c r="G57" s="31" t="s">
        <v>72</v>
      </c>
      <c r="H57" s="3" t="s">
        <v>0</v>
      </c>
    </row>
    <row r="58" ht="12" customHeight="1" spans="1:8">
      <c r="A58" s="3" t="s">
        <v>0</v>
      </c>
      <c r="B58" s="3" t="s">
        <v>0</v>
      </c>
      <c r="C58" s="3" t="s">
        <v>0</v>
      </c>
      <c r="D58" s="3" t="s">
        <v>0</v>
      </c>
      <c r="E58" s="3" t="s">
        <v>0</v>
      </c>
      <c r="F58" s="4" t="s">
        <v>0</v>
      </c>
      <c r="G58" s="4" t="s">
        <v>0</v>
      </c>
      <c r="H58" s="3" t="s">
        <v>0</v>
      </c>
    </row>
    <row r="59" ht="42" customHeight="1" spans="1:8">
      <c r="A59" s="3" t="s">
        <v>0</v>
      </c>
      <c r="B59" s="3" t="s">
        <v>0</v>
      </c>
      <c r="C59" s="3" t="s">
        <v>0</v>
      </c>
      <c r="D59" s="3" t="s">
        <v>0</v>
      </c>
      <c r="E59" s="3" t="s">
        <v>0</v>
      </c>
      <c r="F59" s="4" t="s">
        <v>0</v>
      </c>
      <c r="G59" s="4" t="s">
        <v>0</v>
      </c>
      <c r="H59" s="3" t="s">
        <v>0</v>
      </c>
    </row>
    <row r="60" ht="27" customHeight="1" spans="1:8">
      <c r="A60" s="3" t="s">
        <v>0</v>
      </c>
      <c r="B60" s="5" t="s">
        <v>48</v>
      </c>
      <c r="C60" s="5" t="s">
        <v>0</v>
      </c>
      <c r="D60" s="5" t="s">
        <v>0</v>
      </c>
      <c r="E60" s="5" t="s">
        <v>0</v>
      </c>
      <c r="F60" s="6" t="s">
        <v>0</v>
      </c>
      <c r="G60" s="7" t="s">
        <v>0</v>
      </c>
      <c r="H60" s="3" t="s">
        <v>0</v>
      </c>
    </row>
    <row r="61" ht="16" customHeight="1" spans="1:8">
      <c r="A61" s="3" t="s">
        <v>0</v>
      </c>
      <c r="B61" s="8" t="s">
        <v>42</v>
      </c>
      <c r="C61" s="8" t="s">
        <v>0</v>
      </c>
      <c r="D61" s="9" t="s">
        <v>0</v>
      </c>
      <c r="E61" s="9" t="s">
        <v>0</v>
      </c>
      <c r="F61" s="10" t="s">
        <v>0</v>
      </c>
      <c r="G61" s="11" t="s">
        <v>49</v>
      </c>
      <c r="H61" s="3" t="s">
        <v>0</v>
      </c>
    </row>
    <row r="62" ht="22" customHeight="1" spans="1:8">
      <c r="A62" s="3" t="s">
        <v>0</v>
      </c>
      <c r="B62" s="12" t="s">
        <v>133</v>
      </c>
      <c r="C62" s="12" t="s">
        <v>0</v>
      </c>
      <c r="D62" s="12" t="s">
        <v>0</v>
      </c>
      <c r="E62" s="12" t="s">
        <v>0</v>
      </c>
      <c r="F62" s="13" t="s">
        <v>0</v>
      </c>
      <c r="G62" s="14" t="s">
        <v>0</v>
      </c>
      <c r="H62" s="3" t="s">
        <v>0</v>
      </c>
    </row>
    <row r="63" ht="17" customHeight="1" spans="1:8">
      <c r="A63" s="3" t="s">
        <v>0</v>
      </c>
      <c r="B63" s="15" t="s">
        <v>51</v>
      </c>
      <c r="C63" s="16" t="s">
        <v>52</v>
      </c>
      <c r="D63" s="16" t="s">
        <v>53</v>
      </c>
      <c r="E63" s="16" t="s">
        <v>54</v>
      </c>
      <c r="F63" s="17" t="s">
        <v>55</v>
      </c>
      <c r="G63" s="18" t="s">
        <v>56</v>
      </c>
      <c r="H63" s="3" t="s">
        <v>0</v>
      </c>
    </row>
    <row r="64" ht="15" customHeight="1" spans="1:8">
      <c r="A64" s="3" t="s">
        <v>0</v>
      </c>
      <c r="B64" s="19" t="s">
        <v>134</v>
      </c>
      <c r="C64" s="20" t="s">
        <v>135</v>
      </c>
      <c r="D64" s="21" t="s">
        <v>0</v>
      </c>
      <c r="E64" s="22" t="s">
        <v>0</v>
      </c>
      <c r="F64" s="23" t="s">
        <v>0</v>
      </c>
      <c r="G64" s="24" t="s">
        <v>0</v>
      </c>
      <c r="H64" s="3" t="s">
        <v>0</v>
      </c>
    </row>
    <row r="65" ht="15" customHeight="1" spans="1:8">
      <c r="A65" s="3" t="s">
        <v>0</v>
      </c>
      <c r="B65" s="19" t="s">
        <v>136</v>
      </c>
      <c r="C65" s="20" t="s">
        <v>137</v>
      </c>
      <c r="D65" s="21" t="s">
        <v>0</v>
      </c>
      <c r="E65" s="22" t="s">
        <v>0</v>
      </c>
      <c r="F65" s="23" t="s">
        <v>0</v>
      </c>
      <c r="G65" s="24" t="s">
        <v>0</v>
      </c>
      <c r="H65" s="3" t="s">
        <v>0</v>
      </c>
    </row>
    <row r="66" ht="15" customHeight="1" spans="1:8">
      <c r="A66" s="3" t="s">
        <v>0</v>
      </c>
      <c r="B66" s="19" t="s">
        <v>61</v>
      </c>
      <c r="C66" s="20" t="s">
        <v>138</v>
      </c>
      <c r="D66" s="21" t="s">
        <v>139</v>
      </c>
      <c r="E66" s="22" t="s">
        <v>140</v>
      </c>
      <c r="F66" s="32"/>
      <c r="G66" s="24">
        <f>F66*E66</f>
        <v>0</v>
      </c>
      <c r="H66" s="3" t="s">
        <v>0</v>
      </c>
    </row>
    <row r="67" ht="15" customHeight="1" spans="1:8">
      <c r="A67" s="3" t="s">
        <v>0</v>
      </c>
      <c r="B67" s="19" t="s">
        <v>141</v>
      </c>
      <c r="C67" s="20" t="s">
        <v>142</v>
      </c>
      <c r="D67" s="21" t="s">
        <v>0</v>
      </c>
      <c r="E67" s="22" t="s">
        <v>0</v>
      </c>
      <c r="F67" s="32" t="s">
        <v>0</v>
      </c>
      <c r="G67" s="24" t="s">
        <v>0</v>
      </c>
      <c r="H67" s="3" t="s">
        <v>0</v>
      </c>
    </row>
    <row r="68" ht="15" customHeight="1" spans="1:8">
      <c r="A68" s="3" t="s">
        <v>0</v>
      </c>
      <c r="B68" s="19" t="s">
        <v>143</v>
      </c>
      <c r="C68" s="20" t="s">
        <v>144</v>
      </c>
      <c r="D68" s="21" t="s">
        <v>0</v>
      </c>
      <c r="E68" s="22" t="s">
        <v>0</v>
      </c>
      <c r="F68" s="32" t="s">
        <v>0</v>
      </c>
      <c r="G68" s="24" t="s">
        <v>0</v>
      </c>
      <c r="H68" s="3" t="s">
        <v>0</v>
      </c>
    </row>
    <row r="69" ht="15" customHeight="1" spans="1:8">
      <c r="A69" s="3" t="s">
        <v>0</v>
      </c>
      <c r="B69" s="19" t="s">
        <v>61</v>
      </c>
      <c r="C69" s="20" t="s">
        <v>145</v>
      </c>
      <c r="D69" s="21" t="s">
        <v>139</v>
      </c>
      <c r="E69" s="22" t="s">
        <v>146</v>
      </c>
      <c r="F69" s="32"/>
      <c r="G69" s="24">
        <f>F69*E69</f>
        <v>0</v>
      </c>
      <c r="H69" s="3" t="s">
        <v>0</v>
      </c>
    </row>
    <row r="70" ht="409.5" customHeight="1" spans="1:8">
      <c r="A70" s="3" t="s">
        <v>0</v>
      </c>
      <c r="B70" s="19" t="s">
        <v>0</v>
      </c>
      <c r="C70" s="20" t="s">
        <v>0</v>
      </c>
      <c r="D70" s="21" t="s">
        <v>0</v>
      </c>
      <c r="E70" s="22" t="s">
        <v>0</v>
      </c>
      <c r="F70" s="23" t="s">
        <v>0</v>
      </c>
      <c r="G70" s="24" t="s">
        <v>0</v>
      </c>
      <c r="H70" s="3" t="s">
        <v>0</v>
      </c>
    </row>
    <row r="71" ht="15" customHeight="1" spans="1:8">
      <c r="A71" s="3" t="s">
        <v>0</v>
      </c>
      <c r="B71" s="25" t="s">
        <v>147</v>
      </c>
      <c r="C71" s="26" t="s">
        <v>0</v>
      </c>
      <c r="D71" s="26" t="s">
        <v>0</v>
      </c>
      <c r="E71" s="26" t="s">
        <v>0</v>
      </c>
      <c r="F71" s="27" t="s">
        <v>0</v>
      </c>
      <c r="G71" s="28">
        <f>G69+G66</f>
        <v>0</v>
      </c>
      <c r="H71" s="3" t="s">
        <v>0</v>
      </c>
    </row>
    <row r="72" ht="15" customHeight="1" spans="1:8">
      <c r="A72" s="3" t="s">
        <v>0</v>
      </c>
      <c r="B72" s="29" t="s">
        <v>148</v>
      </c>
      <c r="C72" s="29" t="s">
        <v>0</v>
      </c>
      <c r="D72" s="29" t="s">
        <v>0</v>
      </c>
      <c r="E72" s="29" t="s">
        <v>0</v>
      </c>
      <c r="F72" s="30" t="s">
        <v>0</v>
      </c>
      <c r="G72" s="31" t="s">
        <v>72</v>
      </c>
      <c r="H72" s="3" t="s">
        <v>0</v>
      </c>
    </row>
    <row r="73" ht="12" customHeight="1" spans="1:8">
      <c r="A73" s="3" t="s">
        <v>0</v>
      </c>
      <c r="B73" s="3" t="s">
        <v>0</v>
      </c>
      <c r="C73" s="3" t="s">
        <v>0</v>
      </c>
      <c r="D73" s="3" t="s">
        <v>0</v>
      </c>
      <c r="E73" s="3" t="s">
        <v>0</v>
      </c>
      <c r="F73" s="4" t="s">
        <v>0</v>
      </c>
      <c r="G73" s="4" t="s">
        <v>0</v>
      </c>
      <c r="H73" s="3" t="s">
        <v>0</v>
      </c>
    </row>
    <row r="74" ht="42" customHeight="1" spans="1:8">
      <c r="A74" s="3" t="s">
        <v>0</v>
      </c>
      <c r="B74" s="3" t="s">
        <v>0</v>
      </c>
      <c r="C74" s="3" t="s">
        <v>0</v>
      </c>
      <c r="D74" s="3" t="s">
        <v>0</v>
      </c>
      <c r="E74" s="3" t="s">
        <v>0</v>
      </c>
      <c r="F74" s="4" t="s">
        <v>0</v>
      </c>
      <c r="G74" s="4" t="s">
        <v>0</v>
      </c>
      <c r="H74" s="3" t="s">
        <v>0</v>
      </c>
    </row>
    <row r="75" ht="27" customHeight="1" spans="1:8">
      <c r="A75" s="3" t="s">
        <v>0</v>
      </c>
      <c r="B75" s="5" t="s">
        <v>48</v>
      </c>
      <c r="C75" s="5" t="s">
        <v>0</v>
      </c>
      <c r="D75" s="5" t="s">
        <v>0</v>
      </c>
      <c r="E75" s="5" t="s">
        <v>0</v>
      </c>
      <c r="F75" s="6" t="s">
        <v>0</v>
      </c>
      <c r="G75" s="7" t="s">
        <v>0</v>
      </c>
      <c r="H75" s="3" t="s">
        <v>0</v>
      </c>
    </row>
    <row r="76" ht="16" customHeight="1" spans="1:8">
      <c r="A76" s="3" t="s">
        <v>0</v>
      </c>
      <c r="B76" s="8" t="s">
        <v>42</v>
      </c>
      <c r="C76" s="8" t="s">
        <v>0</v>
      </c>
      <c r="D76" s="9" t="s">
        <v>0</v>
      </c>
      <c r="E76" s="9" t="s">
        <v>0</v>
      </c>
      <c r="F76" s="10" t="s">
        <v>0</v>
      </c>
      <c r="G76" s="11" t="s">
        <v>49</v>
      </c>
      <c r="H76" s="3" t="s">
        <v>0</v>
      </c>
    </row>
    <row r="77" ht="22" customHeight="1" spans="1:8">
      <c r="A77" s="3" t="s">
        <v>0</v>
      </c>
      <c r="B77" s="12" t="s">
        <v>149</v>
      </c>
      <c r="C77" s="12" t="s">
        <v>0</v>
      </c>
      <c r="D77" s="12" t="s">
        <v>0</v>
      </c>
      <c r="E77" s="12" t="s">
        <v>0</v>
      </c>
      <c r="F77" s="13" t="s">
        <v>0</v>
      </c>
      <c r="G77" s="14" t="s">
        <v>0</v>
      </c>
      <c r="H77" s="3" t="s">
        <v>0</v>
      </c>
    </row>
    <row r="78" ht="17" customHeight="1" spans="1:8">
      <c r="A78" s="3" t="s">
        <v>0</v>
      </c>
      <c r="B78" s="15" t="s">
        <v>51</v>
      </c>
      <c r="C78" s="16" t="s">
        <v>52</v>
      </c>
      <c r="D78" s="16" t="s">
        <v>53</v>
      </c>
      <c r="E78" s="16" t="s">
        <v>54</v>
      </c>
      <c r="F78" s="17" t="s">
        <v>55</v>
      </c>
      <c r="G78" s="18" t="s">
        <v>56</v>
      </c>
      <c r="H78" s="3" t="s">
        <v>0</v>
      </c>
    </row>
    <row r="79" ht="15" customHeight="1" spans="1:8">
      <c r="A79" s="3" t="s">
        <v>0</v>
      </c>
      <c r="B79" s="19" t="s">
        <v>150</v>
      </c>
      <c r="C79" s="20" t="s">
        <v>151</v>
      </c>
      <c r="D79" s="21" t="s">
        <v>0</v>
      </c>
      <c r="E79" s="22" t="s">
        <v>0</v>
      </c>
      <c r="F79" s="23" t="s">
        <v>0</v>
      </c>
      <c r="G79" s="24" t="s">
        <v>0</v>
      </c>
      <c r="H79" s="3" t="s">
        <v>0</v>
      </c>
    </row>
    <row r="80" ht="15" customHeight="1" spans="1:8">
      <c r="A80" s="3" t="s">
        <v>0</v>
      </c>
      <c r="B80" s="19" t="s">
        <v>152</v>
      </c>
      <c r="C80" s="20" t="s">
        <v>153</v>
      </c>
      <c r="D80" s="21" t="s">
        <v>0</v>
      </c>
      <c r="E80" s="22" t="s">
        <v>0</v>
      </c>
      <c r="F80" s="23" t="s">
        <v>0</v>
      </c>
      <c r="G80" s="24" t="s">
        <v>0</v>
      </c>
      <c r="H80" s="3" t="s">
        <v>0</v>
      </c>
    </row>
    <row r="81" ht="15" customHeight="1" spans="1:8">
      <c r="A81" s="3" t="s">
        <v>0</v>
      </c>
      <c r="B81" s="19" t="s">
        <v>61</v>
      </c>
      <c r="C81" s="20" t="s">
        <v>154</v>
      </c>
      <c r="D81" s="21" t="s">
        <v>0</v>
      </c>
      <c r="E81" s="22" t="s">
        <v>0</v>
      </c>
      <c r="F81" s="23" t="s">
        <v>0</v>
      </c>
      <c r="G81" s="24" t="s">
        <v>0</v>
      </c>
      <c r="H81" s="3" t="s">
        <v>0</v>
      </c>
    </row>
    <row r="82" ht="15" customHeight="1" spans="1:8">
      <c r="A82" s="3" t="s">
        <v>0</v>
      </c>
      <c r="B82" s="19" t="s">
        <v>155</v>
      </c>
      <c r="C82" s="20" t="s">
        <v>156</v>
      </c>
      <c r="D82" s="21" t="s">
        <v>139</v>
      </c>
      <c r="E82" s="22" t="s">
        <v>157</v>
      </c>
      <c r="F82" s="32"/>
      <c r="G82" s="24">
        <f>F82*E82</f>
        <v>0</v>
      </c>
      <c r="H82" s="3" t="s">
        <v>0</v>
      </c>
    </row>
    <row r="83" ht="15" customHeight="1" spans="1:8">
      <c r="A83" s="3" t="s">
        <v>0</v>
      </c>
      <c r="B83" s="19" t="s">
        <v>158</v>
      </c>
      <c r="C83" s="20" t="s">
        <v>159</v>
      </c>
      <c r="D83" s="21" t="s">
        <v>139</v>
      </c>
      <c r="E83" s="22" t="s">
        <v>160</v>
      </c>
      <c r="F83" s="32"/>
      <c r="G83" s="24">
        <f t="shared" ref="G83:G90" si="1">F83*E83</f>
        <v>0</v>
      </c>
      <c r="H83" s="3" t="s">
        <v>0</v>
      </c>
    </row>
    <row r="84" ht="15" customHeight="1" spans="1:8">
      <c r="A84" s="3" t="s">
        <v>0</v>
      </c>
      <c r="B84" s="19" t="s">
        <v>161</v>
      </c>
      <c r="C84" s="20" t="s">
        <v>162</v>
      </c>
      <c r="D84" s="21" t="s">
        <v>139</v>
      </c>
      <c r="E84" s="22" t="s">
        <v>163</v>
      </c>
      <c r="F84" s="32"/>
      <c r="G84" s="24">
        <f t="shared" si="1"/>
        <v>0</v>
      </c>
      <c r="H84" s="3" t="s">
        <v>0</v>
      </c>
    </row>
    <row r="85" ht="15" customHeight="1" spans="1:8">
      <c r="A85" s="3" t="s">
        <v>0</v>
      </c>
      <c r="B85" s="19" t="s">
        <v>164</v>
      </c>
      <c r="C85" s="20" t="s">
        <v>165</v>
      </c>
      <c r="D85" s="21" t="s">
        <v>139</v>
      </c>
      <c r="E85" s="22" t="s">
        <v>166</v>
      </c>
      <c r="F85" s="32"/>
      <c r="G85" s="24">
        <f t="shared" si="1"/>
        <v>0</v>
      </c>
      <c r="H85" s="3" t="s">
        <v>0</v>
      </c>
    </row>
    <row r="86" ht="15" customHeight="1" spans="1:8">
      <c r="A86" s="3" t="s">
        <v>0</v>
      </c>
      <c r="B86" s="19" t="s">
        <v>93</v>
      </c>
      <c r="C86" s="20" t="s">
        <v>167</v>
      </c>
      <c r="D86" s="21" t="s">
        <v>168</v>
      </c>
      <c r="E86" s="22" t="s">
        <v>0</v>
      </c>
      <c r="F86" s="32" t="s">
        <v>0</v>
      </c>
      <c r="G86" s="24"/>
      <c r="H86" s="3" t="s">
        <v>0</v>
      </c>
    </row>
    <row r="87" ht="15" customHeight="1" spans="1:8">
      <c r="A87" s="3" t="s">
        <v>0</v>
      </c>
      <c r="B87" s="19" t="s">
        <v>169</v>
      </c>
      <c r="C87" s="20" t="s">
        <v>170</v>
      </c>
      <c r="D87" s="21" t="s">
        <v>168</v>
      </c>
      <c r="E87" s="22" t="s">
        <v>171</v>
      </c>
      <c r="F87" s="32"/>
      <c r="G87" s="24">
        <f t="shared" si="1"/>
        <v>0</v>
      </c>
      <c r="H87" s="3" t="s">
        <v>0</v>
      </c>
    </row>
    <row r="88" ht="15" customHeight="1" spans="1:8">
      <c r="A88" s="3" t="s">
        <v>0</v>
      </c>
      <c r="B88" s="19" t="s">
        <v>172</v>
      </c>
      <c r="C88" s="20" t="s">
        <v>173</v>
      </c>
      <c r="D88" s="21" t="s">
        <v>0</v>
      </c>
      <c r="E88" s="22" t="s">
        <v>0</v>
      </c>
      <c r="F88" s="32" t="s">
        <v>0</v>
      </c>
      <c r="G88" s="24"/>
      <c r="H88" s="3" t="s">
        <v>0</v>
      </c>
    </row>
    <row r="89" ht="15" customHeight="1" spans="1:8">
      <c r="A89" s="3" t="s">
        <v>0</v>
      </c>
      <c r="B89" s="19" t="s">
        <v>174</v>
      </c>
      <c r="C89" s="20" t="s">
        <v>175</v>
      </c>
      <c r="D89" s="21" t="s">
        <v>0</v>
      </c>
      <c r="E89" s="22" t="s">
        <v>0</v>
      </c>
      <c r="F89" s="32" t="s">
        <v>0</v>
      </c>
      <c r="G89" s="24"/>
      <c r="H89" s="3" t="s">
        <v>0</v>
      </c>
    </row>
    <row r="90" ht="15" customHeight="1" spans="1:8">
      <c r="A90" s="3" t="s">
        <v>0</v>
      </c>
      <c r="B90" s="19" t="s">
        <v>61</v>
      </c>
      <c r="C90" s="20" t="s">
        <v>176</v>
      </c>
      <c r="D90" s="21" t="s">
        <v>177</v>
      </c>
      <c r="E90" s="22" t="s">
        <v>166</v>
      </c>
      <c r="F90" s="32"/>
      <c r="G90" s="24">
        <f t="shared" si="1"/>
        <v>0</v>
      </c>
      <c r="H90" s="3" t="s">
        <v>0</v>
      </c>
    </row>
    <row r="91" ht="409.5" customHeight="1" spans="1:8">
      <c r="A91" s="3" t="s">
        <v>0</v>
      </c>
      <c r="B91" s="19" t="s">
        <v>0</v>
      </c>
      <c r="C91" s="20" t="s">
        <v>0</v>
      </c>
      <c r="D91" s="21" t="s">
        <v>0</v>
      </c>
      <c r="E91" s="22" t="s">
        <v>0</v>
      </c>
      <c r="F91" s="23" t="s">
        <v>0</v>
      </c>
      <c r="G91" s="24" t="s">
        <v>0</v>
      </c>
      <c r="H91" s="3" t="s">
        <v>0</v>
      </c>
    </row>
    <row r="92" ht="15" customHeight="1" spans="1:8">
      <c r="A92" s="3" t="s">
        <v>0</v>
      </c>
      <c r="B92" s="25" t="s">
        <v>178</v>
      </c>
      <c r="C92" s="26" t="s">
        <v>0</v>
      </c>
      <c r="D92" s="26" t="s">
        <v>0</v>
      </c>
      <c r="E92" s="26" t="s">
        <v>0</v>
      </c>
      <c r="F92" s="27" t="s">
        <v>0</v>
      </c>
      <c r="G92" s="28">
        <f>G90+G87+G85+G84+G83+G82</f>
        <v>0</v>
      </c>
      <c r="H92" s="3" t="s">
        <v>0</v>
      </c>
    </row>
    <row r="93" ht="15" customHeight="1" spans="1:8">
      <c r="A93" s="3" t="s">
        <v>0</v>
      </c>
      <c r="B93" s="29" t="s">
        <v>179</v>
      </c>
      <c r="C93" s="29" t="s">
        <v>0</v>
      </c>
      <c r="D93" s="29" t="s">
        <v>0</v>
      </c>
      <c r="E93" s="29" t="s">
        <v>0</v>
      </c>
      <c r="F93" s="30" t="s">
        <v>0</v>
      </c>
      <c r="G93" s="31" t="s">
        <v>72</v>
      </c>
      <c r="H93" s="3" t="s">
        <v>0</v>
      </c>
    </row>
    <row r="94" ht="12" customHeight="1" spans="1:8">
      <c r="A94" s="3" t="s">
        <v>0</v>
      </c>
      <c r="B94" s="3" t="s">
        <v>0</v>
      </c>
      <c r="C94" s="3" t="s">
        <v>0</v>
      </c>
      <c r="D94" s="3" t="s">
        <v>0</v>
      </c>
      <c r="E94" s="3" t="s">
        <v>0</v>
      </c>
      <c r="F94" s="4" t="s">
        <v>0</v>
      </c>
      <c r="G94" s="4" t="s">
        <v>0</v>
      </c>
      <c r="H94" s="3" t="s">
        <v>0</v>
      </c>
    </row>
  </sheetData>
  <sheetProtection algorithmName="SHA-512" hashValue="IXVvIkOQDEU0STNUoVuEe9Be2M5cWLEki/iKQyvApZsEbN2ahuDyuLe/fqGSigEkXJ/17/6qX9VVJmujDtkCcA==" saltValue="DPgqyqBUw6hec7emWuaVbw==" spinCount="100000" sheet="1" objects="1"/>
  <mergeCells count="30">
    <mergeCell ref="B2:G2"/>
    <mergeCell ref="B3:C3"/>
    <mergeCell ref="D3:F3"/>
    <mergeCell ref="B4:G4"/>
    <mergeCell ref="B13:F13"/>
    <mergeCell ref="B14:F14"/>
    <mergeCell ref="B17:G17"/>
    <mergeCell ref="B18:C18"/>
    <mergeCell ref="D18:F18"/>
    <mergeCell ref="B19:G19"/>
    <mergeCell ref="B35:F35"/>
    <mergeCell ref="B36:F36"/>
    <mergeCell ref="B39:G39"/>
    <mergeCell ref="B40:C40"/>
    <mergeCell ref="D40:F40"/>
    <mergeCell ref="B41:G41"/>
    <mergeCell ref="B56:F56"/>
    <mergeCell ref="B57:F57"/>
    <mergeCell ref="B60:G60"/>
    <mergeCell ref="B61:C61"/>
    <mergeCell ref="D61:F61"/>
    <mergeCell ref="B62:G62"/>
    <mergeCell ref="B71:F71"/>
    <mergeCell ref="B72:F72"/>
    <mergeCell ref="B75:G75"/>
    <mergeCell ref="B76:C76"/>
    <mergeCell ref="D76:F76"/>
    <mergeCell ref="B77:G77"/>
    <mergeCell ref="B92:F92"/>
    <mergeCell ref="B93:F93"/>
  </mergeCells>
  <pageMargins left="0" right="0" top="0" bottom="0" header="0" footer="0"/>
  <pageSetup paperSize="9" orientation="portrait"/>
  <headerFooter/>
  <rowBreaks count="4" manualBreakCount="4">
    <brk id="15" max="16383" man="1"/>
    <brk id="37" max="16383" man="1"/>
    <brk id="58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F7" sqref="F7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41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180</v>
      </c>
      <c r="C3" s="8" t="s">
        <v>0</v>
      </c>
      <c r="D3" s="8" t="s">
        <v>0</v>
      </c>
      <c r="E3" s="9" t="s">
        <v>0</v>
      </c>
      <c r="F3" s="11" t="s">
        <v>43</v>
      </c>
      <c r="G3" s="3" t="s">
        <v>0</v>
      </c>
    </row>
    <row r="4" ht="25" customHeight="1" spans="1:7">
      <c r="A4" s="3" t="s">
        <v>0</v>
      </c>
      <c r="B4" s="33" t="s">
        <v>44</v>
      </c>
      <c r="C4" s="34" t="s">
        <v>7</v>
      </c>
      <c r="D4" s="34" t="s">
        <v>45</v>
      </c>
      <c r="E4" s="34" t="s">
        <v>0</v>
      </c>
      <c r="F4" s="35" t="s">
        <v>46</v>
      </c>
      <c r="G4" s="3" t="s">
        <v>0</v>
      </c>
    </row>
    <row r="5" ht="15" customHeight="1" spans="1:7">
      <c r="A5" s="3" t="s">
        <v>0</v>
      </c>
      <c r="B5" s="19" t="s">
        <v>14</v>
      </c>
      <c r="C5" s="21" t="s">
        <v>15</v>
      </c>
      <c r="D5" s="21" t="s">
        <v>16</v>
      </c>
      <c r="E5" s="21" t="s">
        <v>0</v>
      </c>
      <c r="F5" s="24">
        <f>'庄房村-工程量清单表'!G13</f>
        <v>0</v>
      </c>
      <c r="G5" s="3" t="s">
        <v>0</v>
      </c>
    </row>
    <row r="6" ht="15" customHeight="1" spans="1:7">
      <c r="A6" s="3" t="s">
        <v>0</v>
      </c>
      <c r="B6" s="19" t="s">
        <v>17</v>
      </c>
      <c r="C6" s="21" t="s">
        <v>18</v>
      </c>
      <c r="D6" s="21" t="s">
        <v>19</v>
      </c>
      <c r="E6" s="21" t="s">
        <v>0</v>
      </c>
      <c r="F6" s="24">
        <f>'庄房村-工程量清单表'!G36</f>
        <v>0</v>
      </c>
      <c r="G6" s="3" t="s">
        <v>0</v>
      </c>
    </row>
    <row r="7" ht="15" customHeight="1" spans="1:7">
      <c r="A7" s="3" t="s">
        <v>0</v>
      </c>
      <c r="B7" s="19" t="s">
        <v>20</v>
      </c>
      <c r="C7" s="21" t="s">
        <v>21</v>
      </c>
      <c r="D7" s="21" t="s">
        <v>22</v>
      </c>
      <c r="E7" s="21" t="s">
        <v>0</v>
      </c>
      <c r="F7" s="24">
        <f>'庄房村-工程量清单表'!G59</f>
        <v>0</v>
      </c>
      <c r="G7" s="3" t="s">
        <v>0</v>
      </c>
    </row>
    <row r="8" ht="15" customHeight="1" spans="1:7">
      <c r="A8" s="3" t="s">
        <v>0</v>
      </c>
      <c r="B8" s="19" t="s">
        <v>23</v>
      </c>
      <c r="C8" s="21" t="s">
        <v>24</v>
      </c>
      <c r="D8" s="21" t="s">
        <v>25</v>
      </c>
      <c r="E8" s="21" t="s">
        <v>0</v>
      </c>
      <c r="F8" s="24">
        <f>'庄房村-工程量清单表'!G74</f>
        <v>0</v>
      </c>
      <c r="G8" s="3" t="s">
        <v>0</v>
      </c>
    </row>
    <row r="9" ht="15" customHeight="1" spans="1:7">
      <c r="A9" s="3" t="s">
        <v>0</v>
      </c>
      <c r="B9" s="19" t="s">
        <v>26</v>
      </c>
      <c r="C9" s="21" t="s">
        <v>27</v>
      </c>
      <c r="D9" s="21" t="s">
        <v>28</v>
      </c>
      <c r="E9" s="21" t="s">
        <v>0</v>
      </c>
      <c r="F9" s="24">
        <f>'庄房村-工程量清单表'!G94</f>
        <v>0</v>
      </c>
      <c r="G9" s="3" t="s">
        <v>0</v>
      </c>
    </row>
    <row r="10" ht="15" customHeight="1" spans="1:7">
      <c r="A10" s="3" t="s">
        <v>0</v>
      </c>
      <c r="B10" s="19" t="s">
        <v>29</v>
      </c>
      <c r="C10" s="21" t="s">
        <v>30</v>
      </c>
      <c r="D10" s="21" t="s">
        <v>0</v>
      </c>
      <c r="E10" s="21" t="s">
        <v>0</v>
      </c>
      <c r="F10" s="24">
        <f>F9+F8+F7+F6+F5</f>
        <v>0</v>
      </c>
      <c r="G10" s="3" t="s">
        <v>0</v>
      </c>
    </row>
    <row r="11" ht="15" customHeight="1" spans="1:7">
      <c r="A11" s="3" t="s">
        <v>0</v>
      </c>
      <c r="B11" s="19" t="s">
        <v>31</v>
      </c>
      <c r="C11" s="21" t="s">
        <v>32</v>
      </c>
      <c r="D11" s="21" t="s">
        <v>0</v>
      </c>
      <c r="E11" s="21" t="s">
        <v>0</v>
      </c>
      <c r="F11" s="24" t="s">
        <v>0</v>
      </c>
      <c r="G11" s="3" t="s">
        <v>0</v>
      </c>
    </row>
    <row r="12" ht="15" customHeight="1" spans="1:7">
      <c r="A12" s="3" t="s">
        <v>0</v>
      </c>
      <c r="B12" s="19" t="s">
        <v>33</v>
      </c>
      <c r="C12" s="21" t="s">
        <v>34</v>
      </c>
      <c r="D12" s="21" t="s">
        <v>0</v>
      </c>
      <c r="E12" s="21" t="s">
        <v>0</v>
      </c>
      <c r="F12" s="24">
        <f>F10</f>
        <v>0</v>
      </c>
      <c r="G12" s="3" t="s">
        <v>0</v>
      </c>
    </row>
    <row r="13" ht="15" customHeight="1" spans="1:7">
      <c r="A13" s="3" t="s">
        <v>0</v>
      </c>
      <c r="B13" s="19" t="s">
        <v>35</v>
      </c>
      <c r="C13" s="21" t="s">
        <v>36</v>
      </c>
      <c r="D13" s="21" t="s">
        <v>0</v>
      </c>
      <c r="E13" s="21" t="s">
        <v>0</v>
      </c>
      <c r="F13" s="24" t="s">
        <v>0</v>
      </c>
      <c r="G13" s="3" t="s">
        <v>0</v>
      </c>
    </row>
    <row r="14" ht="15" customHeight="1" spans="1:7">
      <c r="A14" s="3" t="s">
        <v>0</v>
      </c>
      <c r="B14" s="19" t="s">
        <v>37</v>
      </c>
      <c r="C14" s="21" t="s">
        <v>38</v>
      </c>
      <c r="D14" s="21" t="s">
        <v>0</v>
      </c>
      <c r="E14" s="21" t="s">
        <v>0</v>
      </c>
      <c r="F14" s="24" t="s">
        <v>0</v>
      </c>
      <c r="G14" s="3" t="s">
        <v>0</v>
      </c>
    </row>
    <row r="15" ht="15" customHeight="1" spans="1:7">
      <c r="A15" s="3" t="s">
        <v>0</v>
      </c>
      <c r="B15" s="19" t="s">
        <v>39</v>
      </c>
      <c r="C15" s="21" t="s">
        <v>40</v>
      </c>
      <c r="D15" s="21" t="s">
        <v>0</v>
      </c>
      <c r="E15" s="21" t="s">
        <v>0</v>
      </c>
      <c r="F15" s="24">
        <f>F10</f>
        <v>0</v>
      </c>
      <c r="G15" s="3" t="s">
        <v>0</v>
      </c>
    </row>
    <row r="16" ht="409.5" customHeight="1" spans="1:7">
      <c r="A16" s="3" t="s">
        <v>0</v>
      </c>
      <c r="B16" s="19" t="s">
        <v>0</v>
      </c>
      <c r="C16" s="21" t="s">
        <v>0</v>
      </c>
      <c r="D16" s="21" t="s">
        <v>0</v>
      </c>
      <c r="E16" s="21" t="s">
        <v>0</v>
      </c>
      <c r="F16" s="24" t="s">
        <v>0</v>
      </c>
      <c r="G16" s="3" t="s">
        <v>0</v>
      </c>
    </row>
    <row r="17" ht="15" customHeight="1" spans="1:7">
      <c r="A17" s="3" t="s">
        <v>0</v>
      </c>
      <c r="B17" s="29" t="s">
        <v>47</v>
      </c>
      <c r="C17" s="29" t="s">
        <v>0</v>
      </c>
      <c r="D17" s="29" t="s">
        <v>0</v>
      </c>
      <c r="E17" s="29" t="s">
        <v>0</v>
      </c>
      <c r="F17" s="31" t="s">
        <v>4</v>
      </c>
      <c r="G17" s="3" t="s">
        <v>0</v>
      </c>
    </row>
    <row r="18" ht="12" customHeight="1" spans="1:7">
      <c r="A18" s="3" t="s">
        <v>0</v>
      </c>
      <c r="B18" s="3" t="s">
        <v>0</v>
      </c>
      <c r="C18" s="3" t="s">
        <v>0</v>
      </c>
      <c r="D18" s="3" t="s">
        <v>0</v>
      </c>
      <c r="E18" s="3" t="s">
        <v>0</v>
      </c>
      <c r="F18" s="4" t="s">
        <v>0</v>
      </c>
      <c r="G18" s="3" t="s">
        <v>0</v>
      </c>
    </row>
  </sheetData>
  <sheetProtection algorithmName="SHA-512" hashValue="ndtZLis0AlBWRSBkKrLxjSixmcTROiKjBRi1PFlvw2FDaGJQA4Jfx3WhaIPFq5PT6XZQG131lJN0bwMwzmq2kA==" saltValue="AtR5xAG15mSiU6+X7+faqw==" spinCount="100000" sheet="1" objects="1"/>
  <mergeCells count="16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.25" right="0.25" top="0.75" bottom="0.75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workbookViewId="0">
      <selection activeCell="F24" sqref="F24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48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180</v>
      </c>
      <c r="C3" s="8" t="s">
        <v>0</v>
      </c>
      <c r="D3" s="9" t="s">
        <v>0</v>
      </c>
      <c r="E3" s="9" t="s">
        <v>0</v>
      </c>
      <c r="F3" s="10" t="s">
        <v>0</v>
      </c>
      <c r="G3" s="11" t="s">
        <v>49</v>
      </c>
      <c r="H3" s="3" t="s">
        <v>0</v>
      </c>
    </row>
    <row r="4" ht="22" customHeight="1" spans="1:8">
      <c r="A4" s="3" t="s">
        <v>0</v>
      </c>
      <c r="B4" s="12" t="s">
        <v>50</v>
      </c>
      <c r="C4" s="12" t="s">
        <v>0</v>
      </c>
      <c r="D4" s="12" t="s">
        <v>0</v>
      </c>
      <c r="E4" s="12" t="s">
        <v>0</v>
      </c>
      <c r="F4" s="13" t="s">
        <v>0</v>
      </c>
      <c r="G4" s="14" t="s">
        <v>0</v>
      </c>
      <c r="H4" s="3" t="s">
        <v>0</v>
      </c>
    </row>
    <row r="5" ht="17" customHeight="1" spans="1:8">
      <c r="A5" s="3" t="s">
        <v>0</v>
      </c>
      <c r="B5" s="15" t="s">
        <v>51</v>
      </c>
      <c r="C5" s="16" t="s">
        <v>52</v>
      </c>
      <c r="D5" s="16" t="s">
        <v>53</v>
      </c>
      <c r="E5" s="16" t="s">
        <v>54</v>
      </c>
      <c r="F5" s="17" t="s">
        <v>55</v>
      </c>
      <c r="G5" s="18" t="s">
        <v>56</v>
      </c>
      <c r="H5" s="3" t="s">
        <v>0</v>
      </c>
    </row>
    <row r="6" ht="15" customHeight="1" spans="1:8">
      <c r="A6" s="3" t="s">
        <v>0</v>
      </c>
      <c r="B6" s="19" t="s">
        <v>57</v>
      </c>
      <c r="C6" s="20" t="s">
        <v>58</v>
      </c>
      <c r="D6" s="21" t="s">
        <v>0</v>
      </c>
      <c r="E6" s="22" t="s">
        <v>0</v>
      </c>
      <c r="F6" s="23" t="s">
        <v>0</v>
      </c>
      <c r="G6" s="24" t="s">
        <v>0</v>
      </c>
      <c r="H6" s="3" t="s">
        <v>0</v>
      </c>
    </row>
    <row r="7" ht="15" customHeight="1" spans="1:8">
      <c r="A7" s="3" t="s">
        <v>0</v>
      </c>
      <c r="B7" s="19" t="s">
        <v>59</v>
      </c>
      <c r="C7" s="20" t="s">
        <v>60</v>
      </c>
      <c r="D7" s="21" t="s">
        <v>0</v>
      </c>
      <c r="E7" s="22" t="s">
        <v>0</v>
      </c>
      <c r="F7" s="23" t="s">
        <v>0</v>
      </c>
      <c r="G7" s="24" t="s">
        <v>0</v>
      </c>
      <c r="H7" s="3" t="s">
        <v>0</v>
      </c>
    </row>
    <row r="8" ht="21" customHeight="1" spans="1:8">
      <c r="A8" s="3" t="s">
        <v>0</v>
      </c>
      <c r="B8" s="19" t="s">
        <v>61</v>
      </c>
      <c r="C8" s="20" t="s">
        <v>62</v>
      </c>
      <c r="D8" s="21" t="s">
        <v>63</v>
      </c>
      <c r="E8" s="22" t="s">
        <v>64</v>
      </c>
      <c r="F8" s="23">
        <f>('庄房村-投标报价汇总表'!F6+'庄房村-投标报价汇总表'!F7+'庄房村-投标报价汇总表'!F8+'庄房村-投标报价汇总表'!F9)*0.3%</f>
        <v>0</v>
      </c>
      <c r="G8" s="24">
        <f>F8</f>
        <v>0</v>
      </c>
      <c r="H8" s="3" t="s">
        <v>0</v>
      </c>
    </row>
    <row r="9" ht="21" customHeight="1" spans="1:8">
      <c r="A9" s="3" t="s">
        <v>0</v>
      </c>
      <c r="B9" s="19" t="s">
        <v>65</v>
      </c>
      <c r="C9" s="20" t="s">
        <v>66</v>
      </c>
      <c r="D9" s="21" t="s">
        <v>63</v>
      </c>
      <c r="E9" s="22" t="s">
        <v>64</v>
      </c>
      <c r="F9" s="23">
        <f>('庄房村-投标报价汇总表'!F6+'庄房村-投标报价汇总表'!F7+'庄房村-投标报价汇总表'!F8+'庄房村-投标报价汇总表'!F9)*0.1%</f>
        <v>0</v>
      </c>
      <c r="G9" s="24">
        <f>F9</f>
        <v>0</v>
      </c>
      <c r="H9" s="3" t="s">
        <v>0</v>
      </c>
    </row>
    <row r="10" ht="15" customHeight="1" spans="1:8">
      <c r="A10" s="3" t="s">
        <v>0</v>
      </c>
      <c r="B10" s="19" t="s">
        <v>67</v>
      </c>
      <c r="C10" s="20" t="s">
        <v>68</v>
      </c>
      <c r="D10" s="21" t="s">
        <v>0</v>
      </c>
      <c r="E10" s="22" t="s">
        <v>0</v>
      </c>
      <c r="F10" s="23" t="s">
        <v>0</v>
      </c>
      <c r="G10" s="24" t="s">
        <v>0</v>
      </c>
      <c r="H10" s="3" t="s">
        <v>0</v>
      </c>
    </row>
    <row r="11" ht="15" customHeight="1" spans="1:8">
      <c r="A11" s="3" t="s">
        <v>0</v>
      </c>
      <c r="B11" s="19" t="s">
        <v>69</v>
      </c>
      <c r="C11" s="20" t="s">
        <v>70</v>
      </c>
      <c r="D11" s="21" t="s">
        <v>63</v>
      </c>
      <c r="E11" s="22" t="s">
        <v>64</v>
      </c>
      <c r="F11" s="23">
        <f>('庄房村-投标报价汇总表'!F6+'庄房村-投标报价汇总表'!F7+'庄房村-投标报价汇总表'!F8+'庄房村-投标报价汇总表'!F9)*1.5%</f>
        <v>0</v>
      </c>
      <c r="G11" s="24">
        <f>F11</f>
        <v>0</v>
      </c>
      <c r="H11" s="3" t="s">
        <v>0</v>
      </c>
    </row>
    <row r="12" ht="409.5" customHeight="1" spans="1:8">
      <c r="A12" s="3" t="s">
        <v>0</v>
      </c>
      <c r="B12" s="19" t="s">
        <v>0</v>
      </c>
      <c r="C12" s="20" t="s">
        <v>0</v>
      </c>
      <c r="D12" s="21" t="s">
        <v>0</v>
      </c>
      <c r="E12" s="22" t="s">
        <v>0</v>
      </c>
      <c r="F12" s="23" t="s">
        <v>0</v>
      </c>
      <c r="G12" s="24" t="s">
        <v>0</v>
      </c>
      <c r="H12" s="3" t="s">
        <v>0</v>
      </c>
    </row>
    <row r="13" ht="15" customHeight="1" spans="1:8">
      <c r="A13" s="3" t="s">
        <v>0</v>
      </c>
      <c r="B13" s="25" t="s">
        <v>71</v>
      </c>
      <c r="C13" s="26" t="s">
        <v>0</v>
      </c>
      <c r="D13" s="26" t="s">
        <v>0</v>
      </c>
      <c r="E13" s="26" t="s">
        <v>0</v>
      </c>
      <c r="F13" s="27" t="s">
        <v>0</v>
      </c>
      <c r="G13" s="28">
        <f>G11+G9+G8</f>
        <v>0</v>
      </c>
      <c r="H13" s="3" t="s">
        <v>0</v>
      </c>
    </row>
    <row r="14" ht="15" customHeight="1" spans="1:8">
      <c r="A14" s="3" t="s">
        <v>0</v>
      </c>
      <c r="B14" s="29" t="s">
        <v>47</v>
      </c>
      <c r="C14" s="29" t="s">
        <v>0</v>
      </c>
      <c r="D14" s="29" t="s">
        <v>0</v>
      </c>
      <c r="E14" s="29" t="s">
        <v>0</v>
      </c>
      <c r="F14" s="30" t="s">
        <v>0</v>
      </c>
      <c r="G14" s="31" t="s">
        <v>72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48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180</v>
      </c>
      <c r="C18" s="8" t="s">
        <v>0</v>
      </c>
      <c r="D18" s="9" t="s">
        <v>0</v>
      </c>
      <c r="E18" s="9" t="s">
        <v>0</v>
      </c>
      <c r="F18" s="10" t="s">
        <v>0</v>
      </c>
      <c r="G18" s="11" t="s">
        <v>49</v>
      </c>
      <c r="H18" s="3" t="s">
        <v>0</v>
      </c>
    </row>
    <row r="19" ht="22" customHeight="1" spans="1:8">
      <c r="A19" s="3" t="s">
        <v>0</v>
      </c>
      <c r="B19" s="12" t="s">
        <v>73</v>
      </c>
      <c r="C19" s="12" t="s">
        <v>0</v>
      </c>
      <c r="D19" s="12" t="s">
        <v>0</v>
      </c>
      <c r="E19" s="12" t="s">
        <v>0</v>
      </c>
      <c r="F19" s="13" t="s">
        <v>0</v>
      </c>
      <c r="G19" s="14" t="s">
        <v>0</v>
      </c>
      <c r="H19" s="3" t="s">
        <v>0</v>
      </c>
    </row>
    <row r="20" ht="17" customHeight="1" spans="1:8">
      <c r="A20" s="3" t="s">
        <v>0</v>
      </c>
      <c r="B20" s="15" t="s">
        <v>51</v>
      </c>
      <c r="C20" s="16" t="s">
        <v>52</v>
      </c>
      <c r="D20" s="16" t="s">
        <v>53</v>
      </c>
      <c r="E20" s="16" t="s">
        <v>54</v>
      </c>
      <c r="F20" s="17" t="s">
        <v>55</v>
      </c>
      <c r="G20" s="18" t="s">
        <v>56</v>
      </c>
      <c r="H20" s="3" t="s">
        <v>0</v>
      </c>
    </row>
    <row r="21" ht="15" customHeight="1" spans="1:8">
      <c r="A21" s="3" t="s">
        <v>0</v>
      </c>
      <c r="B21" s="19" t="s">
        <v>74</v>
      </c>
      <c r="C21" s="20" t="s">
        <v>75</v>
      </c>
      <c r="D21" s="21" t="s">
        <v>0</v>
      </c>
      <c r="E21" s="22" t="s">
        <v>0</v>
      </c>
      <c r="F21" s="23" t="s">
        <v>0</v>
      </c>
      <c r="G21" s="24" t="s">
        <v>0</v>
      </c>
      <c r="H21" s="3" t="s">
        <v>0</v>
      </c>
    </row>
    <row r="22" ht="15" customHeight="1" spans="1:8">
      <c r="A22" s="3" t="s">
        <v>0</v>
      </c>
      <c r="B22" s="19" t="s">
        <v>76</v>
      </c>
      <c r="C22" s="20" t="s">
        <v>77</v>
      </c>
      <c r="D22" s="21" t="s">
        <v>0</v>
      </c>
      <c r="E22" s="22" t="s">
        <v>0</v>
      </c>
      <c r="F22" s="23" t="s">
        <v>0</v>
      </c>
      <c r="G22" s="24" t="s">
        <v>0</v>
      </c>
      <c r="H22" s="3" t="s">
        <v>0</v>
      </c>
    </row>
    <row r="23" ht="15" customHeight="1" spans="1:8">
      <c r="A23" s="3" t="s">
        <v>0</v>
      </c>
      <c r="B23" s="19" t="s">
        <v>61</v>
      </c>
      <c r="C23" s="20" t="s">
        <v>78</v>
      </c>
      <c r="D23" s="21" t="s">
        <v>79</v>
      </c>
      <c r="E23" s="22" t="s">
        <v>181</v>
      </c>
      <c r="F23" s="32"/>
      <c r="G23" s="24">
        <f>F23*E23</f>
        <v>0</v>
      </c>
      <c r="H23" s="3" t="s">
        <v>0</v>
      </c>
    </row>
    <row r="24" ht="15" customHeight="1" spans="1:8">
      <c r="A24" s="3" t="s">
        <v>0</v>
      </c>
      <c r="B24" s="19" t="s">
        <v>65</v>
      </c>
      <c r="C24" s="20" t="s">
        <v>81</v>
      </c>
      <c r="D24" s="21" t="s">
        <v>79</v>
      </c>
      <c r="E24" s="22" t="s">
        <v>182</v>
      </c>
      <c r="F24" s="32"/>
      <c r="G24" s="24">
        <f t="shared" ref="G24:G34" si="0">F24*E24</f>
        <v>0</v>
      </c>
      <c r="H24" s="3" t="s">
        <v>0</v>
      </c>
    </row>
    <row r="25" ht="15" customHeight="1" spans="1:8">
      <c r="A25" s="3" t="s">
        <v>0</v>
      </c>
      <c r="B25" s="19" t="s">
        <v>83</v>
      </c>
      <c r="C25" s="20" t="s">
        <v>84</v>
      </c>
      <c r="D25" s="21" t="s">
        <v>0</v>
      </c>
      <c r="E25" s="22" t="s">
        <v>0</v>
      </c>
      <c r="F25" s="32" t="s">
        <v>0</v>
      </c>
      <c r="G25" s="24"/>
      <c r="H25" s="3" t="s">
        <v>0</v>
      </c>
    </row>
    <row r="26" ht="15" customHeight="1" spans="1:8">
      <c r="A26" s="3" t="s">
        <v>0</v>
      </c>
      <c r="B26" s="19" t="s">
        <v>85</v>
      </c>
      <c r="C26" s="20" t="s">
        <v>86</v>
      </c>
      <c r="D26" s="21" t="s">
        <v>0</v>
      </c>
      <c r="E26" s="22" t="s">
        <v>0</v>
      </c>
      <c r="F26" s="32" t="s">
        <v>0</v>
      </c>
      <c r="G26" s="24"/>
      <c r="H26" s="3" t="s">
        <v>0</v>
      </c>
    </row>
    <row r="27" ht="15" customHeight="1" spans="1:8">
      <c r="A27" s="3" t="s">
        <v>0</v>
      </c>
      <c r="B27" s="19" t="s">
        <v>61</v>
      </c>
      <c r="C27" s="20" t="s">
        <v>183</v>
      </c>
      <c r="D27" s="21" t="s">
        <v>79</v>
      </c>
      <c r="E27" s="22" t="s">
        <v>184</v>
      </c>
      <c r="F27" s="32"/>
      <c r="G27" s="24">
        <f t="shared" si="0"/>
        <v>0</v>
      </c>
      <c r="H27" s="3" t="s">
        <v>0</v>
      </c>
    </row>
    <row r="28" ht="15" customHeight="1" spans="1:8">
      <c r="A28" s="3" t="s">
        <v>0</v>
      </c>
      <c r="B28" s="19" t="s">
        <v>65</v>
      </c>
      <c r="C28" s="20" t="s">
        <v>87</v>
      </c>
      <c r="D28" s="21" t="s">
        <v>79</v>
      </c>
      <c r="E28" s="22" t="s">
        <v>185</v>
      </c>
      <c r="F28" s="32"/>
      <c r="G28" s="24">
        <f t="shared" si="0"/>
        <v>0</v>
      </c>
      <c r="H28" s="3" t="s">
        <v>0</v>
      </c>
    </row>
    <row r="29" ht="15" customHeight="1" spans="1:8">
      <c r="A29" s="3" t="s">
        <v>0</v>
      </c>
      <c r="B29" s="19" t="s">
        <v>89</v>
      </c>
      <c r="C29" s="20" t="s">
        <v>90</v>
      </c>
      <c r="D29" s="21" t="s">
        <v>0</v>
      </c>
      <c r="E29" s="22" t="s">
        <v>0</v>
      </c>
      <c r="F29" s="32" t="s">
        <v>0</v>
      </c>
      <c r="G29" s="24"/>
      <c r="H29" s="3" t="s">
        <v>0</v>
      </c>
    </row>
    <row r="30" ht="15" customHeight="1" spans="1:8">
      <c r="A30" s="3" t="s">
        <v>0</v>
      </c>
      <c r="B30" s="19" t="s">
        <v>91</v>
      </c>
      <c r="C30" s="20" t="s">
        <v>92</v>
      </c>
      <c r="D30" s="21" t="s">
        <v>0</v>
      </c>
      <c r="E30" s="22" t="s">
        <v>0</v>
      </c>
      <c r="F30" s="32" t="s">
        <v>0</v>
      </c>
      <c r="G30" s="24"/>
      <c r="H30" s="3" t="s">
        <v>0</v>
      </c>
    </row>
    <row r="31" ht="15" customHeight="1" spans="1:8">
      <c r="A31" s="3" t="s">
        <v>0</v>
      </c>
      <c r="B31" s="19" t="s">
        <v>93</v>
      </c>
      <c r="C31" s="20" t="s">
        <v>94</v>
      </c>
      <c r="D31" s="21" t="s">
        <v>79</v>
      </c>
      <c r="E31" s="22" t="s">
        <v>186</v>
      </c>
      <c r="F31" s="32"/>
      <c r="G31" s="24">
        <f t="shared" si="0"/>
        <v>0</v>
      </c>
      <c r="H31" s="3" t="s">
        <v>0</v>
      </c>
    </row>
    <row r="32" ht="15" customHeight="1" spans="1:8">
      <c r="A32" s="3" t="s">
        <v>0</v>
      </c>
      <c r="B32" s="19" t="s">
        <v>96</v>
      </c>
      <c r="C32" s="20" t="s">
        <v>97</v>
      </c>
      <c r="D32" s="21" t="s">
        <v>0</v>
      </c>
      <c r="E32" s="22" t="s">
        <v>0</v>
      </c>
      <c r="F32" s="32" t="s">
        <v>0</v>
      </c>
      <c r="G32" s="24"/>
      <c r="H32" s="3" t="s">
        <v>0</v>
      </c>
    </row>
    <row r="33" ht="15" customHeight="1" spans="1:8">
      <c r="A33" s="3" t="s">
        <v>0</v>
      </c>
      <c r="B33" s="19" t="s">
        <v>98</v>
      </c>
      <c r="C33" s="20" t="s">
        <v>99</v>
      </c>
      <c r="D33" s="21" t="s">
        <v>0</v>
      </c>
      <c r="E33" s="22" t="s">
        <v>0</v>
      </c>
      <c r="F33" s="32" t="s">
        <v>0</v>
      </c>
      <c r="G33" s="24"/>
      <c r="H33" s="3" t="s">
        <v>0</v>
      </c>
    </row>
    <row r="34" ht="15" customHeight="1" spans="1:8">
      <c r="A34" s="3" t="s">
        <v>0</v>
      </c>
      <c r="B34" s="19" t="s">
        <v>61</v>
      </c>
      <c r="C34" s="20" t="s">
        <v>100</v>
      </c>
      <c r="D34" s="21" t="s">
        <v>79</v>
      </c>
      <c r="E34" s="22" t="s">
        <v>187</v>
      </c>
      <c r="F34" s="32"/>
      <c r="G34" s="24">
        <f t="shared" si="0"/>
        <v>0</v>
      </c>
      <c r="H34" s="3" t="s">
        <v>0</v>
      </c>
    </row>
    <row r="35" ht="308" customHeight="1" spans="1:8">
      <c r="A35" s="3" t="s">
        <v>0</v>
      </c>
      <c r="B35" s="19" t="s">
        <v>0</v>
      </c>
      <c r="C35" s="20" t="s">
        <v>0</v>
      </c>
      <c r="D35" s="21" t="s">
        <v>0</v>
      </c>
      <c r="E35" s="22" t="s">
        <v>0</v>
      </c>
      <c r="F35" s="23" t="s">
        <v>0</v>
      </c>
      <c r="G35" s="24" t="s">
        <v>0</v>
      </c>
      <c r="H35" s="3" t="s">
        <v>0</v>
      </c>
    </row>
    <row r="36" ht="15" customHeight="1" spans="1:8">
      <c r="A36" s="3" t="s">
        <v>0</v>
      </c>
      <c r="B36" s="25" t="s">
        <v>102</v>
      </c>
      <c r="C36" s="26" t="s">
        <v>0</v>
      </c>
      <c r="D36" s="26" t="s">
        <v>0</v>
      </c>
      <c r="E36" s="26" t="s">
        <v>0</v>
      </c>
      <c r="F36" s="27" t="s">
        <v>0</v>
      </c>
      <c r="G36" s="28">
        <f>G23+G24+G27+G28+G31+G34</f>
        <v>0</v>
      </c>
      <c r="H36" s="3" t="s">
        <v>0</v>
      </c>
    </row>
    <row r="37" ht="15" customHeight="1" spans="1:8">
      <c r="A37" s="3" t="s">
        <v>0</v>
      </c>
      <c r="B37" s="29" t="s">
        <v>103</v>
      </c>
      <c r="C37" s="29" t="s">
        <v>0</v>
      </c>
      <c r="D37" s="29" t="s">
        <v>0</v>
      </c>
      <c r="E37" s="29" t="s">
        <v>0</v>
      </c>
      <c r="F37" s="30" t="s">
        <v>0</v>
      </c>
      <c r="G37" s="31" t="s">
        <v>72</v>
      </c>
      <c r="H37" s="3" t="s">
        <v>0</v>
      </c>
    </row>
    <row r="38" ht="12" customHeight="1" spans="1:8">
      <c r="A38" s="3" t="s">
        <v>0</v>
      </c>
      <c r="B38" s="3" t="s">
        <v>0</v>
      </c>
      <c r="C38" s="3" t="s">
        <v>0</v>
      </c>
      <c r="D38" s="3" t="s">
        <v>0</v>
      </c>
      <c r="E38" s="3" t="s">
        <v>0</v>
      </c>
      <c r="F38" s="4" t="s">
        <v>0</v>
      </c>
      <c r="G38" s="4" t="s">
        <v>0</v>
      </c>
      <c r="H38" s="3" t="s">
        <v>0</v>
      </c>
    </row>
    <row r="39" ht="42" customHeight="1" spans="1:8">
      <c r="A39" s="3" t="s">
        <v>0</v>
      </c>
      <c r="B39" s="3" t="s">
        <v>0</v>
      </c>
      <c r="C39" s="3" t="s">
        <v>0</v>
      </c>
      <c r="D39" s="3" t="s">
        <v>0</v>
      </c>
      <c r="E39" s="3" t="s">
        <v>0</v>
      </c>
      <c r="F39" s="4" t="s">
        <v>0</v>
      </c>
      <c r="G39" s="4" t="s">
        <v>0</v>
      </c>
      <c r="H39" s="3" t="s">
        <v>0</v>
      </c>
    </row>
    <row r="40" ht="27" customHeight="1" spans="1:8">
      <c r="A40" s="3" t="s">
        <v>0</v>
      </c>
      <c r="B40" s="5" t="s">
        <v>48</v>
      </c>
      <c r="C40" s="5" t="s">
        <v>0</v>
      </c>
      <c r="D40" s="5" t="s">
        <v>0</v>
      </c>
      <c r="E40" s="5" t="s">
        <v>0</v>
      </c>
      <c r="F40" s="6" t="s">
        <v>0</v>
      </c>
      <c r="G40" s="7" t="s">
        <v>0</v>
      </c>
      <c r="H40" s="3" t="s">
        <v>0</v>
      </c>
    </row>
    <row r="41" ht="16" customHeight="1" spans="1:8">
      <c r="A41" s="3" t="s">
        <v>0</v>
      </c>
      <c r="B41" s="8" t="s">
        <v>180</v>
      </c>
      <c r="C41" s="8" t="s">
        <v>0</v>
      </c>
      <c r="D41" s="9" t="s">
        <v>0</v>
      </c>
      <c r="E41" s="9" t="s">
        <v>0</v>
      </c>
      <c r="F41" s="10" t="s">
        <v>0</v>
      </c>
      <c r="G41" s="11" t="s">
        <v>49</v>
      </c>
      <c r="H41" s="3" t="s">
        <v>0</v>
      </c>
    </row>
    <row r="42" ht="22" customHeight="1" spans="1:8">
      <c r="A42" s="3" t="s">
        <v>0</v>
      </c>
      <c r="B42" s="12" t="s">
        <v>104</v>
      </c>
      <c r="C42" s="12" t="s">
        <v>0</v>
      </c>
      <c r="D42" s="12" t="s">
        <v>0</v>
      </c>
      <c r="E42" s="12" t="s">
        <v>0</v>
      </c>
      <c r="F42" s="13" t="s">
        <v>0</v>
      </c>
      <c r="G42" s="14" t="s">
        <v>0</v>
      </c>
      <c r="H42" s="3" t="s">
        <v>0</v>
      </c>
    </row>
    <row r="43" ht="17" customHeight="1" spans="1:8">
      <c r="A43" s="3" t="s">
        <v>0</v>
      </c>
      <c r="B43" s="15" t="s">
        <v>51</v>
      </c>
      <c r="C43" s="16" t="s">
        <v>52</v>
      </c>
      <c r="D43" s="16" t="s">
        <v>53</v>
      </c>
      <c r="E43" s="16" t="s">
        <v>54</v>
      </c>
      <c r="F43" s="17" t="s">
        <v>55</v>
      </c>
      <c r="G43" s="18" t="s">
        <v>56</v>
      </c>
      <c r="H43" s="3" t="s">
        <v>0</v>
      </c>
    </row>
    <row r="44" ht="15" customHeight="1" spans="1:8">
      <c r="A44" s="3" t="s">
        <v>0</v>
      </c>
      <c r="B44" s="19" t="s">
        <v>105</v>
      </c>
      <c r="C44" s="20" t="s">
        <v>106</v>
      </c>
      <c r="D44" s="21" t="s">
        <v>0</v>
      </c>
      <c r="E44" s="22" t="s">
        <v>0</v>
      </c>
      <c r="F44" s="23" t="s">
        <v>0</v>
      </c>
      <c r="G44" s="24" t="s">
        <v>0</v>
      </c>
      <c r="H44" s="3" t="s">
        <v>0</v>
      </c>
    </row>
    <row r="45" ht="15" customHeight="1" spans="1:8">
      <c r="A45" s="3" t="s">
        <v>0</v>
      </c>
      <c r="B45" s="19" t="s">
        <v>107</v>
      </c>
      <c r="C45" s="20" t="s">
        <v>108</v>
      </c>
      <c r="D45" s="21" t="s">
        <v>0</v>
      </c>
      <c r="E45" s="22" t="s">
        <v>0</v>
      </c>
      <c r="F45" s="23"/>
      <c r="G45" s="24" t="s">
        <v>0</v>
      </c>
      <c r="H45" s="3" t="s">
        <v>0</v>
      </c>
    </row>
    <row r="46" ht="15" customHeight="1" spans="1:8">
      <c r="A46" s="3" t="s">
        <v>0</v>
      </c>
      <c r="B46" s="19" t="s">
        <v>61</v>
      </c>
      <c r="C46" s="20" t="s">
        <v>109</v>
      </c>
      <c r="D46" s="21" t="s">
        <v>110</v>
      </c>
      <c r="E46" s="22" t="s">
        <v>188</v>
      </c>
      <c r="F46" s="32"/>
      <c r="G46" s="24">
        <f>F46*E46</f>
        <v>0</v>
      </c>
      <c r="H46" s="3" t="s">
        <v>0</v>
      </c>
    </row>
    <row r="47" ht="15" customHeight="1" spans="1:8">
      <c r="A47" s="3" t="s">
        <v>0</v>
      </c>
      <c r="B47" s="19" t="s">
        <v>65</v>
      </c>
      <c r="C47" s="20" t="s">
        <v>189</v>
      </c>
      <c r="D47" s="21" t="s">
        <v>110</v>
      </c>
      <c r="E47" s="22" t="s">
        <v>190</v>
      </c>
      <c r="F47" s="32"/>
      <c r="G47" s="24">
        <f t="shared" ref="G47:G57" si="1">F47*E47</f>
        <v>0</v>
      </c>
      <c r="H47" s="3" t="s">
        <v>0</v>
      </c>
    </row>
    <row r="48" ht="15" customHeight="1" spans="1:8">
      <c r="A48" s="3" t="s">
        <v>0</v>
      </c>
      <c r="B48" s="19" t="s">
        <v>112</v>
      </c>
      <c r="C48" s="20" t="s">
        <v>113</v>
      </c>
      <c r="D48" s="21" t="s">
        <v>0</v>
      </c>
      <c r="E48" s="22" t="s">
        <v>0</v>
      </c>
      <c r="F48" s="32" t="s">
        <v>0</v>
      </c>
      <c r="G48" s="24"/>
      <c r="H48" s="3" t="s">
        <v>0</v>
      </c>
    </row>
    <row r="49" ht="15" customHeight="1" spans="1:8">
      <c r="A49" s="3" t="s">
        <v>0</v>
      </c>
      <c r="B49" s="19" t="s">
        <v>114</v>
      </c>
      <c r="C49" s="20" t="s">
        <v>113</v>
      </c>
      <c r="D49" s="21" t="s">
        <v>0</v>
      </c>
      <c r="E49" s="22" t="s">
        <v>0</v>
      </c>
      <c r="F49" s="32" t="s">
        <v>0</v>
      </c>
      <c r="G49" s="24"/>
      <c r="H49" s="3" t="s">
        <v>0</v>
      </c>
    </row>
    <row r="50" ht="15" customHeight="1" spans="1:8">
      <c r="A50" s="3" t="s">
        <v>0</v>
      </c>
      <c r="B50" s="19" t="s">
        <v>61</v>
      </c>
      <c r="C50" s="20" t="s">
        <v>115</v>
      </c>
      <c r="D50" s="21" t="s">
        <v>110</v>
      </c>
      <c r="E50" s="22" t="s">
        <v>191</v>
      </c>
      <c r="F50" s="32"/>
      <c r="G50" s="24">
        <f t="shared" si="1"/>
        <v>0</v>
      </c>
      <c r="H50" s="3" t="s">
        <v>0</v>
      </c>
    </row>
    <row r="51" ht="15" customHeight="1" spans="1:8">
      <c r="A51" s="3" t="s">
        <v>0</v>
      </c>
      <c r="B51" s="19" t="s">
        <v>65</v>
      </c>
      <c r="C51" s="20" t="s">
        <v>192</v>
      </c>
      <c r="D51" s="21" t="s">
        <v>110</v>
      </c>
      <c r="E51" s="22" t="s">
        <v>193</v>
      </c>
      <c r="F51" s="32"/>
      <c r="G51" s="24">
        <f t="shared" si="1"/>
        <v>0</v>
      </c>
      <c r="H51" s="3" t="s">
        <v>0</v>
      </c>
    </row>
    <row r="52" ht="15" customHeight="1" spans="1:8">
      <c r="A52" s="3" t="s">
        <v>0</v>
      </c>
      <c r="B52" s="19" t="s">
        <v>117</v>
      </c>
      <c r="C52" s="20" t="s">
        <v>118</v>
      </c>
      <c r="D52" s="21" t="s">
        <v>0</v>
      </c>
      <c r="E52" s="22" t="s">
        <v>0</v>
      </c>
      <c r="F52" s="32" t="s">
        <v>0</v>
      </c>
      <c r="G52" s="24"/>
      <c r="H52" s="3" t="s">
        <v>0</v>
      </c>
    </row>
    <row r="53" ht="15" customHeight="1" spans="1:8">
      <c r="A53" s="3" t="s">
        <v>0</v>
      </c>
      <c r="B53" s="19" t="s">
        <v>61</v>
      </c>
      <c r="C53" s="20" t="s">
        <v>119</v>
      </c>
      <c r="D53" s="21" t="s">
        <v>120</v>
      </c>
      <c r="E53" s="22" t="s">
        <v>194</v>
      </c>
      <c r="F53" s="32"/>
      <c r="G53" s="24">
        <f t="shared" si="1"/>
        <v>0</v>
      </c>
      <c r="H53" s="3" t="s">
        <v>0</v>
      </c>
    </row>
    <row r="54" ht="15" customHeight="1" spans="1:8">
      <c r="A54" s="3" t="s">
        <v>0</v>
      </c>
      <c r="B54" s="19" t="s">
        <v>122</v>
      </c>
      <c r="C54" s="20" t="s">
        <v>123</v>
      </c>
      <c r="D54" s="21" t="s">
        <v>0</v>
      </c>
      <c r="E54" s="22" t="s">
        <v>0</v>
      </c>
      <c r="F54" s="32" t="s">
        <v>0</v>
      </c>
      <c r="G54" s="24"/>
      <c r="H54" s="3" t="s">
        <v>0</v>
      </c>
    </row>
    <row r="55" ht="15" customHeight="1" spans="1:8">
      <c r="A55" s="3" t="s">
        <v>0</v>
      </c>
      <c r="B55" s="19" t="s">
        <v>124</v>
      </c>
      <c r="C55" s="20" t="s">
        <v>125</v>
      </c>
      <c r="D55" s="21" t="s">
        <v>79</v>
      </c>
      <c r="E55" s="22" t="s">
        <v>195</v>
      </c>
      <c r="F55" s="32"/>
      <c r="G55" s="24">
        <f t="shared" si="1"/>
        <v>0</v>
      </c>
      <c r="H55" s="3" t="s">
        <v>0</v>
      </c>
    </row>
    <row r="56" ht="15" customHeight="1" spans="1:8">
      <c r="A56" s="3" t="s">
        <v>0</v>
      </c>
      <c r="B56" s="19" t="s">
        <v>127</v>
      </c>
      <c r="C56" s="20" t="s">
        <v>128</v>
      </c>
      <c r="D56" s="21" t="s">
        <v>0</v>
      </c>
      <c r="E56" s="22" t="s">
        <v>0</v>
      </c>
      <c r="F56" s="32" t="s">
        <v>0</v>
      </c>
      <c r="G56" s="24"/>
      <c r="H56" s="3" t="s">
        <v>0</v>
      </c>
    </row>
    <row r="57" ht="15" customHeight="1" spans="1:8">
      <c r="A57" s="3" t="s">
        <v>0</v>
      </c>
      <c r="B57" s="19" t="s">
        <v>61</v>
      </c>
      <c r="C57" s="20" t="s">
        <v>196</v>
      </c>
      <c r="D57" s="21" t="s">
        <v>110</v>
      </c>
      <c r="E57" s="22" t="s">
        <v>197</v>
      </c>
      <c r="F57" s="32"/>
      <c r="G57" s="24">
        <f t="shared" si="1"/>
        <v>0</v>
      </c>
      <c r="H57" s="3" t="s">
        <v>0</v>
      </c>
    </row>
    <row r="58" ht="312" customHeight="1" spans="1:8">
      <c r="A58" s="3" t="s">
        <v>0</v>
      </c>
      <c r="B58" s="19" t="s">
        <v>0</v>
      </c>
      <c r="C58" s="20" t="s">
        <v>0</v>
      </c>
      <c r="D58" s="21" t="s">
        <v>0</v>
      </c>
      <c r="E58" s="22" t="s">
        <v>0</v>
      </c>
      <c r="F58" s="23" t="s">
        <v>0</v>
      </c>
      <c r="G58" s="24" t="s">
        <v>0</v>
      </c>
      <c r="H58" s="3" t="s">
        <v>0</v>
      </c>
    </row>
    <row r="59" ht="15" customHeight="1" spans="1:8">
      <c r="A59" s="3" t="s">
        <v>0</v>
      </c>
      <c r="B59" s="25" t="s">
        <v>131</v>
      </c>
      <c r="C59" s="26" t="s">
        <v>0</v>
      </c>
      <c r="D59" s="26" t="s">
        <v>0</v>
      </c>
      <c r="E59" s="26" t="s">
        <v>0</v>
      </c>
      <c r="F59" s="27" t="s">
        <v>0</v>
      </c>
      <c r="G59" s="28">
        <f>G57+G55+G53+G51+G50+G47+G46</f>
        <v>0</v>
      </c>
      <c r="H59" s="3" t="s">
        <v>0</v>
      </c>
    </row>
    <row r="60" ht="15" customHeight="1" spans="1:8">
      <c r="A60" s="3" t="s">
        <v>0</v>
      </c>
      <c r="B60" s="29" t="s">
        <v>132</v>
      </c>
      <c r="C60" s="29" t="s">
        <v>0</v>
      </c>
      <c r="D60" s="29" t="s">
        <v>0</v>
      </c>
      <c r="E60" s="29" t="s">
        <v>0</v>
      </c>
      <c r="F60" s="30" t="s">
        <v>0</v>
      </c>
      <c r="G60" s="31" t="s">
        <v>72</v>
      </c>
      <c r="H60" s="3" t="s">
        <v>0</v>
      </c>
    </row>
    <row r="61" ht="12" customHeight="1" spans="1:8">
      <c r="A61" s="3" t="s">
        <v>0</v>
      </c>
      <c r="B61" s="3" t="s">
        <v>0</v>
      </c>
      <c r="C61" s="3" t="s">
        <v>0</v>
      </c>
      <c r="D61" s="3" t="s">
        <v>0</v>
      </c>
      <c r="E61" s="3" t="s">
        <v>0</v>
      </c>
      <c r="F61" s="4" t="s">
        <v>0</v>
      </c>
      <c r="G61" s="4" t="s">
        <v>0</v>
      </c>
      <c r="H61" s="3" t="s">
        <v>0</v>
      </c>
    </row>
    <row r="62" ht="34" customHeight="1" spans="1:8">
      <c r="A62" s="3" t="s">
        <v>0</v>
      </c>
      <c r="B62" s="3" t="s">
        <v>0</v>
      </c>
      <c r="C62" s="3" t="s">
        <v>0</v>
      </c>
      <c r="D62" s="3" t="s">
        <v>0</v>
      </c>
      <c r="E62" s="3" t="s">
        <v>0</v>
      </c>
      <c r="F62" s="4" t="s">
        <v>0</v>
      </c>
      <c r="G62" s="4" t="s">
        <v>0</v>
      </c>
      <c r="H62" s="3" t="s">
        <v>0</v>
      </c>
    </row>
    <row r="63" ht="41" customHeight="1" spans="1:8">
      <c r="A63" s="3" t="s">
        <v>0</v>
      </c>
      <c r="B63" s="5" t="s">
        <v>48</v>
      </c>
      <c r="C63" s="5" t="s">
        <v>0</v>
      </c>
      <c r="D63" s="5" t="s">
        <v>0</v>
      </c>
      <c r="E63" s="5" t="s">
        <v>0</v>
      </c>
      <c r="F63" s="6" t="s">
        <v>0</v>
      </c>
      <c r="G63" s="7" t="s">
        <v>0</v>
      </c>
      <c r="H63" s="3" t="s">
        <v>0</v>
      </c>
    </row>
    <row r="64" ht="16" customHeight="1" spans="1:8">
      <c r="A64" s="3" t="s">
        <v>0</v>
      </c>
      <c r="B64" s="8" t="s">
        <v>180</v>
      </c>
      <c r="C64" s="8" t="s">
        <v>0</v>
      </c>
      <c r="D64" s="9" t="s">
        <v>0</v>
      </c>
      <c r="E64" s="9" t="s">
        <v>0</v>
      </c>
      <c r="F64" s="10" t="s">
        <v>0</v>
      </c>
      <c r="G64" s="11" t="s">
        <v>49</v>
      </c>
      <c r="H64" s="3" t="s">
        <v>0</v>
      </c>
    </row>
    <row r="65" ht="22" customHeight="1" spans="1:8">
      <c r="A65" s="3" t="s">
        <v>0</v>
      </c>
      <c r="B65" s="12" t="s">
        <v>133</v>
      </c>
      <c r="C65" s="12" t="s">
        <v>0</v>
      </c>
      <c r="D65" s="12" t="s">
        <v>0</v>
      </c>
      <c r="E65" s="12" t="s">
        <v>0</v>
      </c>
      <c r="F65" s="13" t="s">
        <v>0</v>
      </c>
      <c r="G65" s="14" t="s">
        <v>0</v>
      </c>
      <c r="H65" s="3" t="s">
        <v>0</v>
      </c>
    </row>
    <row r="66" ht="17" customHeight="1" spans="1:8">
      <c r="A66" s="3" t="s">
        <v>0</v>
      </c>
      <c r="B66" s="15" t="s">
        <v>51</v>
      </c>
      <c r="C66" s="16" t="s">
        <v>52</v>
      </c>
      <c r="D66" s="16" t="s">
        <v>53</v>
      </c>
      <c r="E66" s="16" t="s">
        <v>54</v>
      </c>
      <c r="F66" s="17" t="s">
        <v>55</v>
      </c>
      <c r="G66" s="18" t="s">
        <v>56</v>
      </c>
      <c r="H66" s="3" t="s">
        <v>0</v>
      </c>
    </row>
    <row r="67" ht="15" customHeight="1" spans="1:8">
      <c r="A67" s="3" t="s">
        <v>0</v>
      </c>
      <c r="B67" s="19" t="s">
        <v>134</v>
      </c>
      <c r="C67" s="20" t="s">
        <v>135</v>
      </c>
      <c r="D67" s="21" t="s">
        <v>0</v>
      </c>
      <c r="E67" s="22" t="s">
        <v>0</v>
      </c>
      <c r="F67" s="23" t="s">
        <v>0</v>
      </c>
      <c r="G67" s="24" t="s">
        <v>0</v>
      </c>
      <c r="H67" s="3" t="s">
        <v>0</v>
      </c>
    </row>
    <row r="68" ht="15" customHeight="1" spans="1:8">
      <c r="A68" s="3" t="s">
        <v>0</v>
      </c>
      <c r="B68" s="19" t="s">
        <v>136</v>
      </c>
      <c r="C68" s="20" t="s">
        <v>137</v>
      </c>
      <c r="D68" s="21" t="s">
        <v>0</v>
      </c>
      <c r="E68" s="22" t="s">
        <v>0</v>
      </c>
      <c r="F68" s="23" t="s">
        <v>0</v>
      </c>
      <c r="G68" s="24" t="s">
        <v>0</v>
      </c>
      <c r="H68" s="3" t="s">
        <v>0</v>
      </c>
    </row>
    <row r="69" ht="15" customHeight="1" spans="1:8">
      <c r="A69" s="3" t="s">
        <v>0</v>
      </c>
      <c r="B69" s="19" t="s">
        <v>61</v>
      </c>
      <c r="C69" s="20" t="s">
        <v>138</v>
      </c>
      <c r="D69" s="21" t="s">
        <v>139</v>
      </c>
      <c r="E69" s="22" t="s">
        <v>198</v>
      </c>
      <c r="F69" s="32"/>
      <c r="G69" s="24">
        <f>F69*E69</f>
        <v>0</v>
      </c>
      <c r="H69" s="3" t="s">
        <v>0</v>
      </c>
    </row>
    <row r="70" ht="15" customHeight="1" spans="1:8">
      <c r="A70" s="3" t="s">
        <v>0</v>
      </c>
      <c r="B70" s="19" t="s">
        <v>141</v>
      </c>
      <c r="C70" s="20" t="s">
        <v>142</v>
      </c>
      <c r="D70" s="21" t="s">
        <v>0</v>
      </c>
      <c r="E70" s="22" t="s">
        <v>0</v>
      </c>
      <c r="F70" s="32" t="s">
        <v>0</v>
      </c>
      <c r="G70" s="24" t="s">
        <v>0</v>
      </c>
      <c r="H70" s="3" t="s">
        <v>0</v>
      </c>
    </row>
    <row r="71" ht="15" customHeight="1" spans="1:8">
      <c r="A71" s="3" t="s">
        <v>0</v>
      </c>
      <c r="B71" s="19" t="s">
        <v>143</v>
      </c>
      <c r="C71" s="20" t="s">
        <v>144</v>
      </c>
      <c r="D71" s="21" t="s">
        <v>0</v>
      </c>
      <c r="E71" s="22" t="s">
        <v>0</v>
      </c>
      <c r="F71" s="32" t="s">
        <v>0</v>
      </c>
      <c r="G71" s="24" t="s">
        <v>0</v>
      </c>
      <c r="H71" s="3" t="s">
        <v>0</v>
      </c>
    </row>
    <row r="72" ht="15" customHeight="1" spans="1:8">
      <c r="A72" s="3" t="s">
        <v>0</v>
      </c>
      <c r="B72" s="19" t="s">
        <v>61</v>
      </c>
      <c r="C72" s="20" t="s">
        <v>145</v>
      </c>
      <c r="D72" s="21" t="s">
        <v>139</v>
      </c>
      <c r="E72" s="22" t="s">
        <v>198</v>
      </c>
      <c r="F72" s="32"/>
      <c r="G72" s="24">
        <f>F72*E72</f>
        <v>0</v>
      </c>
      <c r="H72" s="3" t="s">
        <v>0</v>
      </c>
    </row>
    <row r="73" ht="397" customHeight="1" spans="1:8">
      <c r="A73" s="3" t="s">
        <v>0</v>
      </c>
      <c r="B73" s="19" t="s">
        <v>0</v>
      </c>
      <c r="C73" s="20" t="s">
        <v>0</v>
      </c>
      <c r="D73" s="21" t="s">
        <v>0</v>
      </c>
      <c r="E73" s="22" t="s">
        <v>0</v>
      </c>
      <c r="F73" s="23" t="s">
        <v>0</v>
      </c>
      <c r="G73" s="24" t="s">
        <v>0</v>
      </c>
      <c r="H73" s="3" t="s">
        <v>0</v>
      </c>
    </row>
    <row r="74" ht="18" customHeight="1" spans="1:8">
      <c r="A74" s="3" t="s">
        <v>0</v>
      </c>
      <c r="B74" s="25" t="s">
        <v>147</v>
      </c>
      <c r="C74" s="26" t="s">
        <v>0</v>
      </c>
      <c r="D74" s="26" t="s">
        <v>0</v>
      </c>
      <c r="E74" s="26" t="s">
        <v>0</v>
      </c>
      <c r="F74" s="27" t="s">
        <v>0</v>
      </c>
      <c r="G74" s="28">
        <f>G72+G69</f>
        <v>0</v>
      </c>
      <c r="H74" s="3" t="s">
        <v>0</v>
      </c>
    </row>
    <row r="75" ht="15" customHeight="1" spans="1:8">
      <c r="A75" s="3" t="s">
        <v>0</v>
      </c>
      <c r="B75" s="29" t="s">
        <v>148</v>
      </c>
      <c r="C75" s="29" t="s">
        <v>0</v>
      </c>
      <c r="D75" s="29" t="s">
        <v>0</v>
      </c>
      <c r="E75" s="29" t="s">
        <v>0</v>
      </c>
      <c r="F75" s="30" t="s">
        <v>0</v>
      </c>
      <c r="G75" s="31" t="s">
        <v>72</v>
      </c>
      <c r="H75" s="3" t="s">
        <v>0</v>
      </c>
    </row>
    <row r="76" ht="12" customHeight="1" spans="1:8">
      <c r="A76" s="3" t="s">
        <v>0</v>
      </c>
      <c r="B76" s="3" t="s">
        <v>0</v>
      </c>
      <c r="C76" s="3" t="s">
        <v>0</v>
      </c>
      <c r="D76" s="3" t="s">
        <v>0</v>
      </c>
      <c r="E76" s="3" t="s">
        <v>0</v>
      </c>
      <c r="F76" s="4" t="s">
        <v>0</v>
      </c>
      <c r="G76" s="4" t="s">
        <v>0</v>
      </c>
      <c r="H76" s="3" t="s">
        <v>0</v>
      </c>
    </row>
    <row r="77" ht="42" customHeight="1" spans="1:8">
      <c r="A77" s="3" t="s">
        <v>0</v>
      </c>
      <c r="B77" s="3" t="s">
        <v>0</v>
      </c>
      <c r="C77" s="3" t="s">
        <v>0</v>
      </c>
      <c r="D77" s="3" t="s">
        <v>0</v>
      </c>
      <c r="E77" s="3" t="s">
        <v>0</v>
      </c>
      <c r="F77" s="4" t="s">
        <v>0</v>
      </c>
      <c r="G77" s="4" t="s">
        <v>0</v>
      </c>
      <c r="H77" s="3" t="s">
        <v>0</v>
      </c>
    </row>
    <row r="78" ht="27" customHeight="1" spans="1:8">
      <c r="A78" s="3" t="s">
        <v>0</v>
      </c>
      <c r="B78" s="5" t="s">
        <v>48</v>
      </c>
      <c r="C78" s="5" t="s">
        <v>0</v>
      </c>
      <c r="D78" s="5" t="s">
        <v>0</v>
      </c>
      <c r="E78" s="5" t="s">
        <v>0</v>
      </c>
      <c r="F78" s="6" t="s">
        <v>0</v>
      </c>
      <c r="G78" s="7" t="s">
        <v>0</v>
      </c>
      <c r="H78" s="3" t="s">
        <v>0</v>
      </c>
    </row>
    <row r="79" ht="16" customHeight="1" spans="1:8">
      <c r="A79" s="3" t="s">
        <v>0</v>
      </c>
      <c r="B79" s="8" t="s">
        <v>180</v>
      </c>
      <c r="C79" s="8" t="s">
        <v>0</v>
      </c>
      <c r="D79" s="9" t="s">
        <v>0</v>
      </c>
      <c r="E79" s="9" t="s">
        <v>0</v>
      </c>
      <c r="F79" s="10" t="s">
        <v>0</v>
      </c>
      <c r="G79" s="11" t="s">
        <v>49</v>
      </c>
      <c r="H79" s="3" t="s">
        <v>0</v>
      </c>
    </row>
    <row r="80" ht="22" customHeight="1" spans="1:8">
      <c r="A80" s="3" t="s">
        <v>0</v>
      </c>
      <c r="B80" s="12" t="s">
        <v>149</v>
      </c>
      <c r="C80" s="12" t="s">
        <v>0</v>
      </c>
      <c r="D80" s="12" t="s">
        <v>0</v>
      </c>
      <c r="E80" s="12" t="s">
        <v>0</v>
      </c>
      <c r="F80" s="13" t="s">
        <v>0</v>
      </c>
      <c r="G80" s="14" t="s">
        <v>0</v>
      </c>
      <c r="H80" s="3" t="s">
        <v>0</v>
      </c>
    </row>
    <row r="81" ht="17" customHeight="1" spans="1:8">
      <c r="A81" s="3" t="s">
        <v>0</v>
      </c>
      <c r="B81" s="15" t="s">
        <v>51</v>
      </c>
      <c r="C81" s="16" t="s">
        <v>52</v>
      </c>
      <c r="D81" s="16" t="s">
        <v>53</v>
      </c>
      <c r="E81" s="16" t="s">
        <v>54</v>
      </c>
      <c r="F81" s="17" t="s">
        <v>55</v>
      </c>
      <c r="G81" s="18" t="s">
        <v>56</v>
      </c>
      <c r="H81" s="3" t="s">
        <v>0</v>
      </c>
    </row>
    <row r="82" ht="15" customHeight="1" spans="1:8">
      <c r="A82" s="3" t="s">
        <v>0</v>
      </c>
      <c r="B82" s="19" t="s">
        <v>150</v>
      </c>
      <c r="C82" s="20" t="s">
        <v>151</v>
      </c>
      <c r="D82" s="21" t="s">
        <v>0</v>
      </c>
      <c r="E82" s="22" t="s">
        <v>0</v>
      </c>
      <c r="F82" s="23" t="s">
        <v>0</v>
      </c>
      <c r="G82" s="24" t="s">
        <v>0</v>
      </c>
      <c r="H82" s="3" t="s">
        <v>0</v>
      </c>
    </row>
    <row r="83" ht="15" customHeight="1" spans="1:8">
      <c r="A83" s="3" t="s">
        <v>0</v>
      </c>
      <c r="B83" s="19" t="s">
        <v>152</v>
      </c>
      <c r="C83" s="20" t="s">
        <v>153</v>
      </c>
      <c r="D83" s="21" t="s">
        <v>0</v>
      </c>
      <c r="E83" s="22" t="s">
        <v>0</v>
      </c>
      <c r="F83" s="23" t="s">
        <v>0</v>
      </c>
      <c r="G83" s="24" t="s">
        <v>0</v>
      </c>
      <c r="H83" s="3" t="s">
        <v>0</v>
      </c>
    </row>
    <row r="84" ht="15" customHeight="1" spans="1:8">
      <c r="A84" s="3" t="s">
        <v>0</v>
      </c>
      <c r="B84" s="19" t="s">
        <v>61</v>
      </c>
      <c r="C84" s="20" t="s">
        <v>154</v>
      </c>
      <c r="D84" s="21" t="s">
        <v>0</v>
      </c>
      <c r="E84" s="22" t="s">
        <v>0</v>
      </c>
      <c r="F84" s="23" t="s">
        <v>0</v>
      </c>
      <c r="G84" s="24" t="s">
        <v>0</v>
      </c>
      <c r="H84" s="3" t="s">
        <v>0</v>
      </c>
    </row>
    <row r="85" ht="15" customHeight="1" spans="1:8">
      <c r="A85" s="3" t="s">
        <v>0</v>
      </c>
      <c r="B85" s="19" t="s">
        <v>155</v>
      </c>
      <c r="C85" s="20" t="s">
        <v>156</v>
      </c>
      <c r="D85" s="21" t="s">
        <v>139</v>
      </c>
      <c r="E85" s="22" t="s">
        <v>199</v>
      </c>
      <c r="F85" s="32"/>
      <c r="G85" s="24">
        <f>F85*E85</f>
        <v>0</v>
      </c>
      <c r="H85" s="3" t="s">
        <v>0</v>
      </c>
    </row>
    <row r="86" ht="15" customHeight="1" spans="1:8">
      <c r="A86" s="3" t="s">
        <v>0</v>
      </c>
      <c r="B86" s="19" t="s">
        <v>158</v>
      </c>
      <c r="C86" s="20" t="s">
        <v>159</v>
      </c>
      <c r="D86" s="21" t="s">
        <v>139</v>
      </c>
      <c r="E86" s="22" t="s">
        <v>200</v>
      </c>
      <c r="F86" s="32"/>
      <c r="G86" s="24">
        <f t="shared" ref="G86:G92" si="2">F86*E86</f>
        <v>0</v>
      </c>
      <c r="H86" s="3" t="s">
        <v>0</v>
      </c>
    </row>
    <row r="87" ht="15" customHeight="1" spans="1:8">
      <c r="A87" s="3" t="s">
        <v>0</v>
      </c>
      <c r="B87" s="19" t="s">
        <v>161</v>
      </c>
      <c r="C87" s="20" t="s">
        <v>162</v>
      </c>
      <c r="D87" s="21" t="s">
        <v>139</v>
      </c>
      <c r="E87" s="22" t="s">
        <v>201</v>
      </c>
      <c r="F87" s="32"/>
      <c r="G87" s="24">
        <f t="shared" si="2"/>
        <v>0</v>
      </c>
      <c r="H87" s="3" t="s">
        <v>0</v>
      </c>
    </row>
    <row r="88" ht="15" customHeight="1" spans="1:8">
      <c r="A88" s="3" t="s">
        <v>0</v>
      </c>
      <c r="B88" s="19" t="s">
        <v>93</v>
      </c>
      <c r="C88" s="20" t="s">
        <v>167</v>
      </c>
      <c r="D88" s="21" t="s">
        <v>168</v>
      </c>
      <c r="E88" s="22" t="s">
        <v>0</v>
      </c>
      <c r="F88" s="32" t="s">
        <v>0</v>
      </c>
      <c r="G88" s="24"/>
      <c r="H88" s="3" t="s">
        <v>0</v>
      </c>
    </row>
    <row r="89" ht="15" customHeight="1" spans="1:8">
      <c r="A89" s="3" t="s">
        <v>0</v>
      </c>
      <c r="B89" s="19" t="s">
        <v>169</v>
      </c>
      <c r="C89" s="20" t="s">
        <v>170</v>
      </c>
      <c r="D89" s="21" t="s">
        <v>168</v>
      </c>
      <c r="E89" s="22" t="s">
        <v>202</v>
      </c>
      <c r="F89" s="32"/>
      <c r="G89" s="24">
        <f t="shared" si="2"/>
        <v>0</v>
      </c>
      <c r="H89" s="3" t="s">
        <v>0</v>
      </c>
    </row>
    <row r="90" ht="15" customHeight="1" spans="1:8">
      <c r="A90" s="3" t="s">
        <v>0</v>
      </c>
      <c r="B90" s="19" t="s">
        <v>172</v>
      </c>
      <c r="C90" s="20" t="s">
        <v>173</v>
      </c>
      <c r="D90" s="21" t="s">
        <v>0</v>
      </c>
      <c r="E90" s="22" t="s">
        <v>0</v>
      </c>
      <c r="F90" s="32" t="s">
        <v>0</v>
      </c>
      <c r="G90" s="24"/>
      <c r="H90" s="3" t="s">
        <v>0</v>
      </c>
    </row>
    <row r="91" ht="15" customHeight="1" spans="1:8">
      <c r="A91" s="3" t="s">
        <v>0</v>
      </c>
      <c r="B91" s="19" t="s">
        <v>174</v>
      </c>
      <c r="C91" s="20" t="s">
        <v>175</v>
      </c>
      <c r="D91" s="21" t="s">
        <v>0</v>
      </c>
      <c r="E91" s="22" t="s">
        <v>0</v>
      </c>
      <c r="F91" s="32" t="s">
        <v>0</v>
      </c>
      <c r="G91" s="24"/>
      <c r="H91" s="3" t="s">
        <v>0</v>
      </c>
    </row>
    <row r="92" ht="15" customHeight="1" spans="1:8">
      <c r="A92" s="3" t="s">
        <v>0</v>
      </c>
      <c r="B92" s="19" t="s">
        <v>61</v>
      </c>
      <c r="C92" s="20" t="s">
        <v>176</v>
      </c>
      <c r="D92" s="21" t="s">
        <v>177</v>
      </c>
      <c r="E92" s="22" t="s">
        <v>203</v>
      </c>
      <c r="F92" s="32"/>
      <c r="G92" s="24">
        <f t="shared" si="2"/>
        <v>0</v>
      </c>
      <c r="H92" s="3" t="s">
        <v>0</v>
      </c>
    </row>
    <row r="93" ht="365" customHeight="1" spans="1:8">
      <c r="A93" s="3" t="s">
        <v>0</v>
      </c>
      <c r="B93" s="19" t="s">
        <v>0</v>
      </c>
      <c r="C93" s="20" t="s">
        <v>0</v>
      </c>
      <c r="D93" s="21" t="s">
        <v>0</v>
      </c>
      <c r="E93" s="22" t="s">
        <v>0</v>
      </c>
      <c r="F93" s="23" t="s">
        <v>0</v>
      </c>
      <c r="G93" s="24" t="s">
        <v>0</v>
      </c>
      <c r="H93" s="3" t="s">
        <v>0</v>
      </c>
    </row>
    <row r="94" ht="15" customHeight="1" spans="1:8">
      <c r="A94" s="3" t="s">
        <v>0</v>
      </c>
      <c r="B94" s="25" t="s">
        <v>178</v>
      </c>
      <c r="C94" s="26" t="s">
        <v>0</v>
      </c>
      <c r="D94" s="26" t="s">
        <v>0</v>
      </c>
      <c r="E94" s="26" t="s">
        <v>0</v>
      </c>
      <c r="F94" s="27" t="s">
        <v>0</v>
      </c>
      <c r="G94" s="28">
        <f>G92+G89+G87+G86+G85</f>
        <v>0</v>
      </c>
      <c r="H94" s="3" t="s">
        <v>0</v>
      </c>
    </row>
    <row r="95" ht="15" customHeight="1" spans="1:8">
      <c r="A95" s="3" t="s">
        <v>0</v>
      </c>
      <c r="B95" s="29" t="s">
        <v>179</v>
      </c>
      <c r="C95" s="29" t="s">
        <v>0</v>
      </c>
      <c r="D95" s="29" t="s">
        <v>0</v>
      </c>
      <c r="E95" s="29" t="s">
        <v>0</v>
      </c>
      <c r="F95" s="30" t="s">
        <v>0</v>
      </c>
      <c r="G95" s="31" t="s">
        <v>72</v>
      </c>
      <c r="H95" s="3" t="s">
        <v>0</v>
      </c>
    </row>
    <row r="96" ht="12" customHeight="1" spans="1:8">
      <c r="A96" s="3" t="s">
        <v>0</v>
      </c>
      <c r="B96" s="3" t="s">
        <v>0</v>
      </c>
      <c r="C96" s="3" t="s">
        <v>0</v>
      </c>
      <c r="D96" s="3" t="s">
        <v>0</v>
      </c>
      <c r="E96" s="3" t="s">
        <v>0</v>
      </c>
      <c r="F96" s="4" t="s">
        <v>0</v>
      </c>
      <c r="G96" s="4" t="s">
        <v>0</v>
      </c>
      <c r="H96" s="3" t="s">
        <v>0</v>
      </c>
    </row>
  </sheetData>
  <sheetProtection algorithmName="SHA-512" hashValue="FBrr1+0PnaO1h/r4VOfwTEnjY7G9awVdJJQcbfEMFhmDPvboJqXKpF66wzlcXCnzy4Cuwp2aMXyiwQkxqWDR5Q==" saltValue="21zUGdJk5VNpXySN4mSn/w==" spinCount="100000" sheet="1" objects="1"/>
  <mergeCells count="30">
    <mergeCell ref="B2:G2"/>
    <mergeCell ref="B3:C3"/>
    <mergeCell ref="D3:F3"/>
    <mergeCell ref="B4:G4"/>
    <mergeCell ref="B13:F13"/>
    <mergeCell ref="B14:F14"/>
    <mergeCell ref="B17:G17"/>
    <mergeCell ref="B18:C18"/>
    <mergeCell ref="D18:F18"/>
    <mergeCell ref="B19:G19"/>
    <mergeCell ref="B36:F36"/>
    <mergeCell ref="B37:F37"/>
    <mergeCell ref="B40:G40"/>
    <mergeCell ref="B41:C41"/>
    <mergeCell ref="D41:F41"/>
    <mergeCell ref="B42:G42"/>
    <mergeCell ref="B59:F59"/>
    <mergeCell ref="B60:F60"/>
    <mergeCell ref="B63:G63"/>
    <mergeCell ref="B64:C64"/>
    <mergeCell ref="D64:F64"/>
    <mergeCell ref="B65:G65"/>
    <mergeCell ref="B74:F74"/>
    <mergeCell ref="B75:F75"/>
    <mergeCell ref="B78:G78"/>
    <mergeCell ref="B79:C79"/>
    <mergeCell ref="D79:F79"/>
    <mergeCell ref="B80:G80"/>
    <mergeCell ref="B94:F94"/>
    <mergeCell ref="B95:F95"/>
  </mergeCells>
  <pageMargins left="0.25" right="0.393055555555556" top="0.75" bottom="1.22013888888889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F9" sqref="F9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41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204</v>
      </c>
      <c r="C3" s="8" t="s">
        <v>0</v>
      </c>
      <c r="D3" s="8" t="s">
        <v>0</v>
      </c>
      <c r="E3" s="9" t="s">
        <v>0</v>
      </c>
      <c r="F3" s="11" t="s">
        <v>43</v>
      </c>
      <c r="G3" s="3" t="s">
        <v>0</v>
      </c>
    </row>
    <row r="4" ht="25" customHeight="1" spans="1:7">
      <c r="A4" s="3" t="s">
        <v>0</v>
      </c>
      <c r="B4" s="33" t="s">
        <v>44</v>
      </c>
      <c r="C4" s="34" t="s">
        <v>7</v>
      </c>
      <c r="D4" s="34" t="s">
        <v>45</v>
      </c>
      <c r="E4" s="34" t="s">
        <v>0</v>
      </c>
      <c r="F4" s="35" t="s">
        <v>46</v>
      </c>
      <c r="G4" s="3" t="s">
        <v>0</v>
      </c>
    </row>
    <row r="5" ht="15" customHeight="1" spans="1:7">
      <c r="A5" s="3" t="s">
        <v>0</v>
      </c>
      <c r="B5" s="19" t="s">
        <v>14</v>
      </c>
      <c r="C5" s="21" t="s">
        <v>15</v>
      </c>
      <c r="D5" s="21" t="s">
        <v>16</v>
      </c>
      <c r="E5" s="21" t="s">
        <v>0</v>
      </c>
      <c r="F5" s="24">
        <f>'东院社区-工程量清单表'!G13</f>
        <v>0</v>
      </c>
      <c r="G5" s="3" t="s">
        <v>0</v>
      </c>
    </row>
    <row r="6" ht="15" customHeight="1" spans="1:7">
      <c r="A6" s="3" t="s">
        <v>0</v>
      </c>
      <c r="B6" s="19" t="s">
        <v>17</v>
      </c>
      <c r="C6" s="21" t="s">
        <v>18</v>
      </c>
      <c r="D6" s="21" t="s">
        <v>19</v>
      </c>
      <c r="E6" s="21" t="s">
        <v>0</v>
      </c>
      <c r="F6" s="24">
        <f>'东院社区-工程量清单表'!G31</f>
        <v>0</v>
      </c>
      <c r="G6" s="3" t="s">
        <v>0</v>
      </c>
    </row>
    <row r="7" ht="15" customHeight="1" spans="1:7">
      <c r="A7" s="3" t="s">
        <v>0</v>
      </c>
      <c r="B7" s="19" t="s">
        <v>20</v>
      </c>
      <c r="C7" s="21" t="s">
        <v>21</v>
      </c>
      <c r="D7" s="21" t="s">
        <v>22</v>
      </c>
      <c r="E7" s="21" t="s">
        <v>0</v>
      </c>
      <c r="F7" s="24">
        <f>'东院社区-工程量清单表'!G43</f>
        <v>0</v>
      </c>
      <c r="G7" s="3" t="s">
        <v>0</v>
      </c>
    </row>
    <row r="8" ht="15" customHeight="1" spans="1:7">
      <c r="A8" s="3" t="s">
        <v>0</v>
      </c>
      <c r="B8" s="19" t="s">
        <v>23</v>
      </c>
      <c r="C8" s="21" t="s">
        <v>24</v>
      </c>
      <c r="D8" s="21" t="s">
        <v>25</v>
      </c>
      <c r="E8" s="21" t="s">
        <v>0</v>
      </c>
      <c r="F8" s="24">
        <f>'东院社区-工程量清单表'!G55</f>
        <v>0</v>
      </c>
      <c r="G8" s="3" t="s">
        <v>0</v>
      </c>
    </row>
    <row r="9" ht="15" customHeight="1" spans="1:7">
      <c r="A9" s="3" t="s">
        <v>0</v>
      </c>
      <c r="B9" s="19" t="s">
        <v>26</v>
      </c>
      <c r="C9" s="21" t="s">
        <v>30</v>
      </c>
      <c r="D9" s="21" t="s">
        <v>0</v>
      </c>
      <c r="E9" s="21" t="s">
        <v>0</v>
      </c>
      <c r="F9" s="24">
        <f>F8+F7+F6+F5</f>
        <v>0</v>
      </c>
      <c r="G9" s="3" t="s">
        <v>0</v>
      </c>
    </row>
    <row r="10" ht="15" customHeight="1" spans="1:7">
      <c r="A10" s="3" t="s">
        <v>0</v>
      </c>
      <c r="B10" s="19" t="s">
        <v>29</v>
      </c>
      <c r="C10" s="21" t="s">
        <v>32</v>
      </c>
      <c r="D10" s="21" t="s">
        <v>0</v>
      </c>
      <c r="E10" s="21" t="s">
        <v>0</v>
      </c>
      <c r="F10" s="24" t="s">
        <v>0</v>
      </c>
      <c r="G10" s="3" t="s">
        <v>0</v>
      </c>
    </row>
    <row r="11" ht="15" customHeight="1" spans="1:7">
      <c r="A11" s="3" t="s">
        <v>0</v>
      </c>
      <c r="B11" s="19" t="s">
        <v>31</v>
      </c>
      <c r="C11" s="21" t="s">
        <v>34</v>
      </c>
      <c r="D11" s="21" t="s">
        <v>0</v>
      </c>
      <c r="E11" s="21" t="s">
        <v>0</v>
      </c>
      <c r="F11" s="24">
        <f>F9</f>
        <v>0</v>
      </c>
      <c r="G11" s="3" t="s">
        <v>0</v>
      </c>
    </row>
    <row r="12" ht="15" customHeight="1" spans="1:7">
      <c r="A12" s="3" t="s">
        <v>0</v>
      </c>
      <c r="B12" s="19" t="s">
        <v>33</v>
      </c>
      <c r="C12" s="21" t="s">
        <v>36</v>
      </c>
      <c r="D12" s="21" t="s">
        <v>0</v>
      </c>
      <c r="E12" s="21" t="s">
        <v>0</v>
      </c>
      <c r="F12" s="24" t="s">
        <v>0</v>
      </c>
      <c r="G12" s="3" t="s">
        <v>0</v>
      </c>
    </row>
    <row r="13" ht="15" customHeight="1" spans="1:7">
      <c r="A13" s="3" t="s">
        <v>0</v>
      </c>
      <c r="B13" s="19" t="s">
        <v>35</v>
      </c>
      <c r="C13" s="21" t="s">
        <v>38</v>
      </c>
      <c r="D13" s="21" t="s">
        <v>0</v>
      </c>
      <c r="E13" s="21" t="s">
        <v>0</v>
      </c>
      <c r="F13" s="24" t="s">
        <v>0</v>
      </c>
      <c r="G13" s="3" t="s">
        <v>0</v>
      </c>
    </row>
    <row r="14" ht="15" customHeight="1" spans="1:7">
      <c r="A14" s="3" t="s">
        <v>0</v>
      </c>
      <c r="B14" s="19" t="s">
        <v>37</v>
      </c>
      <c r="C14" s="21" t="s">
        <v>40</v>
      </c>
      <c r="D14" s="21" t="s">
        <v>0</v>
      </c>
      <c r="E14" s="21" t="s">
        <v>0</v>
      </c>
      <c r="F14" s="24">
        <f>F9</f>
        <v>0</v>
      </c>
      <c r="G14" s="3" t="s">
        <v>0</v>
      </c>
    </row>
    <row r="15" ht="409.5" customHeight="1" spans="1:7">
      <c r="A15" s="3" t="s">
        <v>0</v>
      </c>
      <c r="B15" s="19" t="s">
        <v>0</v>
      </c>
      <c r="C15" s="21" t="s">
        <v>0</v>
      </c>
      <c r="D15" s="21" t="s">
        <v>0</v>
      </c>
      <c r="E15" s="21" t="s">
        <v>0</v>
      </c>
      <c r="F15" s="24" t="s">
        <v>0</v>
      </c>
      <c r="G15" s="3" t="s">
        <v>0</v>
      </c>
    </row>
    <row r="16" ht="15" customHeight="1" spans="1:7">
      <c r="A16" s="3" t="s">
        <v>0</v>
      </c>
      <c r="B16" s="29" t="s">
        <v>47</v>
      </c>
      <c r="C16" s="29" t="s">
        <v>0</v>
      </c>
      <c r="D16" s="29" t="s">
        <v>0</v>
      </c>
      <c r="E16" s="29" t="s">
        <v>0</v>
      </c>
      <c r="F16" s="31" t="s">
        <v>4</v>
      </c>
      <c r="G16" s="3" t="s">
        <v>0</v>
      </c>
    </row>
    <row r="17" ht="12" customHeight="1" spans="1:7">
      <c r="A17" s="3" t="s">
        <v>0</v>
      </c>
      <c r="B17" s="3" t="s">
        <v>0</v>
      </c>
      <c r="C17" s="3" t="s">
        <v>0</v>
      </c>
      <c r="D17" s="3" t="s">
        <v>0</v>
      </c>
      <c r="E17" s="3" t="s">
        <v>0</v>
      </c>
      <c r="F17" s="4" t="s">
        <v>0</v>
      </c>
      <c r="G17" s="3" t="s">
        <v>0</v>
      </c>
    </row>
  </sheetData>
  <sheetProtection algorithmName="SHA-512" hashValue="dN/+ItW2Z5OjBI8TazQ+RupdtxOtldpuis0+4EvIW1sWsyt7BN2keoE8lyW97R4chm4BudF3RCZKu5VFqyCGIw==" saltValue="xcArSsu9SqDSJcW+becwPA==" spinCount="100000" sheet="1" objects="1"/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25" right="0.25" top="0.75" bottom="0.75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selection activeCell="F24" sqref="F24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48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204</v>
      </c>
      <c r="C3" s="8" t="s">
        <v>0</v>
      </c>
      <c r="D3" s="9" t="s">
        <v>0</v>
      </c>
      <c r="E3" s="9" t="s">
        <v>0</v>
      </c>
      <c r="F3" s="10" t="s">
        <v>0</v>
      </c>
      <c r="G3" s="11" t="s">
        <v>49</v>
      </c>
      <c r="H3" s="3" t="s">
        <v>0</v>
      </c>
    </row>
    <row r="4" ht="22" customHeight="1" spans="1:8">
      <c r="A4" s="3" t="s">
        <v>0</v>
      </c>
      <c r="B4" s="12" t="s">
        <v>50</v>
      </c>
      <c r="C4" s="12" t="s">
        <v>0</v>
      </c>
      <c r="D4" s="12" t="s">
        <v>0</v>
      </c>
      <c r="E4" s="12" t="s">
        <v>0</v>
      </c>
      <c r="F4" s="13" t="s">
        <v>0</v>
      </c>
      <c r="G4" s="14" t="s">
        <v>0</v>
      </c>
      <c r="H4" s="3" t="s">
        <v>0</v>
      </c>
    </row>
    <row r="5" ht="17" customHeight="1" spans="1:8">
      <c r="A5" s="3" t="s">
        <v>0</v>
      </c>
      <c r="B5" s="15" t="s">
        <v>51</v>
      </c>
      <c r="C5" s="16" t="s">
        <v>52</v>
      </c>
      <c r="D5" s="16" t="s">
        <v>53</v>
      </c>
      <c r="E5" s="16" t="s">
        <v>54</v>
      </c>
      <c r="F5" s="17" t="s">
        <v>55</v>
      </c>
      <c r="G5" s="18" t="s">
        <v>56</v>
      </c>
      <c r="H5" s="3" t="s">
        <v>0</v>
      </c>
    </row>
    <row r="6" ht="15" customHeight="1" spans="1:8">
      <c r="A6" s="3" t="s">
        <v>0</v>
      </c>
      <c r="B6" s="19" t="s">
        <v>57</v>
      </c>
      <c r="C6" s="20" t="s">
        <v>58</v>
      </c>
      <c r="D6" s="21" t="s">
        <v>0</v>
      </c>
      <c r="E6" s="22" t="s">
        <v>0</v>
      </c>
      <c r="F6" s="23" t="s">
        <v>0</v>
      </c>
      <c r="G6" s="24" t="s">
        <v>0</v>
      </c>
      <c r="H6" s="3" t="s">
        <v>0</v>
      </c>
    </row>
    <row r="7" ht="15" customHeight="1" spans="1:8">
      <c r="A7" s="3" t="s">
        <v>0</v>
      </c>
      <c r="B7" s="19" t="s">
        <v>59</v>
      </c>
      <c r="C7" s="20" t="s">
        <v>60</v>
      </c>
      <c r="D7" s="21" t="s">
        <v>0</v>
      </c>
      <c r="E7" s="22" t="s">
        <v>0</v>
      </c>
      <c r="F7" s="23" t="s">
        <v>0</v>
      </c>
      <c r="G7" s="24" t="s">
        <v>0</v>
      </c>
      <c r="H7" s="3" t="s">
        <v>0</v>
      </c>
    </row>
    <row r="8" ht="21" customHeight="1" spans="1:8">
      <c r="A8" s="3" t="s">
        <v>0</v>
      </c>
      <c r="B8" s="19" t="s">
        <v>61</v>
      </c>
      <c r="C8" s="20" t="s">
        <v>62</v>
      </c>
      <c r="D8" s="21" t="s">
        <v>63</v>
      </c>
      <c r="E8" s="22" t="s">
        <v>64</v>
      </c>
      <c r="F8" s="23">
        <f>('东院社区-投标报价汇总表'!F6+'东院社区-投标报价汇总表'!F7+'东院社区-投标报价汇总表'!F8)*0.3%</f>
        <v>0</v>
      </c>
      <c r="G8" s="24">
        <f>F8</f>
        <v>0</v>
      </c>
      <c r="H8" s="3" t="s">
        <v>0</v>
      </c>
    </row>
    <row r="9" ht="21" customHeight="1" spans="1:8">
      <c r="A9" s="3" t="s">
        <v>0</v>
      </c>
      <c r="B9" s="19" t="s">
        <v>65</v>
      </c>
      <c r="C9" s="20" t="s">
        <v>66</v>
      </c>
      <c r="D9" s="21" t="s">
        <v>63</v>
      </c>
      <c r="E9" s="22" t="s">
        <v>64</v>
      </c>
      <c r="F9" s="23">
        <f>('东院社区-投标报价汇总表'!F6+'东院社区-投标报价汇总表'!F7+'东院社区-投标报价汇总表'!F8)*0.1%</f>
        <v>0</v>
      </c>
      <c r="G9" s="24">
        <f>F9</f>
        <v>0</v>
      </c>
      <c r="H9" s="3" t="s">
        <v>0</v>
      </c>
    </row>
    <row r="10" ht="15" customHeight="1" spans="1:8">
      <c r="A10" s="3" t="s">
        <v>0</v>
      </c>
      <c r="B10" s="19" t="s">
        <v>67</v>
      </c>
      <c r="C10" s="20" t="s">
        <v>68</v>
      </c>
      <c r="D10" s="21" t="s">
        <v>0</v>
      </c>
      <c r="E10" s="22" t="s">
        <v>0</v>
      </c>
      <c r="F10" s="23" t="s">
        <v>0</v>
      </c>
      <c r="G10" s="24" t="s">
        <v>0</v>
      </c>
      <c r="H10" s="3" t="s">
        <v>0</v>
      </c>
    </row>
    <row r="11" ht="15" customHeight="1" spans="1:8">
      <c r="A11" s="3" t="s">
        <v>0</v>
      </c>
      <c r="B11" s="19" t="s">
        <v>69</v>
      </c>
      <c r="C11" s="20" t="s">
        <v>70</v>
      </c>
      <c r="D11" s="21" t="s">
        <v>63</v>
      </c>
      <c r="E11" s="22" t="s">
        <v>64</v>
      </c>
      <c r="F11" s="23">
        <f>('东院社区-投标报价汇总表'!F6+'东院社区-投标报价汇总表'!F7+'东院社区-投标报价汇总表'!F8)*1.5%</f>
        <v>0</v>
      </c>
      <c r="G11" s="24">
        <f>F11</f>
        <v>0</v>
      </c>
      <c r="H11" s="3" t="s">
        <v>0</v>
      </c>
    </row>
    <row r="12" ht="409.5" customHeight="1" spans="1:8">
      <c r="A12" s="3" t="s">
        <v>0</v>
      </c>
      <c r="B12" s="19" t="s">
        <v>0</v>
      </c>
      <c r="C12" s="20" t="s">
        <v>0</v>
      </c>
      <c r="D12" s="21" t="s">
        <v>0</v>
      </c>
      <c r="E12" s="22" t="s">
        <v>0</v>
      </c>
      <c r="F12" s="23" t="s">
        <v>0</v>
      </c>
      <c r="G12" s="24" t="s">
        <v>0</v>
      </c>
      <c r="H12" s="3" t="s">
        <v>0</v>
      </c>
    </row>
    <row r="13" ht="15" customHeight="1" spans="1:8">
      <c r="A13" s="3" t="s">
        <v>0</v>
      </c>
      <c r="B13" s="25" t="s">
        <v>71</v>
      </c>
      <c r="C13" s="26" t="s">
        <v>0</v>
      </c>
      <c r="D13" s="26" t="s">
        <v>0</v>
      </c>
      <c r="E13" s="26" t="s">
        <v>0</v>
      </c>
      <c r="F13" s="27" t="s">
        <v>0</v>
      </c>
      <c r="G13" s="28">
        <f>G11+G9+G8</f>
        <v>0</v>
      </c>
      <c r="H13" s="3" t="s">
        <v>0</v>
      </c>
    </row>
    <row r="14" ht="15" customHeight="1" spans="1:8">
      <c r="A14" s="3" t="s">
        <v>0</v>
      </c>
      <c r="B14" s="29" t="s">
        <v>47</v>
      </c>
      <c r="C14" s="29" t="s">
        <v>0</v>
      </c>
      <c r="D14" s="29" t="s">
        <v>0</v>
      </c>
      <c r="E14" s="29" t="s">
        <v>0</v>
      </c>
      <c r="F14" s="30" t="s">
        <v>0</v>
      </c>
      <c r="G14" s="31" t="s">
        <v>205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48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204</v>
      </c>
      <c r="C18" s="8" t="s">
        <v>0</v>
      </c>
      <c r="D18" s="9" t="s">
        <v>0</v>
      </c>
      <c r="E18" s="9" t="s">
        <v>0</v>
      </c>
      <c r="F18" s="10" t="s">
        <v>0</v>
      </c>
      <c r="G18" s="11" t="s">
        <v>49</v>
      </c>
      <c r="H18" s="3" t="s">
        <v>0</v>
      </c>
    </row>
    <row r="19" ht="22" customHeight="1" spans="1:8">
      <c r="A19" s="3" t="s">
        <v>0</v>
      </c>
      <c r="B19" s="12" t="s">
        <v>73</v>
      </c>
      <c r="C19" s="12" t="s">
        <v>0</v>
      </c>
      <c r="D19" s="12" t="s">
        <v>0</v>
      </c>
      <c r="E19" s="12" t="s">
        <v>0</v>
      </c>
      <c r="F19" s="13" t="s">
        <v>0</v>
      </c>
      <c r="G19" s="14" t="s">
        <v>0</v>
      </c>
      <c r="H19" s="3" t="s">
        <v>0</v>
      </c>
    </row>
    <row r="20" ht="17" customHeight="1" spans="1:8">
      <c r="A20" s="3" t="s">
        <v>0</v>
      </c>
      <c r="B20" s="15" t="s">
        <v>51</v>
      </c>
      <c r="C20" s="16" t="s">
        <v>52</v>
      </c>
      <c r="D20" s="16" t="s">
        <v>53</v>
      </c>
      <c r="E20" s="16" t="s">
        <v>54</v>
      </c>
      <c r="F20" s="17" t="s">
        <v>55</v>
      </c>
      <c r="G20" s="18" t="s">
        <v>56</v>
      </c>
      <c r="H20" s="3" t="s">
        <v>0</v>
      </c>
    </row>
    <row r="21" ht="15" customHeight="1" spans="1:8">
      <c r="A21" s="3" t="s">
        <v>0</v>
      </c>
      <c r="B21" s="19" t="s">
        <v>206</v>
      </c>
      <c r="C21" s="20" t="s">
        <v>207</v>
      </c>
      <c r="D21" s="21" t="s">
        <v>0</v>
      </c>
      <c r="E21" s="22" t="s">
        <v>0</v>
      </c>
      <c r="F21" s="23" t="s">
        <v>0</v>
      </c>
      <c r="G21" s="24" t="s">
        <v>0</v>
      </c>
      <c r="H21" s="3" t="s">
        <v>0</v>
      </c>
    </row>
    <row r="22" ht="15" customHeight="1" spans="1:8">
      <c r="A22" s="3" t="s">
        <v>0</v>
      </c>
      <c r="B22" s="19" t="s">
        <v>208</v>
      </c>
      <c r="C22" s="20" t="s">
        <v>209</v>
      </c>
      <c r="D22" s="21" t="s">
        <v>0</v>
      </c>
      <c r="E22" s="22" t="s">
        <v>0</v>
      </c>
      <c r="F22" s="23" t="s">
        <v>0</v>
      </c>
      <c r="G22" s="24" t="s">
        <v>0</v>
      </c>
      <c r="H22" s="3" t="s">
        <v>0</v>
      </c>
    </row>
    <row r="23" ht="15" customHeight="1" spans="1:8">
      <c r="A23" s="3" t="s">
        <v>0</v>
      </c>
      <c r="B23" s="19" t="s">
        <v>61</v>
      </c>
      <c r="C23" s="20" t="s">
        <v>210</v>
      </c>
      <c r="D23" s="21" t="s">
        <v>79</v>
      </c>
      <c r="E23" s="22" t="s">
        <v>211</v>
      </c>
      <c r="F23" s="32"/>
      <c r="G23" s="24">
        <f>F23*E23</f>
        <v>0</v>
      </c>
      <c r="H23" s="3" t="s">
        <v>0</v>
      </c>
    </row>
    <row r="24" ht="15" customHeight="1" spans="1:8">
      <c r="A24" s="3" t="s">
        <v>0</v>
      </c>
      <c r="B24" s="19" t="s">
        <v>89</v>
      </c>
      <c r="C24" s="20" t="s">
        <v>90</v>
      </c>
      <c r="D24" s="21" t="s">
        <v>0</v>
      </c>
      <c r="E24" s="22" t="s">
        <v>0</v>
      </c>
      <c r="F24" s="32" t="s">
        <v>0</v>
      </c>
      <c r="G24" s="24"/>
      <c r="H24" s="3" t="s">
        <v>0</v>
      </c>
    </row>
    <row r="25" ht="15" customHeight="1" spans="1:8">
      <c r="A25" s="3" t="s">
        <v>0</v>
      </c>
      <c r="B25" s="19" t="s">
        <v>91</v>
      </c>
      <c r="C25" s="20" t="s">
        <v>92</v>
      </c>
      <c r="D25" s="21" t="s">
        <v>0</v>
      </c>
      <c r="E25" s="22" t="s">
        <v>0</v>
      </c>
      <c r="F25" s="32" t="s">
        <v>0</v>
      </c>
      <c r="G25" s="24"/>
      <c r="H25" s="3" t="s">
        <v>0</v>
      </c>
    </row>
    <row r="26" ht="15" customHeight="1" spans="1:8">
      <c r="A26" s="3" t="s">
        <v>0</v>
      </c>
      <c r="B26" s="19" t="s">
        <v>93</v>
      </c>
      <c r="C26" s="20" t="s">
        <v>94</v>
      </c>
      <c r="D26" s="21" t="s">
        <v>79</v>
      </c>
      <c r="E26" s="22" t="s">
        <v>212</v>
      </c>
      <c r="F26" s="32"/>
      <c r="G26" s="24">
        <f>F26*E26</f>
        <v>0</v>
      </c>
      <c r="H26" s="3" t="s">
        <v>0</v>
      </c>
    </row>
    <row r="27" ht="15" customHeight="1" spans="1:8">
      <c r="A27" s="3" t="s">
        <v>0</v>
      </c>
      <c r="B27" s="19" t="s">
        <v>96</v>
      </c>
      <c r="C27" s="20" t="s">
        <v>97</v>
      </c>
      <c r="D27" s="21" t="s">
        <v>0</v>
      </c>
      <c r="E27" s="22" t="s">
        <v>0</v>
      </c>
      <c r="F27" s="32" t="s">
        <v>0</v>
      </c>
      <c r="G27" s="24"/>
      <c r="H27" s="3" t="s">
        <v>0</v>
      </c>
    </row>
    <row r="28" ht="15" customHeight="1" spans="1:8">
      <c r="A28" s="3" t="s">
        <v>0</v>
      </c>
      <c r="B28" s="19" t="s">
        <v>98</v>
      </c>
      <c r="C28" s="20" t="s">
        <v>99</v>
      </c>
      <c r="D28" s="21" t="s">
        <v>0</v>
      </c>
      <c r="E28" s="22" t="s">
        <v>0</v>
      </c>
      <c r="F28" s="32" t="s">
        <v>0</v>
      </c>
      <c r="G28" s="24"/>
      <c r="H28" s="3" t="s">
        <v>0</v>
      </c>
    </row>
    <row r="29" ht="15" customHeight="1" spans="1:8">
      <c r="A29" s="3" t="s">
        <v>0</v>
      </c>
      <c r="B29" s="19" t="s">
        <v>61</v>
      </c>
      <c r="C29" s="20" t="s">
        <v>100</v>
      </c>
      <c r="D29" s="21" t="s">
        <v>79</v>
      </c>
      <c r="E29" s="22" t="s">
        <v>213</v>
      </c>
      <c r="F29" s="32"/>
      <c r="G29" s="24">
        <f>F29*E29</f>
        <v>0</v>
      </c>
      <c r="H29" s="3" t="s">
        <v>0</v>
      </c>
    </row>
    <row r="30" ht="409.5" customHeight="1" spans="1:8">
      <c r="A30" s="3" t="s">
        <v>0</v>
      </c>
      <c r="B30" s="19" t="s">
        <v>0</v>
      </c>
      <c r="C30" s="20" t="s">
        <v>0</v>
      </c>
      <c r="D30" s="21" t="s">
        <v>0</v>
      </c>
      <c r="E30" s="22" t="s">
        <v>0</v>
      </c>
      <c r="F30" s="23" t="s">
        <v>0</v>
      </c>
      <c r="G30" s="24" t="s">
        <v>0</v>
      </c>
      <c r="H30" s="3" t="s">
        <v>0</v>
      </c>
    </row>
    <row r="31" ht="15" customHeight="1" spans="1:8">
      <c r="A31" s="3" t="s">
        <v>0</v>
      </c>
      <c r="B31" s="25" t="s">
        <v>102</v>
      </c>
      <c r="C31" s="26" t="s">
        <v>0</v>
      </c>
      <c r="D31" s="26" t="s">
        <v>0</v>
      </c>
      <c r="E31" s="26" t="s">
        <v>0</v>
      </c>
      <c r="F31" s="27" t="s">
        <v>0</v>
      </c>
      <c r="G31" s="28">
        <f>G29+G26+G23</f>
        <v>0</v>
      </c>
      <c r="H31" s="3" t="s">
        <v>0</v>
      </c>
    </row>
    <row r="32" ht="15" customHeight="1" spans="1:8">
      <c r="A32" s="3" t="s">
        <v>0</v>
      </c>
      <c r="B32" s="29" t="s">
        <v>103</v>
      </c>
      <c r="C32" s="29" t="s">
        <v>0</v>
      </c>
      <c r="D32" s="29" t="s">
        <v>0</v>
      </c>
      <c r="E32" s="29" t="s">
        <v>0</v>
      </c>
      <c r="F32" s="30" t="s">
        <v>0</v>
      </c>
      <c r="G32" s="31" t="s">
        <v>205</v>
      </c>
      <c r="H32" s="3" t="s">
        <v>0</v>
      </c>
    </row>
    <row r="33" ht="12" customHeight="1" spans="1:8">
      <c r="A33" s="3" t="s">
        <v>0</v>
      </c>
      <c r="B33" s="3" t="s">
        <v>0</v>
      </c>
      <c r="C33" s="3" t="s">
        <v>0</v>
      </c>
      <c r="D33" s="3" t="s">
        <v>0</v>
      </c>
      <c r="E33" s="3" t="s">
        <v>0</v>
      </c>
      <c r="F33" s="4" t="s">
        <v>0</v>
      </c>
      <c r="G33" s="4" t="s">
        <v>0</v>
      </c>
      <c r="H33" s="3" t="s">
        <v>0</v>
      </c>
    </row>
    <row r="34" ht="42" customHeight="1" spans="1:8">
      <c r="A34" s="3" t="s">
        <v>0</v>
      </c>
      <c r="B34" s="3" t="s">
        <v>0</v>
      </c>
      <c r="C34" s="3" t="s">
        <v>0</v>
      </c>
      <c r="D34" s="3" t="s">
        <v>0</v>
      </c>
      <c r="E34" s="3" t="s">
        <v>0</v>
      </c>
      <c r="F34" s="4" t="s">
        <v>0</v>
      </c>
      <c r="G34" s="4" t="s">
        <v>0</v>
      </c>
      <c r="H34" s="3" t="s">
        <v>0</v>
      </c>
    </row>
    <row r="35" ht="27" customHeight="1" spans="1:8">
      <c r="A35" s="3" t="s">
        <v>0</v>
      </c>
      <c r="B35" s="5" t="s">
        <v>48</v>
      </c>
      <c r="C35" s="5" t="s">
        <v>0</v>
      </c>
      <c r="D35" s="5" t="s">
        <v>0</v>
      </c>
      <c r="E35" s="5" t="s">
        <v>0</v>
      </c>
      <c r="F35" s="6" t="s">
        <v>0</v>
      </c>
      <c r="G35" s="7" t="s">
        <v>0</v>
      </c>
      <c r="H35" s="3" t="s">
        <v>0</v>
      </c>
    </row>
    <row r="36" ht="16" customHeight="1" spans="1:8">
      <c r="A36" s="3" t="s">
        <v>0</v>
      </c>
      <c r="B36" s="8" t="s">
        <v>204</v>
      </c>
      <c r="C36" s="8" t="s">
        <v>0</v>
      </c>
      <c r="D36" s="9" t="s">
        <v>0</v>
      </c>
      <c r="E36" s="9" t="s">
        <v>0</v>
      </c>
      <c r="F36" s="10" t="s">
        <v>0</v>
      </c>
      <c r="G36" s="11" t="s">
        <v>49</v>
      </c>
      <c r="H36" s="3" t="s">
        <v>0</v>
      </c>
    </row>
    <row r="37" ht="22" customHeight="1" spans="1:8">
      <c r="A37" s="3" t="s">
        <v>0</v>
      </c>
      <c r="B37" s="12" t="s">
        <v>104</v>
      </c>
      <c r="C37" s="12" t="s">
        <v>0</v>
      </c>
      <c r="D37" s="12" t="s">
        <v>0</v>
      </c>
      <c r="E37" s="12" t="s">
        <v>0</v>
      </c>
      <c r="F37" s="13" t="s">
        <v>0</v>
      </c>
      <c r="G37" s="14" t="s">
        <v>0</v>
      </c>
      <c r="H37" s="3" t="s">
        <v>0</v>
      </c>
    </row>
    <row r="38" ht="17" customHeight="1" spans="1:8">
      <c r="A38" s="3" t="s">
        <v>0</v>
      </c>
      <c r="B38" s="15" t="s">
        <v>51</v>
      </c>
      <c r="C38" s="16" t="s">
        <v>52</v>
      </c>
      <c r="D38" s="16" t="s">
        <v>53</v>
      </c>
      <c r="E38" s="16" t="s">
        <v>54</v>
      </c>
      <c r="F38" s="17" t="s">
        <v>55</v>
      </c>
      <c r="G38" s="18" t="s">
        <v>56</v>
      </c>
      <c r="H38" s="3" t="s">
        <v>0</v>
      </c>
    </row>
    <row r="39" ht="15" customHeight="1" spans="1:8">
      <c r="A39" s="3" t="s">
        <v>0</v>
      </c>
      <c r="B39" s="19" t="s">
        <v>112</v>
      </c>
      <c r="C39" s="20" t="s">
        <v>113</v>
      </c>
      <c r="D39" s="21" t="s">
        <v>0</v>
      </c>
      <c r="E39" s="22" t="s">
        <v>0</v>
      </c>
      <c r="F39" s="23" t="s">
        <v>0</v>
      </c>
      <c r="G39" s="24" t="s">
        <v>0</v>
      </c>
      <c r="H39" s="3" t="s">
        <v>0</v>
      </c>
    </row>
    <row r="40" ht="15" customHeight="1" spans="1:8">
      <c r="A40" s="3" t="s">
        <v>0</v>
      </c>
      <c r="B40" s="19" t="s">
        <v>114</v>
      </c>
      <c r="C40" s="20" t="s">
        <v>113</v>
      </c>
      <c r="D40" s="21" t="s">
        <v>0</v>
      </c>
      <c r="E40" s="22" t="s">
        <v>0</v>
      </c>
      <c r="F40" s="23" t="s">
        <v>0</v>
      </c>
      <c r="G40" s="24" t="s">
        <v>0</v>
      </c>
      <c r="H40" s="3" t="s">
        <v>0</v>
      </c>
    </row>
    <row r="41" ht="15" customHeight="1" spans="1:8">
      <c r="A41" s="3" t="s">
        <v>0</v>
      </c>
      <c r="B41" s="19" t="s">
        <v>61</v>
      </c>
      <c r="C41" s="20" t="s">
        <v>214</v>
      </c>
      <c r="D41" s="21" t="s">
        <v>110</v>
      </c>
      <c r="E41" s="22" t="s">
        <v>215</v>
      </c>
      <c r="F41" s="32"/>
      <c r="G41" s="24">
        <f>F41*E41</f>
        <v>0</v>
      </c>
      <c r="H41" s="3" t="s">
        <v>0</v>
      </c>
    </row>
    <row r="42" ht="409" customHeight="1" spans="1:8">
      <c r="A42" s="3" t="s">
        <v>0</v>
      </c>
      <c r="B42" s="19" t="s">
        <v>0</v>
      </c>
      <c r="C42" s="20" t="s">
        <v>0</v>
      </c>
      <c r="D42" s="21" t="s">
        <v>0</v>
      </c>
      <c r="E42" s="22" t="s">
        <v>0</v>
      </c>
      <c r="F42" s="23" t="s">
        <v>0</v>
      </c>
      <c r="G42" s="24" t="s">
        <v>0</v>
      </c>
      <c r="H42" s="3" t="s">
        <v>0</v>
      </c>
    </row>
    <row r="43" ht="17" customHeight="1" spans="1:8">
      <c r="A43" s="3" t="s">
        <v>0</v>
      </c>
      <c r="B43" s="25" t="s">
        <v>216</v>
      </c>
      <c r="C43" s="26" t="s">
        <v>0</v>
      </c>
      <c r="D43" s="26" t="s">
        <v>0</v>
      </c>
      <c r="E43" s="26" t="s">
        <v>0</v>
      </c>
      <c r="F43" s="27" t="s">
        <v>0</v>
      </c>
      <c r="G43" s="28">
        <f>G41</f>
        <v>0</v>
      </c>
      <c r="H43" s="3" t="s">
        <v>0</v>
      </c>
    </row>
    <row r="44" ht="120" customHeight="1" spans="1:8">
      <c r="A44" s="3" t="s">
        <v>0</v>
      </c>
      <c r="B44" s="29" t="s">
        <v>132</v>
      </c>
      <c r="C44" s="29" t="s">
        <v>0</v>
      </c>
      <c r="D44" s="29" t="s">
        <v>0</v>
      </c>
      <c r="E44" s="29" t="s">
        <v>0</v>
      </c>
      <c r="F44" s="30" t="s">
        <v>0</v>
      </c>
      <c r="G44" s="31" t="s">
        <v>205</v>
      </c>
      <c r="H44" s="3" t="s">
        <v>0</v>
      </c>
    </row>
    <row r="45" ht="12" customHeight="1" spans="1:8">
      <c r="A45" s="3" t="s">
        <v>0</v>
      </c>
      <c r="B45" s="3" t="s">
        <v>0</v>
      </c>
      <c r="C45" s="3" t="s">
        <v>0</v>
      </c>
      <c r="D45" s="3" t="s">
        <v>0</v>
      </c>
      <c r="E45" s="3" t="s">
        <v>0</v>
      </c>
      <c r="F45" s="4" t="s">
        <v>0</v>
      </c>
      <c r="G45" s="4" t="s">
        <v>0</v>
      </c>
      <c r="H45" s="3" t="s">
        <v>0</v>
      </c>
    </row>
    <row r="46" ht="27" customHeight="1" spans="1:8">
      <c r="A46" s="3" t="s">
        <v>0</v>
      </c>
      <c r="B46" s="3" t="s">
        <v>0</v>
      </c>
      <c r="C46" s="3" t="s">
        <v>0</v>
      </c>
      <c r="D46" s="3" t="s">
        <v>0</v>
      </c>
      <c r="E46" s="3" t="s">
        <v>0</v>
      </c>
      <c r="F46" s="4" t="s">
        <v>0</v>
      </c>
      <c r="G46" s="4" t="s">
        <v>0</v>
      </c>
      <c r="H46" s="3" t="s">
        <v>0</v>
      </c>
    </row>
    <row r="47" ht="27" customHeight="1" spans="1:8">
      <c r="A47" s="3" t="s">
        <v>0</v>
      </c>
      <c r="B47" s="5" t="s">
        <v>48</v>
      </c>
      <c r="C47" s="5" t="s">
        <v>0</v>
      </c>
      <c r="D47" s="5" t="s">
        <v>0</v>
      </c>
      <c r="E47" s="5" t="s">
        <v>0</v>
      </c>
      <c r="F47" s="6" t="s">
        <v>0</v>
      </c>
      <c r="G47" s="7" t="s">
        <v>0</v>
      </c>
      <c r="H47" s="3" t="s">
        <v>0</v>
      </c>
    </row>
    <row r="48" ht="16" customHeight="1" spans="1:8">
      <c r="A48" s="3" t="s">
        <v>0</v>
      </c>
      <c r="B48" s="8" t="s">
        <v>204</v>
      </c>
      <c r="C48" s="8" t="s">
        <v>0</v>
      </c>
      <c r="D48" s="9" t="s">
        <v>0</v>
      </c>
      <c r="E48" s="9" t="s">
        <v>0</v>
      </c>
      <c r="F48" s="10" t="s">
        <v>0</v>
      </c>
      <c r="G48" s="11" t="s">
        <v>49</v>
      </c>
      <c r="H48" s="3" t="s">
        <v>0</v>
      </c>
    </row>
    <row r="49" ht="22" customHeight="1" spans="1:8">
      <c r="A49" s="3" t="s">
        <v>0</v>
      </c>
      <c r="B49" s="12" t="s">
        <v>133</v>
      </c>
      <c r="C49" s="12" t="s">
        <v>0</v>
      </c>
      <c r="D49" s="12" t="s">
        <v>0</v>
      </c>
      <c r="E49" s="12" t="s">
        <v>0</v>
      </c>
      <c r="F49" s="13" t="s">
        <v>0</v>
      </c>
      <c r="G49" s="14" t="s">
        <v>0</v>
      </c>
      <c r="H49" s="3" t="s">
        <v>0</v>
      </c>
    </row>
    <row r="50" ht="17" customHeight="1" spans="1:8">
      <c r="A50" s="3" t="s">
        <v>0</v>
      </c>
      <c r="B50" s="15" t="s">
        <v>51</v>
      </c>
      <c r="C50" s="16" t="s">
        <v>52</v>
      </c>
      <c r="D50" s="16" t="s">
        <v>53</v>
      </c>
      <c r="E50" s="16" t="s">
        <v>54</v>
      </c>
      <c r="F50" s="17" t="s">
        <v>55</v>
      </c>
      <c r="G50" s="18" t="s">
        <v>56</v>
      </c>
      <c r="H50" s="3" t="s">
        <v>0</v>
      </c>
    </row>
    <row r="51" ht="15" customHeight="1" spans="1:8">
      <c r="A51" s="3" t="s">
        <v>0</v>
      </c>
      <c r="B51" s="19" t="s">
        <v>141</v>
      </c>
      <c r="C51" s="20" t="s">
        <v>142</v>
      </c>
      <c r="D51" s="21" t="s">
        <v>0</v>
      </c>
      <c r="E51" s="22" t="s">
        <v>0</v>
      </c>
      <c r="F51" s="23" t="s">
        <v>0</v>
      </c>
      <c r="G51" s="24" t="s">
        <v>0</v>
      </c>
      <c r="H51" s="3" t="s">
        <v>0</v>
      </c>
    </row>
    <row r="52" ht="15" customHeight="1" spans="1:8">
      <c r="A52" s="3" t="s">
        <v>0</v>
      </c>
      <c r="B52" s="19" t="s">
        <v>143</v>
      </c>
      <c r="C52" s="20" t="s">
        <v>144</v>
      </c>
      <c r="D52" s="21" t="s">
        <v>0</v>
      </c>
      <c r="E52" s="22" t="s">
        <v>0</v>
      </c>
      <c r="F52" s="23" t="s">
        <v>0</v>
      </c>
      <c r="G52" s="24" t="s">
        <v>0</v>
      </c>
      <c r="H52" s="3" t="s">
        <v>0</v>
      </c>
    </row>
    <row r="53" ht="15" customHeight="1" spans="1:8">
      <c r="A53" s="3" t="s">
        <v>0</v>
      </c>
      <c r="B53" s="19" t="s">
        <v>61</v>
      </c>
      <c r="C53" s="20" t="s">
        <v>145</v>
      </c>
      <c r="D53" s="21" t="s">
        <v>139</v>
      </c>
      <c r="E53" s="22" t="s">
        <v>198</v>
      </c>
      <c r="F53" s="32"/>
      <c r="G53" s="24">
        <f>F53*E53</f>
        <v>0</v>
      </c>
      <c r="H53" s="3" t="s">
        <v>0</v>
      </c>
    </row>
    <row r="54" ht="409" customHeight="1" spans="1:8">
      <c r="A54" s="3" t="s">
        <v>0</v>
      </c>
      <c r="B54" s="19" t="s">
        <v>0</v>
      </c>
      <c r="C54" s="20" t="s">
        <v>0</v>
      </c>
      <c r="D54" s="21" t="s">
        <v>0</v>
      </c>
      <c r="E54" s="22" t="s">
        <v>0</v>
      </c>
      <c r="F54" s="23" t="s">
        <v>0</v>
      </c>
      <c r="G54" s="24" t="s">
        <v>0</v>
      </c>
      <c r="H54" s="3" t="s">
        <v>0</v>
      </c>
    </row>
    <row r="55" ht="15" customHeight="1" spans="1:8">
      <c r="A55" s="3" t="s">
        <v>0</v>
      </c>
      <c r="B55" s="25" t="s">
        <v>147</v>
      </c>
      <c r="C55" s="26" t="s">
        <v>0</v>
      </c>
      <c r="D55" s="26" t="s">
        <v>0</v>
      </c>
      <c r="E55" s="26" t="s">
        <v>0</v>
      </c>
      <c r="F55" s="27" t="s">
        <v>0</v>
      </c>
      <c r="G55" s="28">
        <f>G53</f>
        <v>0</v>
      </c>
      <c r="H55" s="3" t="s">
        <v>0</v>
      </c>
    </row>
    <row r="56" ht="15" customHeight="1" spans="1:8">
      <c r="A56" s="3" t="s">
        <v>0</v>
      </c>
      <c r="B56" s="29" t="s">
        <v>148</v>
      </c>
      <c r="C56" s="29" t="s">
        <v>0</v>
      </c>
      <c r="D56" s="29" t="s">
        <v>0</v>
      </c>
      <c r="E56" s="29" t="s">
        <v>0</v>
      </c>
      <c r="F56" s="30" t="s">
        <v>0</v>
      </c>
      <c r="G56" s="31" t="s">
        <v>205</v>
      </c>
      <c r="H56" s="3" t="s">
        <v>0</v>
      </c>
    </row>
    <row r="57" ht="12" customHeight="1" spans="1:8">
      <c r="A57" s="3" t="s">
        <v>0</v>
      </c>
      <c r="B57" s="3" t="s">
        <v>0</v>
      </c>
      <c r="C57" s="3" t="s">
        <v>0</v>
      </c>
      <c r="D57" s="3" t="s">
        <v>0</v>
      </c>
      <c r="E57" s="3" t="s">
        <v>0</v>
      </c>
      <c r="F57" s="4" t="s">
        <v>0</v>
      </c>
      <c r="G57" s="4" t="s">
        <v>0</v>
      </c>
      <c r="H57" s="3" t="s">
        <v>0</v>
      </c>
    </row>
  </sheetData>
  <sheetProtection algorithmName="SHA-512" hashValue="WURvktbQAwWXIUrcPmXS5UzD7vr6ZawyJc9/B/euU+HlUN1g5a39Ol5dLLCSeQlfb2jmJZk+DIvIMCBNURBg7A==" saltValue="Tkn6sDFF6MHxlsgohrcKIg==" spinCount="100000" sheet="1" objects="1"/>
  <mergeCells count="24">
    <mergeCell ref="B2:G2"/>
    <mergeCell ref="B3:C3"/>
    <mergeCell ref="D3:F3"/>
    <mergeCell ref="B4:G4"/>
    <mergeCell ref="B13:F13"/>
    <mergeCell ref="B14:F14"/>
    <mergeCell ref="B17:G17"/>
    <mergeCell ref="B18:C18"/>
    <mergeCell ref="D18:F18"/>
    <mergeCell ref="B19:G19"/>
    <mergeCell ref="B31:F31"/>
    <mergeCell ref="B32:F32"/>
    <mergeCell ref="B35:G35"/>
    <mergeCell ref="B36:C36"/>
    <mergeCell ref="D36:F36"/>
    <mergeCell ref="B37:G37"/>
    <mergeCell ref="B43:F43"/>
    <mergeCell ref="B44:F44"/>
    <mergeCell ref="B47:G47"/>
    <mergeCell ref="B48:C48"/>
    <mergeCell ref="D48:F48"/>
    <mergeCell ref="B49:G49"/>
    <mergeCell ref="B55:F55"/>
    <mergeCell ref="B56:F56"/>
  </mergeCells>
  <pageMargins left="0.25" right="0.25" top="0.75" bottom="0.75" header="0.298611111111111" footer="0.29861111111111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洋鱼塘村-投标报价汇总表</vt:lpstr>
      <vt:lpstr>洋鱼塘村-工程量清单表</vt:lpstr>
      <vt:lpstr>庄房村-投标报价汇总表</vt:lpstr>
      <vt:lpstr>庄房村-工程量清单表</vt:lpstr>
      <vt:lpstr>东院社区-投标报价汇总表</vt:lpstr>
      <vt:lpstr>东院社区-工程量清单表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惦秋，惦秋</cp:lastModifiedBy>
  <dcterms:created xsi:type="dcterms:W3CDTF">2026-05-10T14:07:00Z</dcterms:created>
  <dcterms:modified xsi:type="dcterms:W3CDTF">2026-05-11T01:38:14Z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999483545B3B43BDB0818EB1ED319B93_12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