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【标表1】投标报价汇总表 (3)" sheetId="7" r:id="rId1"/>
    <sheet name="【标表2】工程量清单表 (3)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<sst xmlns="http://schemas.openxmlformats.org/spreadsheetml/2006/main" count="236" uniqueCount="152">
  <si>
    <t>投标报价汇总表</t>
  </si>
  <si>
    <t>合同段：镇巴县大池镇2026年特色旅居村道路建设以工代赈项目-瓦石村</t>
  </si>
  <si>
    <t>标表1</t>
  </si>
  <si>
    <t>序号</t>
  </si>
  <si>
    <t>章次</t>
  </si>
  <si>
    <t>科目名称</t>
  </si>
  <si>
    <t>金额（元）</t>
  </si>
  <si>
    <t>1</t>
  </si>
  <si>
    <t>100</t>
  </si>
  <si>
    <t xml:space="preserve">  总 则</t>
  </si>
  <si>
    <t>2</t>
  </si>
  <si>
    <t>200</t>
  </si>
  <si>
    <t xml:space="preserve">  路 基</t>
  </si>
  <si>
    <t>3</t>
  </si>
  <si>
    <t>300</t>
  </si>
  <si>
    <t xml:space="preserve">  路 面</t>
  </si>
  <si>
    <t>4</t>
  </si>
  <si>
    <t>400</t>
  </si>
  <si>
    <t xml:space="preserve">  桥梁、涵洞</t>
  </si>
  <si>
    <t>5</t>
  </si>
  <si>
    <t>600</t>
  </si>
  <si>
    <t xml:space="preserve">  安全设施及预埋管线</t>
  </si>
  <si>
    <t>6</t>
  </si>
  <si>
    <t>第100章至第700章合计</t>
  </si>
  <si>
    <t>7</t>
  </si>
  <si>
    <t>已包含在清单合计中的材料、工程设备、专业工程暂估价合计</t>
  </si>
  <si>
    <t>8</t>
  </si>
  <si>
    <t>清单合计减去材料、工程设备、专业工程暂估价合计</t>
  </si>
  <si>
    <t>9</t>
  </si>
  <si>
    <t>计日工合计</t>
  </si>
  <si>
    <t>10</t>
  </si>
  <si>
    <t>暂列金额（不含计日工总额）</t>
  </si>
  <si>
    <t>11</t>
  </si>
  <si>
    <t>投标报价</t>
  </si>
  <si>
    <t>清单   第 1 页</t>
  </si>
  <si>
    <t>共 1 页</t>
  </si>
  <si>
    <t>工程量清单表</t>
  </si>
  <si>
    <t>标表2</t>
  </si>
  <si>
    <t>清单  第100章  总 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</si>
  <si>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</si>
  <si>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</si>
  <si>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</si>
  <si>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</si>
  <si>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</si>
  <si>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</si>
  <si>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</si>
  <si>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</si>
  <si>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</si>
  <si>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</si>
  <si>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</si>
  <si>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按合同条款规定，提供建筑工程一切险，100章-700章之和（不含一切险和第三者责任险）的0.3%</t>
  </si>
  <si>
    <t>总额</t>
  </si>
  <si>
    <t>-b</t>
  </si>
  <si>
    <t>按合同条款规定，提供第三者责任险，100章-700章之和（不含一切险和第三者责任险）的0.1%</t>
  </si>
  <si>
    <t>102</t>
  </si>
  <si>
    <t>工程管理</t>
  </si>
  <si>
    <t>102-3</t>
  </si>
  <si>
    <t>安全生产费，100章-700章之和（不含一切险、第三者责任险和安全生产费）的1.5%</t>
  </si>
  <si>
    <t>清单  第100章  合计   人民币</t>
  </si>
  <si>
    <t>元</t>
  </si>
  <si>
    <t>共 5 页</t>
  </si>
  <si>
    <t>清单  第200章  路 基</t>
  </si>
  <si>
    <t>203</t>
  </si>
  <si>
    <t>挖方路基</t>
  </si>
  <si>
    <t>203-1</t>
  </si>
  <si>
    <t>路基挖方</t>
  </si>
  <si>
    <t>挖土方</t>
  </si>
  <si>
    <t>m3</t>
  </si>
  <si>
    <t>挖石方</t>
  </si>
  <si>
    <t>204</t>
  </si>
  <si>
    <t>填方路基</t>
  </si>
  <si>
    <t>204-1</t>
  </si>
  <si>
    <t>路基填筑（包括填前压实）</t>
  </si>
  <si>
    <t>本桩利用土方</t>
  </si>
  <si>
    <t>本桩利用石方</t>
  </si>
  <si>
    <t>207</t>
  </si>
  <si>
    <t>坡面排水</t>
  </si>
  <si>
    <t>207-1</t>
  </si>
  <si>
    <t>边沟</t>
  </si>
  <si>
    <t>C25混凝土水沟（含挖基）</t>
  </si>
  <si>
    <t>209</t>
  </si>
  <si>
    <t>挡土墙</t>
  </si>
  <si>
    <t>209-3</t>
  </si>
  <si>
    <t>砌体挡土墙</t>
  </si>
  <si>
    <t>M7.5浆砌片石</t>
  </si>
  <si>
    <t>清单  第200章  合计   人民币</t>
  </si>
  <si>
    <t>清单   第 2 页</t>
  </si>
  <si>
    <t>清单  第300章  路 面</t>
  </si>
  <si>
    <t>306</t>
  </si>
  <si>
    <t>级配碎（砾）石底基层、基层</t>
  </si>
  <si>
    <t>306-3</t>
  </si>
  <si>
    <t>山石渣基层</t>
  </si>
  <si>
    <t>厚16cm</t>
  </si>
  <si>
    <t>m2</t>
  </si>
  <si>
    <t>厚34cm（错车道）</t>
  </si>
  <si>
    <t>312</t>
  </si>
  <si>
    <t>水泥混凝土面板</t>
  </si>
  <si>
    <t>312-1</t>
  </si>
  <si>
    <t>厚18cm(混凝土弯拉强度4.0MPa)</t>
  </si>
  <si>
    <t>312-2</t>
  </si>
  <si>
    <t>钢筋</t>
  </si>
  <si>
    <t>带肋钢筋（HRB335、HRB400）</t>
  </si>
  <si>
    <t>kg</t>
  </si>
  <si>
    <t>313</t>
  </si>
  <si>
    <t>路肩培土、中央分隔带回填土、土路肩加固及路缘石</t>
  </si>
  <si>
    <t>313-1</t>
  </si>
  <si>
    <t>路肩培土</t>
  </si>
  <si>
    <t>清单  第300章  合计   人民币</t>
  </si>
  <si>
    <t>清单   第 3 页</t>
  </si>
  <si>
    <t>清单  第400章  桥梁、涵洞</t>
  </si>
  <si>
    <t>419</t>
  </si>
  <si>
    <t>圆管涵及倒虹吸管涵</t>
  </si>
  <si>
    <t>419-1</t>
  </si>
  <si>
    <t>单孔钢筋混凝土圆管涵</t>
  </si>
  <si>
    <t>1-0.5m单孔钢筋混凝土圆管涵</t>
  </si>
  <si>
    <t>m</t>
  </si>
  <si>
    <t>1-0.3m单孔钢筋混凝土圆管涵</t>
  </si>
  <si>
    <t>420</t>
  </si>
  <si>
    <t>盖板涵、箱涵</t>
  </si>
  <si>
    <t>420-1</t>
  </si>
  <si>
    <t>钢筋混凝土盖板涵</t>
  </si>
  <si>
    <t>2.5m*1.0m钢筋混凝土盖板</t>
  </si>
  <si>
    <t>块</t>
  </si>
  <si>
    <t>2.0m*1.0m钢筋混凝土盖板</t>
  </si>
  <si>
    <t>2.0m*0.75m钢筋混凝土盖板</t>
  </si>
  <si>
    <t>1-2.0*2.0m盖板涵</t>
  </si>
  <si>
    <t>1-3.0*2.0m盖板涵</t>
  </si>
  <si>
    <t>清单  第400章  合计   人民币</t>
  </si>
  <si>
    <t>清单   第 4 页</t>
  </si>
  <si>
    <t>清单  第600章  安全设施及预埋管线</t>
  </si>
  <si>
    <t>602</t>
  </si>
  <si>
    <t>护栏</t>
  </si>
  <si>
    <t>602-3</t>
  </si>
  <si>
    <t>波形梁钢护栏</t>
  </si>
  <si>
    <t>路侧波形梁钢护栏</t>
  </si>
  <si>
    <t>-a-1</t>
  </si>
  <si>
    <t>路侧波形梁钢护栏（Gr-C-4E）</t>
  </si>
  <si>
    <t>-a-2</t>
  </si>
  <si>
    <t>路侧波形梁钢护栏（Gr-C-4C）</t>
  </si>
  <si>
    <t>-a-3</t>
  </si>
  <si>
    <t>路侧波形梁钢护栏（Gr-C-2E）</t>
  </si>
  <si>
    <t>-c</t>
  </si>
  <si>
    <t>波形梁钢护栏端头</t>
  </si>
  <si>
    <t>-c-1</t>
  </si>
  <si>
    <t>AT2上游端头</t>
  </si>
  <si>
    <t>个</t>
  </si>
  <si>
    <t>604</t>
  </si>
  <si>
    <t>道路交通标志</t>
  </si>
  <si>
    <t>604-13</t>
  </si>
  <si>
    <t>道路反光镜○=80cm</t>
  </si>
  <si>
    <t>清单  第600章  合计   人民币</t>
  </si>
  <si>
    <t>清单   第 5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</si>
</sst>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color indexed="8"/>
      <name val="SansSerif"/>
      <charset val="0"/>
    </font>
    <font>
      <b/>
      <sz val="18"/>
      <color indexed="8"/>
      <name val="宋体"/>
      <charset val="0"/>
    </font>
    <font>
      <sz val="8"/>
      <color indexed="8"/>
      <name val="宋体"/>
      <charset val="0"/>
    </font>
    <font>
      <b/>
      <sz val="12"/>
      <color indexed="8"/>
      <name val="宋体"/>
      <charset val="0"/>
    </font>
    <font>
      <b/>
      <sz val="8"/>
      <color indexed="8"/>
      <name val="宋体"/>
      <charset val="0"/>
    </font>
    <font>
      <sz val="8"/>
      <color indexed="8"/>
      <name val="Arial Narrow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center" vertical="top" wrapText="1"/>
    </xf>
    <xf numFmtId="0" fontId="4" fillId="2" borderId="0" xfId="0" applyFont="1" applyFill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right" vertical="center" wrapText="1"/>
    </xf>
    <xf numFmtId="0" fontId="7" fillId="2" borderId="4" xfId="0" applyFont="1" applyFill="1" applyBorder="1" applyAlignment="1" applyProtection="1">
      <alignment horizontal="right" vertical="center" wrapText="1"/>
    </xf>
    <xf numFmtId="0" fontId="7" fillId="2" borderId="3" xfId="0" applyNumberFormat="1" applyFont="1" applyFill="1" applyBorder="1" applyAlignment="1" applyProtection="1">
      <alignment horizontal="right" vertical="center" wrapText="1"/>
    </xf>
    <xf numFmtId="0" fontId="7" fillId="2" borderId="4" xfId="0" applyNumberFormat="1" applyFont="1" applyFill="1" applyBorder="1" applyAlignment="1" applyProtection="1">
      <alignment horizontal="right" vertical="center" wrapText="1"/>
    </xf>
    <xf numFmtId="0" fontId="4" fillId="2" borderId="5" xfId="0" applyFont="1" applyFill="1" applyBorder="1" applyAlignment="1" applyProtection="1">
      <alignment horizontal="right" vertical="center" wrapText="1"/>
    </xf>
    <xf numFmtId="0" fontId="4" fillId="2" borderId="6" xfId="0" applyFont="1" applyFill="1" applyBorder="1" applyAlignment="1" applyProtection="1">
      <alignment horizontal="right" vertical="center" wrapText="1"/>
    </xf>
    <xf numFmtId="176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left" vertical="center" wrapText="1"/>
    </xf>
    <xf numFmtId="0" fontId="4" fillId="2" borderId="7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176" fontId="7" fillId="2" borderId="4" xfId="0" applyNumberFormat="1" applyFont="1" applyFill="1" applyBorder="1" applyAlignment="1" applyProtection="1">
      <alignment horizontal="right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right" vertical="center" wrapText="1"/>
    </xf>
    <xf numFmtId="0" fontId="4" fillId="2" borderId="11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zoomScaleSheetLayoutView="60" workbookViewId="0">
      <selection activeCell="B3" sqref="B3:E3"/>
    </sheetView>
  </sheetViews>
  <sheetFormatPr defaultColWidth="8" defaultRowHeight="12.75" outlineLevelCol="6"/>
  <cols>
    <col min="1" max="1" width="10.2916666666667" style="1" customWidth="1"/>
    <col min="2" max="2" width="5.875" style="1" customWidth="1"/>
    <col min="3" max="3" width="7.35" style="1" customWidth="1"/>
    <col min="4" max="4" width="25.425" style="1" customWidth="1"/>
    <col min="5" max="5" width="22.05" style="1" customWidth="1"/>
    <col min="6" max="6" width="10.2916666666667" style="1" customWidth="1"/>
    <col min="7" max="7" width="6.175" style="1" customWidth="1"/>
    <col min="8" max="16384" width="8" style="1"/>
  </cols>
  <sheetData>
    <row r="1" ht="42" customHeight="1" spans="1:7">
      <c r="A1" s="2"/>
      <c r="B1" s="2"/>
      <c r="C1" s="2"/>
      <c r="D1" s="2"/>
      <c r="E1" s="2"/>
      <c r="F1" s="2"/>
      <c r="G1" s="2"/>
    </row>
    <row r="2" ht="27" customHeight="1" spans="1:7">
      <c r="A2" s="2"/>
      <c r="B2" s="3" t="s">
        <v>0</v>
      </c>
      <c r="C2" s="3"/>
      <c r="D2" s="3"/>
      <c r="E2" s="3"/>
      <c r="F2" s="3"/>
      <c r="G2" s="2"/>
    </row>
    <row r="3" ht="15" customHeight="1" spans="1:7">
      <c r="A3" s="2"/>
      <c r="B3" s="4" t="s">
        <v>1</v>
      </c>
      <c r="C3" s="4"/>
      <c r="D3" s="4"/>
      <c r="E3" s="4"/>
      <c r="F3" s="5" t="s">
        <v>2</v>
      </c>
      <c r="G3" s="2"/>
    </row>
    <row r="4" ht="1" customHeight="1" spans="1:7">
      <c r="A4" s="2"/>
      <c r="B4" s="2"/>
      <c r="C4" s="2"/>
      <c r="D4" s="2"/>
      <c r="E4" s="2"/>
      <c r="F4" s="2"/>
      <c r="G4" s="2"/>
    </row>
    <row r="5" ht="25" customHeight="1" spans="1:7">
      <c r="A5" s="2"/>
      <c r="B5" s="24" t="s">
        <v>3</v>
      </c>
      <c r="C5" s="25" t="s">
        <v>4</v>
      </c>
      <c r="D5" s="25" t="s">
        <v>5</v>
      </c>
      <c r="E5" s="25"/>
      <c r="F5" s="26" t="s">
        <v>6</v>
      </c>
      <c r="G5" s="2"/>
    </row>
    <row r="6" ht="15" customHeight="1" spans="1:7">
      <c r="A6" s="2"/>
      <c r="B6" s="10" t="s">
        <v>7</v>
      </c>
      <c r="C6" s="12" t="s">
        <v>8</v>
      </c>
      <c r="D6" s="12" t="s">
        <v>9</v>
      </c>
      <c r="E6" s="12"/>
      <c r="F6" s="23">
        <f>'【标表2】工程量清单表 (3)'!E14</f>
        <v>0</v>
      </c>
      <c r="G6" s="2"/>
    </row>
    <row r="7" ht="15" customHeight="1" spans="1:7">
      <c r="A7" s="2"/>
      <c r="B7" s="10" t="s">
        <v>10</v>
      </c>
      <c r="C7" s="12" t="s">
        <v>11</v>
      </c>
      <c r="D7" s="12" t="s">
        <v>12</v>
      </c>
      <c r="E7" s="12"/>
      <c r="F7" s="23">
        <f>'【标表2】工程量清单表 (3)'!E38</f>
        <v>0</v>
      </c>
      <c r="G7" s="2"/>
    </row>
    <row r="8" ht="15" customHeight="1" spans="1:7">
      <c r="A8" s="2"/>
      <c r="B8" s="10" t="s">
        <v>13</v>
      </c>
      <c r="C8" s="12" t="s">
        <v>14</v>
      </c>
      <c r="D8" s="12" t="s">
        <v>15</v>
      </c>
      <c r="E8" s="12"/>
      <c r="F8" s="23">
        <f>'【标表2】工程量清单表 (3)'!E59</f>
        <v>0</v>
      </c>
      <c r="G8" s="2"/>
    </row>
    <row r="9" ht="15" customHeight="1" spans="1:7">
      <c r="A9" s="2"/>
      <c r="B9" s="10" t="s">
        <v>16</v>
      </c>
      <c r="C9" s="12" t="s">
        <v>17</v>
      </c>
      <c r="D9" s="12" t="s">
        <v>18</v>
      </c>
      <c r="E9" s="12"/>
      <c r="F9" s="23">
        <f>'【标表2】工程量清单表 (3)'!E80</f>
        <v>0</v>
      </c>
      <c r="G9" s="2"/>
    </row>
    <row r="10" ht="15" customHeight="1" spans="1:7">
      <c r="A10" s="2"/>
      <c r="B10" s="10" t="s">
        <v>19</v>
      </c>
      <c r="C10" s="12" t="s">
        <v>20</v>
      </c>
      <c r="D10" s="12" t="s">
        <v>21</v>
      </c>
      <c r="E10" s="12"/>
      <c r="F10" s="23">
        <f>'【标表2】工程量清单表 (3)'!E100</f>
        <v>0</v>
      </c>
      <c r="G10" s="2"/>
    </row>
    <row r="11" ht="15" customHeight="1" spans="1:7">
      <c r="A11" s="2"/>
      <c r="B11" s="10" t="s">
        <v>22</v>
      </c>
      <c r="C11" s="12" t="s">
        <v>23</v>
      </c>
      <c r="D11" s="12"/>
      <c r="E11" s="12"/>
      <c r="F11" s="23">
        <f>SUM(F6:F10)</f>
        <v>0</v>
      </c>
      <c r="G11" s="2"/>
    </row>
    <row r="12" ht="15" customHeight="1" spans="1:7">
      <c r="A12" s="2"/>
      <c r="B12" s="10" t="s">
        <v>24</v>
      </c>
      <c r="C12" s="12" t="s">
        <v>25</v>
      </c>
      <c r="D12" s="12"/>
      <c r="E12" s="12"/>
      <c r="F12" s="23"/>
      <c r="G12" s="2"/>
    </row>
    <row r="13" ht="15" customHeight="1" spans="1:7">
      <c r="A13" s="2"/>
      <c r="B13" s="10" t="s">
        <v>26</v>
      </c>
      <c r="C13" s="12" t="s">
        <v>27</v>
      </c>
      <c r="D13" s="12"/>
      <c r="E13" s="12"/>
      <c r="F13" s="23">
        <f>F11</f>
        <v>0</v>
      </c>
      <c r="G13" s="2"/>
    </row>
    <row r="14" ht="15" customHeight="1" spans="1:7">
      <c r="A14" s="2"/>
      <c r="B14" s="10" t="s">
        <v>28</v>
      </c>
      <c r="C14" s="12" t="s">
        <v>29</v>
      </c>
      <c r="D14" s="12"/>
      <c r="E14" s="12"/>
      <c r="F14" s="23"/>
      <c r="G14" s="2"/>
    </row>
    <row r="15" ht="15" customHeight="1" spans="1:7">
      <c r="A15" s="2"/>
      <c r="B15" s="10" t="s">
        <v>30</v>
      </c>
      <c r="C15" s="12" t="s">
        <v>31</v>
      </c>
      <c r="D15" s="12"/>
      <c r="E15" s="12"/>
      <c r="F15" s="23"/>
      <c r="G15" s="2"/>
    </row>
    <row r="16" ht="15" customHeight="1" spans="1:7">
      <c r="A16" s="2"/>
      <c r="B16" s="10" t="s">
        <v>32</v>
      </c>
      <c r="C16" s="12" t="s">
        <v>33</v>
      </c>
      <c r="D16" s="12"/>
      <c r="E16" s="12"/>
      <c r="F16" s="23">
        <f>F13</f>
        <v>0</v>
      </c>
      <c r="G16" s="2"/>
    </row>
    <row r="17" ht="409.5" customHeight="1" spans="1:7">
      <c r="A17" s="2"/>
      <c r="B17" s="10"/>
      <c r="C17" s="12"/>
      <c r="D17" s="12"/>
      <c r="E17" s="12"/>
      <c r="F17" s="14"/>
      <c r="G17" s="2"/>
    </row>
    <row r="18" ht="15" customHeight="1" spans="1:7">
      <c r="A18" s="2"/>
      <c r="B18" s="27" t="s">
        <v>34</v>
      </c>
      <c r="C18" s="27"/>
      <c r="D18" s="27"/>
      <c r="E18" s="27"/>
      <c r="F18" s="28" t="s">
        <v>35</v>
      </c>
      <c r="G18" s="2"/>
    </row>
    <row r="19" ht="32" customHeight="1" spans="1:7">
      <c r="A19" s="2"/>
      <c r="B19" s="2"/>
      <c r="C19" s="2"/>
      <c r="D19" s="2"/>
      <c r="E19" s="2"/>
      <c r="F19" s="2"/>
      <c r="G19" s="2"/>
    </row>
  </sheetData>
  <sheetProtection algorithmName="SHA-512" hashValue="okEcDAiiA49CwYIMDgH/R4YTFjdepZpMhl1c0LfC+dYh/8JkF6nt/ekbTmsENjfAPV651bp/ZWNz0g480s34NA==" saltValue="k4Wdwm9GD11fwt/L75DdcA==" spinCount="100000" sheet="1" objects="1"/>
  <mergeCells count="16">
    <mergeCell ref="B2:F2"/>
    <mergeCell ref="B3:E3"/>
    <mergeCell ref="D5:E5"/>
    <mergeCell ref="D6:E6"/>
    <mergeCell ref="D7:E7"/>
    <mergeCell ref="D8:E8"/>
    <mergeCell ref="D9:E9"/>
    <mergeCell ref="D10:E10"/>
    <mergeCell ref="C11:E11"/>
    <mergeCell ref="C12:E12"/>
    <mergeCell ref="C13:E13"/>
    <mergeCell ref="C14:E14"/>
    <mergeCell ref="C15:E15"/>
    <mergeCell ref="C16:E16"/>
    <mergeCell ref="C17:E17"/>
    <mergeCell ref="B18:E18"/>
  </mergeCells>
  <pageMargins left="0.550694444444444" right="0" top="0" bottom="0" header="0" footer="0"/>
  <pageSetup paperSize="9" fitToWidth="595" fitToHeight="832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2"/>
  <sheetViews>
    <sheetView tabSelected="1" zoomScaleSheetLayoutView="60" topLeftCell="A85" workbookViewId="0">
      <selection activeCell="N99" sqref="N99"/>
    </sheetView>
  </sheetViews>
  <sheetFormatPr defaultColWidth="8" defaultRowHeight="12.75" outlineLevelCol="7"/>
  <cols>
    <col min="1" max="1" width="10.2916666666667" style="1" customWidth="1"/>
    <col min="2" max="2" width="7.35" style="1" customWidth="1"/>
    <col min="3" max="3" width="31.3083333333333" style="1" customWidth="1"/>
    <col min="4" max="4" width="5.875" style="1" customWidth="1"/>
    <col min="5" max="7" width="8.81666666666667" style="1" customWidth="1"/>
    <col min="8" max="8" width="6.175" style="1" customWidth="1"/>
    <col min="9" max="16384" width="8" style="1"/>
  </cols>
  <sheetData>
    <row r="1" ht="42" customHeight="1" spans="1:8">
      <c r="A1" s="2"/>
      <c r="B1" s="2"/>
      <c r="C1" s="2"/>
      <c r="D1" s="2"/>
      <c r="E1" s="2"/>
      <c r="F1" s="2"/>
      <c r="G1" s="2"/>
      <c r="H1" s="2"/>
    </row>
    <row r="2" ht="27" customHeight="1" spans="1:8">
      <c r="A2" s="2"/>
      <c r="B2" s="3" t="s">
        <v>36</v>
      </c>
      <c r="C2" s="3"/>
      <c r="D2" s="3"/>
      <c r="E2" s="3"/>
      <c r="F2" s="3"/>
      <c r="G2" s="3"/>
      <c r="H2" s="2"/>
    </row>
    <row r="3" ht="15" customHeight="1" spans="1:8">
      <c r="A3" s="2"/>
      <c r="B3" s="4" t="s">
        <v>1</v>
      </c>
      <c r="C3" s="4"/>
      <c r="D3" s="4"/>
      <c r="E3" s="4"/>
      <c r="F3" s="4"/>
      <c r="G3" s="5" t="s">
        <v>37</v>
      </c>
      <c r="H3" s="2"/>
    </row>
    <row r="4" ht="1" customHeight="1" spans="1:8">
      <c r="A4" s="2"/>
      <c r="B4" s="2"/>
      <c r="C4" s="2"/>
      <c r="D4" s="2"/>
      <c r="E4" s="2"/>
      <c r="F4" s="2"/>
      <c r="G4" s="2"/>
      <c r="H4" s="2"/>
    </row>
    <row r="5" ht="22" customHeight="1" spans="1:8">
      <c r="A5" s="2"/>
      <c r="B5" s="6" t="s">
        <v>38</v>
      </c>
      <c r="C5" s="6"/>
      <c r="D5" s="6"/>
      <c r="E5" s="6"/>
      <c r="F5" s="6"/>
      <c r="G5" s="6"/>
      <c r="H5" s="2"/>
    </row>
    <row r="6" ht="17" customHeight="1" spans="1:8">
      <c r="A6" s="2"/>
      <c r="B6" s="7" t="s">
        <v>39</v>
      </c>
      <c r="C6" s="8" t="s">
        <v>40</v>
      </c>
      <c r="D6" s="8" t="s">
        <v>41</v>
      </c>
      <c r="E6" s="8" t="s">
        <v>42</v>
      </c>
      <c r="F6" s="8" t="s">
        <v>43</v>
      </c>
      <c r="G6" s="9" t="s">
        <v>44</v>
      </c>
      <c r="H6" s="2"/>
    </row>
    <row r="7" ht="15" customHeight="1" spans="1:8">
      <c r="A7" s="2"/>
      <c r="B7" s="10" t="s">
        <v>45</v>
      </c>
      <c r="C7" s="11" t="s">
        <v>46</v>
      </c>
      <c r="D7" s="12"/>
      <c r="E7" s="13"/>
      <c r="F7" s="13"/>
      <c r="G7" s="14"/>
      <c r="H7" s="2"/>
    </row>
    <row r="8" ht="15" customHeight="1" spans="1:8">
      <c r="A8" s="2"/>
      <c r="B8" s="10" t="s">
        <v>47</v>
      </c>
      <c r="C8" s="11" t="s">
        <v>48</v>
      </c>
      <c r="D8" s="12"/>
      <c r="E8" s="13"/>
      <c r="F8" s="13"/>
      <c r="G8" s="14"/>
      <c r="H8" s="2"/>
    </row>
    <row r="9" ht="21" customHeight="1" spans="1:8">
      <c r="A9" s="2"/>
      <c r="B9" s="10" t="s">
        <v>49</v>
      </c>
      <c r="C9" s="11" t="s">
        <v>50</v>
      </c>
      <c r="D9" s="12" t="s">
        <v>51</v>
      </c>
      <c r="E9" s="15">
        <v>1</v>
      </c>
      <c r="F9" s="15"/>
      <c r="G9" s="16">
        <f>E9*F9</f>
        <v>0</v>
      </c>
      <c r="H9" s="2"/>
    </row>
    <row r="10" ht="21" customHeight="1" spans="1:8">
      <c r="A10" s="2"/>
      <c r="B10" s="10" t="s">
        <v>52</v>
      </c>
      <c r="C10" s="11" t="s">
        <v>53</v>
      </c>
      <c r="D10" s="12" t="s">
        <v>51</v>
      </c>
      <c r="E10" s="15">
        <v>1</v>
      </c>
      <c r="F10" s="15"/>
      <c r="G10" s="16">
        <f>E10*F10</f>
        <v>0</v>
      </c>
      <c r="H10" s="2"/>
    </row>
    <row r="11" ht="15" customHeight="1" spans="1:8">
      <c r="A11" s="2"/>
      <c r="B11" s="10" t="s">
        <v>54</v>
      </c>
      <c r="C11" s="11" t="s">
        <v>55</v>
      </c>
      <c r="D11" s="12"/>
      <c r="E11" s="13"/>
      <c r="F11" s="13"/>
      <c r="G11" s="16"/>
      <c r="H11" s="2"/>
    </row>
    <row r="12" ht="21" customHeight="1" spans="1:8">
      <c r="A12" s="2"/>
      <c r="B12" s="10" t="s">
        <v>56</v>
      </c>
      <c r="C12" s="11" t="s">
        <v>57</v>
      </c>
      <c r="D12" s="12" t="s">
        <v>51</v>
      </c>
      <c r="E12" s="15">
        <v>1</v>
      </c>
      <c r="F12" s="15"/>
      <c r="G12" s="16">
        <f>E12*F12</f>
        <v>0</v>
      </c>
      <c r="H12" s="2"/>
    </row>
    <row r="13" ht="409.5" customHeight="1" spans="1:8">
      <c r="A13" s="2"/>
      <c r="B13" s="10"/>
      <c r="C13" s="11"/>
      <c r="D13" s="12"/>
      <c r="E13" s="13"/>
      <c r="F13" s="13"/>
      <c r="G13" s="14"/>
      <c r="H13" s="2"/>
    </row>
    <row r="14" ht="15" customHeight="1" spans="1:8">
      <c r="A14" s="2"/>
      <c r="B14" s="17" t="s">
        <v>58</v>
      </c>
      <c r="C14" s="18"/>
      <c r="D14" s="18"/>
      <c r="E14" s="19">
        <f>SUM(G9:G12)</f>
        <v>0</v>
      </c>
      <c r="F14" s="20" t="s">
        <v>59</v>
      </c>
      <c r="G14" s="21"/>
      <c r="H14" s="2"/>
    </row>
    <row r="15" ht="15" customHeight="1" spans="1:8">
      <c r="A15" s="2"/>
      <c r="B15" s="5" t="s">
        <v>34</v>
      </c>
      <c r="C15" s="5"/>
      <c r="D15" s="5"/>
      <c r="E15" s="5"/>
      <c r="F15" s="5"/>
      <c r="G15" s="22" t="s">
        <v>60</v>
      </c>
      <c r="H15" s="2"/>
    </row>
    <row r="16" ht="32" customHeight="1" spans="1:8">
      <c r="A16" s="2"/>
      <c r="B16" s="2"/>
      <c r="C16" s="2"/>
      <c r="D16" s="2"/>
      <c r="E16" s="2"/>
      <c r="F16" s="2"/>
      <c r="G16" s="2"/>
      <c r="H16" s="2"/>
    </row>
    <row r="17" ht="42" customHeight="1" spans="1:8">
      <c r="A17" s="2"/>
      <c r="B17" s="2"/>
      <c r="C17" s="2"/>
      <c r="D17" s="2"/>
      <c r="E17" s="2"/>
      <c r="F17" s="2"/>
      <c r="G17" s="2"/>
      <c r="H17" s="2"/>
    </row>
    <row r="18" ht="27" customHeight="1" spans="1:8">
      <c r="A18" s="2"/>
      <c r="B18" s="3" t="s">
        <v>36</v>
      </c>
      <c r="C18" s="3"/>
      <c r="D18" s="3"/>
      <c r="E18" s="3"/>
      <c r="F18" s="3"/>
      <c r="G18" s="3"/>
      <c r="H18" s="2"/>
    </row>
    <row r="19" ht="15" customHeight="1" spans="1:8">
      <c r="A19" s="2"/>
      <c r="B19" s="4" t="s">
        <v>1</v>
      </c>
      <c r="C19" s="4"/>
      <c r="D19" s="4"/>
      <c r="E19" s="4"/>
      <c r="F19" s="4"/>
      <c r="G19" s="5" t="s">
        <v>37</v>
      </c>
      <c r="H19" s="2"/>
    </row>
    <row r="20" ht="1" customHeight="1" spans="1:8">
      <c r="A20" s="2"/>
      <c r="B20" s="2"/>
      <c r="C20" s="2"/>
      <c r="D20" s="2"/>
      <c r="E20" s="2"/>
      <c r="F20" s="2"/>
      <c r="G20" s="2"/>
      <c r="H20" s="2"/>
    </row>
    <row r="21" ht="22" customHeight="1" spans="1:8">
      <c r="A21" s="2"/>
      <c r="B21" s="6" t="s">
        <v>61</v>
      </c>
      <c r="C21" s="6"/>
      <c r="D21" s="6"/>
      <c r="E21" s="6"/>
      <c r="F21" s="6"/>
      <c r="G21" s="6"/>
      <c r="H21" s="2"/>
    </row>
    <row r="22" ht="17" customHeight="1" spans="1:8">
      <c r="A22" s="2"/>
      <c r="B22" s="7" t="s">
        <v>39</v>
      </c>
      <c r="C22" s="8" t="s">
        <v>40</v>
      </c>
      <c r="D22" s="8" t="s">
        <v>41</v>
      </c>
      <c r="E22" s="8" t="s">
        <v>42</v>
      </c>
      <c r="F22" s="8" t="s">
        <v>43</v>
      </c>
      <c r="G22" s="9" t="s">
        <v>44</v>
      </c>
      <c r="H22" s="2"/>
    </row>
    <row r="23" ht="15" customHeight="1" spans="1:8">
      <c r="A23" s="2"/>
      <c r="B23" s="10" t="s">
        <v>62</v>
      </c>
      <c r="C23" s="11" t="s">
        <v>63</v>
      </c>
      <c r="D23" s="12"/>
      <c r="E23" s="13"/>
      <c r="F23" s="13"/>
      <c r="G23" s="14"/>
      <c r="H23" s="2"/>
    </row>
    <row r="24" ht="15" customHeight="1" spans="1:8">
      <c r="A24" s="2"/>
      <c r="B24" s="10" t="s">
        <v>64</v>
      </c>
      <c r="C24" s="11" t="s">
        <v>65</v>
      </c>
      <c r="D24" s="12"/>
      <c r="E24" s="13"/>
      <c r="F24" s="13"/>
      <c r="G24" s="14"/>
      <c r="H24" s="2"/>
    </row>
    <row r="25" ht="15" customHeight="1" spans="1:8">
      <c r="A25" s="2"/>
      <c r="B25" s="10" t="s">
        <v>49</v>
      </c>
      <c r="C25" s="11" t="s">
        <v>66</v>
      </c>
      <c r="D25" s="12" t="s">
        <v>67</v>
      </c>
      <c r="E25" s="15">
        <v>13543</v>
      </c>
      <c r="F25" s="15"/>
      <c r="G25" s="23">
        <f>E25*F25</f>
        <v>0</v>
      </c>
      <c r="H25" s="2"/>
    </row>
    <row r="26" ht="15" customHeight="1" spans="1:8">
      <c r="A26" s="2"/>
      <c r="B26" s="10" t="s">
        <v>52</v>
      </c>
      <c r="C26" s="11" t="s">
        <v>68</v>
      </c>
      <c r="D26" s="12" t="s">
        <v>67</v>
      </c>
      <c r="E26" s="15">
        <v>3528</v>
      </c>
      <c r="F26" s="15"/>
      <c r="G26" s="23">
        <f t="shared" ref="G26:G36" si="0">E26*F26</f>
        <v>0</v>
      </c>
      <c r="H26" s="2"/>
    </row>
    <row r="27" ht="15" customHeight="1" spans="1:8">
      <c r="A27" s="2"/>
      <c r="B27" s="10" t="s">
        <v>69</v>
      </c>
      <c r="C27" s="11" t="s">
        <v>70</v>
      </c>
      <c r="D27" s="12"/>
      <c r="E27" s="13"/>
      <c r="F27" s="13"/>
      <c r="G27" s="23"/>
      <c r="H27" s="2"/>
    </row>
    <row r="28" ht="15" customHeight="1" spans="1:8">
      <c r="A28" s="2"/>
      <c r="B28" s="10" t="s">
        <v>71</v>
      </c>
      <c r="C28" s="11" t="s">
        <v>72</v>
      </c>
      <c r="D28" s="12"/>
      <c r="E28" s="13"/>
      <c r="F28" s="13"/>
      <c r="G28" s="23"/>
      <c r="H28" s="2"/>
    </row>
    <row r="29" ht="15" customHeight="1" spans="1:8">
      <c r="A29" s="2"/>
      <c r="B29" s="10" t="s">
        <v>49</v>
      </c>
      <c r="C29" s="11" t="s">
        <v>73</v>
      </c>
      <c r="D29" s="12" t="s">
        <v>67</v>
      </c>
      <c r="E29" s="15">
        <v>61</v>
      </c>
      <c r="F29" s="15"/>
      <c r="G29" s="23">
        <f t="shared" si="0"/>
        <v>0</v>
      </c>
      <c r="H29" s="2"/>
    </row>
    <row r="30" ht="15" customHeight="1" spans="1:8">
      <c r="A30" s="2"/>
      <c r="B30" s="10" t="s">
        <v>52</v>
      </c>
      <c r="C30" s="11" t="s">
        <v>74</v>
      </c>
      <c r="D30" s="12" t="s">
        <v>67</v>
      </c>
      <c r="E30" s="15">
        <v>1266</v>
      </c>
      <c r="F30" s="15"/>
      <c r="G30" s="23">
        <f t="shared" si="0"/>
        <v>0</v>
      </c>
      <c r="H30" s="2"/>
    </row>
    <row r="31" ht="15" customHeight="1" spans="1:8">
      <c r="A31" s="2"/>
      <c r="B31" s="10" t="s">
        <v>75</v>
      </c>
      <c r="C31" s="11" t="s">
        <v>76</v>
      </c>
      <c r="D31" s="12"/>
      <c r="E31" s="13"/>
      <c r="F31" s="13"/>
      <c r="G31" s="23"/>
      <c r="H31" s="2"/>
    </row>
    <row r="32" ht="15" customHeight="1" spans="1:8">
      <c r="A32" s="2"/>
      <c r="B32" s="10" t="s">
        <v>77</v>
      </c>
      <c r="C32" s="11" t="s">
        <v>78</v>
      </c>
      <c r="D32" s="12"/>
      <c r="E32" s="13"/>
      <c r="F32" s="13"/>
      <c r="G32" s="23"/>
      <c r="H32" s="2"/>
    </row>
    <row r="33" ht="15" customHeight="1" spans="1:8">
      <c r="A33" s="2"/>
      <c r="B33" s="10" t="s">
        <v>49</v>
      </c>
      <c r="C33" s="11" t="s">
        <v>79</v>
      </c>
      <c r="D33" s="12" t="s">
        <v>67</v>
      </c>
      <c r="E33" s="15">
        <v>325.26</v>
      </c>
      <c r="F33" s="15"/>
      <c r="G33" s="23">
        <f t="shared" si="0"/>
        <v>0</v>
      </c>
      <c r="H33" s="2"/>
    </row>
    <row r="34" ht="15" customHeight="1" spans="1:8">
      <c r="A34" s="2"/>
      <c r="B34" s="10" t="s">
        <v>80</v>
      </c>
      <c r="C34" s="11" t="s">
        <v>81</v>
      </c>
      <c r="D34" s="12"/>
      <c r="E34" s="13"/>
      <c r="F34" s="13"/>
      <c r="G34" s="23"/>
      <c r="H34" s="2"/>
    </row>
    <row r="35" ht="15" customHeight="1" spans="1:8">
      <c r="A35" s="2"/>
      <c r="B35" s="10" t="s">
        <v>82</v>
      </c>
      <c r="C35" s="11" t="s">
        <v>83</v>
      </c>
      <c r="D35" s="12"/>
      <c r="E35" s="13"/>
      <c r="F35" s="13"/>
      <c r="G35" s="23"/>
      <c r="H35" s="2"/>
    </row>
    <row r="36" ht="15" customHeight="1" spans="1:8">
      <c r="A36" s="2"/>
      <c r="B36" s="10" t="s">
        <v>49</v>
      </c>
      <c r="C36" s="11" t="s">
        <v>84</v>
      </c>
      <c r="D36" s="12" t="s">
        <v>67</v>
      </c>
      <c r="E36" s="15">
        <v>192.5</v>
      </c>
      <c r="F36" s="15"/>
      <c r="G36" s="23">
        <f t="shared" si="0"/>
        <v>0</v>
      </c>
      <c r="H36" s="2"/>
    </row>
    <row r="37" ht="409.5" customHeight="1" spans="1:8">
      <c r="A37" s="2"/>
      <c r="B37" s="10"/>
      <c r="C37" s="11"/>
      <c r="D37" s="12"/>
      <c r="E37" s="13"/>
      <c r="F37" s="13"/>
      <c r="G37" s="14"/>
      <c r="H37" s="2"/>
    </row>
    <row r="38" ht="15" customHeight="1" spans="1:8">
      <c r="A38" s="2"/>
      <c r="B38" s="17" t="s">
        <v>85</v>
      </c>
      <c r="C38" s="18"/>
      <c r="D38" s="18"/>
      <c r="E38" s="19">
        <f>SUM(G25:G36)</f>
        <v>0</v>
      </c>
      <c r="F38" s="20" t="s">
        <v>59</v>
      </c>
      <c r="G38" s="21"/>
      <c r="H38" s="2"/>
    </row>
    <row r="39" ht="15" customHeight="1" spans="1:8">
      <c r="A39" s="2"/>
      <c r="B39" s="5" t="s">
        <v>86</v>
      </c>
      <c r="C39" s="5"/>
      <c r="D39" s="5"/>
      <c r="E39" s="5"/>
      <c r="F39" s="5"/>
      <c r="G39" s="22" t="s">
        <v>60</v>
      </c>
      <c r="H39" s="2"/>
    </row>
    <row r="40" ht="32" customHeight="1" spans="1:8">
      <c r="A40" s="2"/>
      <c r="B40" s="2"/>
      <c r="C40" s="2"/>
      <c r="D40" s="2"/>
      <c r="E40" s="2"/>
      <c r="F40" s="2"/>
      <c r="G40" s="2"/>
      <c r="H40" s="2"/>
    </row>
    <row r="41" ht="42" customHeight="1" spans="1:8">
      <c r="A41" s="2"/>
      <c r="B41" s="2"/>
      <c r="C41" s="2"/>
      <c r="D41" s="2"/>
      <c r="E41" s="2"/>
      <c r="F41" s="2"/>
      <c r="G41" s="2"/>
      <c r="H41" s="2"/>
    </row>
    <row r="42" ht="27" customHeight="1" spans="1:8">
      <c r="A42" s="2"/>
      <c r="B42" s="3" t="s">
        <v>36</v>
      </c>
      <c r="C42" s="3"/>
      <c r="D42" s="3"/>
      <c r="E42" s="3"/>
      <c r="F42" s="3"/>
      <c r="G42" s="3"/>
      <c r="H42" s="2"/>
    </row>
    <row r="43" ht="15" customHeight="1" spans="1:8">
      <c r="A43" s="2"/>
      <c r="B43" s="4" t="s">
        <v>1</v>
      </c>
      <c r="C43" s="4"/>
      <c r="D43" s="4"/>
      <c r="E43" s="4"/>
      <c r="F43" s="4"/>
      <c r="G43" s="5" t="s">
        <v>37</v>
      </c>
      <c r="H43" s="2"/>
    </row>
    <row r="44" ht="1" customHeight="1" spans="1:8">
      <c r="A44" s="2"/>
      <c r="B44" s="2"/>
      <c r="C44" s="2"/>
      <c r="D44" s="2"/>
      <c r="E44" s="2"/>
      <c r="F44" s="2"/>
      <c r="G44" s="2"/>
      <c r="H44" s="2"/>
    </row>
    <row r="45" ht="22" customHeight="1" spans="1:8">
      <c r="A45" s="2"/>
      <c r="B45" s="6" t="s">
        <v>87</v>
      </c>
      <c r="C45" s="6"/>
      <c r="D45" s="6"/>
      <c r="E45" s="6"/>
      <c r="F45" s="6"/>
      <c r="G45" s="6"/>
      <c r="H45" s="2"/>
    </row>
    <row r="46" ht="17" customHeight="1" spans="1:8">
      <c r="A46" s="2"/>
      <c r="B46" s="7" t="s">
        <v>39</v>
      </c>
      <c r="C46" s="8" t="s">
        <v>40</v>
      </c>
      <c r="D46" s="8" t="s">
        <v>41</v>
      </c>
      <c r="E46" s="8" t="s">
        <v>42</v>
      </c>
      <c r="F46" s="8" t="s">
        <v>43</v>
      </c>
      <c r="G46" s="9" t="s">
        <v>44</v>
      </c>
      <c r="H46" s="2"/>
    </row>
    <row r="47" ht="15" customHeight="1" spans="1:8">
      <c r="A47" s="2"/>
      <c r="B47" s="10" t="s">
        <v>88</v>
      </c>
      <c r="C47" s="11" t="s">
        <v>89</v>
      </c>
      <c r="D47" s="12"/>
      <c r="E47" s="13"/>
      <c r="F47" s="13"/>
      <c r="G47" s="14"/>
      <c r="H47" s="2"/>
    </row>
    <row r="48" ht="15" customHeight="1" spans="1:8">
      <c r="A48" s="2"/>
      <c r="B48" s="10" t="s">
        <v>90</v>
      </c>
      <c r="C48" s="11" t="s">
        <v>91</v>
      </c>
      <c r="D48" s="12"/>
      <c r="E48" s="13"/>
      <c r="F48" s="13"/>
      <c r="G48" s="14"/>
      <c r="H48" s="2"/>
    </row>
    <row r="49" ht="15" customHeight="1" spans="1:8">
      <c r="A49" s="2"/>
      <c r="B49" s="10" t="s">
        <v>49</v>
      </c>
      <c r="C49" s="11" t="s">
        <v>92</v>
      </c>
      <c r="D49" s="12" t="s">
        <v>93</v>
      </c>
      <c r="E49" s="15">
        <v>16231.8</v>
      </c>
      <c r="F49" s="15"/>
      <c r="G49" s="23">
        <f>E49*F49</f>
        <v>0</v>
      </c>
      <c r="H49" s="2"/>
    </row>
    <row r="50" ht="15" customHeight="1" spans="1:8">
      <c r="A50" s="2"/>
      <c r="B50" s="10" t="s">
        <v>52</v>
      </c>
      <c r="C50" s="11" t="s">
        <v>94</v>
      </c>
      <c r="D50" s="12" t="s">
        <v>93</v>
      </c>
      <c r="E50" s="15">
        <v>380</v>
      </c>
      <c r="F50" s="15"/>
      <c r="G50" s="23">
        <f t="shared" ref="G50:G57" si="1">E50*F50</f>
        <v>0</v>
      </c>
      <c r="H50" s="2"/>
    </row>
    <row r="51" ht="15" customHeight="1" spans="1:8">
      <c r="A51" s="2"/>
      <c r="B51" s="10" t="s">
        <v>95</v>
      </c>
      <c r="C51" s="11" t="s">
        <v>96</v>
      </c>
      <c r="D51" s="12"/>
      <c r="E51" s="13"/>
      <c r="F51" s="13"/>
      <c r="G51" s="23"/>
      <c r="H51" s="2"/>
    </row>
    <row r="52" ht="15" customHeight="1" spans="1:8">
      <c r="A52" s="2"/>
      <c r="B52" s="10" t="s">
        <v>97</v>
      </c>
      <c r="C52" s="11" t="s">
        <v>96</v>
      </c>
      <c r="D52" s="12"/>
      <c r="E52" s="13"/>
      <c r="F52" s="13"/>
      <c r="G52" s="23"/>
      <c r="H52" s="2"/>
    </row>
    <row r="53" ht="15" customHeight="1" spans="1:8">
      <c r="A53" s="2"/>
      <c r="B53" s="10" t="s">
        <v>49</v>
      </c>
      <c r="C53" s="11" t="s">
        <v>98</v>
      </c>
      <c r="D53" s="12" t="s">
        <v>67</v>
      </c>
      <c r="E53" s="15">
        <v>2622.06</v>
      </c>
      <c r="F53" s="15"/>
      <c r="G53" s="23">
        <f t="shared" si="1"/>
        <v>0</v>
      </c>
      <c r="H53" s="2"/>
    </row>
    <row r="54" ht="15" customHeight="1" spans="1:8">
      <c r="A54" s="2"/>
      <c r="B54" s="10" t="s">
        <v>99</v>
      </c>
      <c r="C54" s="11" t="s">
        <v>100</v>
      </c>
      <c r="D54" s="12"/>
      <c r="E54" s="13"/>
      <c r="F54" s="13"/>
      <c r="G54" s="23"/>
      <c r="H54" s="2"/>
    </row>
    <row r="55" ht="15" customHeight="1" spans="1:8">
      <c r="A55" s="2"/>
      <c r="B55" s="10" t="s">
        <v>52</v>
      </c>
      <c r="C55" s="11" t="s">
        <v>101</v>
      </c>
      <c r="D55" s="12" t="s">
        <v>102</v>
      </c>
      <c r="E55" s="15">
        <v>590.56</v>
      </c>
      <c r="F55" s="15"/>
      <c r="G55" s="23">
        <f t="shared" si="1"/>
        <v>0</v>
      </c>
      <c r="H55" s="2"/>
    </row>
    <row r="56" ht="15" customHeight="1" spans="1:8">
      <c r="A56" s="2"/>
      <c r="B56" s="10" t="s">
        <v>103</v>
      </c>
      <c r="C56" s="11" t="s">
        <v>104</v>
      </c>
      <c r="D56" s="12"/>
      <c r="E56" s="13"/>
      <c r="F56" s="13"/>
      <c r="G56" s="23"/>
      <c r="H56" s="2"/>
    </row>
    <row r="57" ht="15" customHeight="1" spans="1:8">
      <c r="A57" s="2"/>
      <c r="B57" s="10" t="s">
        <v>105</v>
      </c>
      <c r="C57" s="11" t="s">
        <v>106</v>
      </c>
      <c r="D57" s="12" t="s">
        <v>67</v>
      </c>
      <c r="E57" s="15">
        <v>1058.34</v>
      </c>
      <c r="F57" s="15"/>
      <c r="G57" s="23">
        <f t="shared" si="1"/>
        <v>0</v>
      </c>
      <c r="H57" s="2"/>
    </row>
    <row r="58" ht="409.5" customHeight="1" spans="1:8">
      <c r="A58" s="2"/>
      <c r="B58" s="10"/>
      <c r="C58" s="11"/>
      <c r="D58" s="12"/>
      <c r="E58" s="13"/>
      <c r="F58" s="13"/>
      <c r="G58" s="14"/>
      <c r="H58" s="2"/>
    </row>
    <row r="59" ht="15" customHeight="1" spans="1:8">
      <c r="A59" s="2"/>
      <c r="B59" s="17" t="s">
        <v>107</v>
      </c>
      <c r="C59" s="18"/>
      <c r="D59" s="18"/>
      <c r="E59" s="19">
        <f>SUM(G49:G57)</f>
        <v>0</v>
      </c>
      <c r="F59" s="20" t="s">
        <v>59</v>
      </c>
      <c r="G59" s="21"/>
      <c r="H59" s="2"/>
    </row>
    <row r="60" ht="15" customHeight="1" spans="1:8">
      <c r="A60" s="2"/>
      <c r="B60" s="5" t="s">
        <v>108</v>
      </c>
      <c r="C60" s="5"/>
      <c r="D60" s="5"/>
      <c r="E60" s="5"/>
      <c r="F60" s="5"/>
      <c r="G60" s="22" t="s">
        <v>60</v>
      </c>
      <c r="H60" s="2"/>
    </row>
    <row r="61" ht="32" customHeight="1" spans="1:8">
      <c r="A61" s="2"/>
      <c r="B61" s="2"/>
      <c r="C61" s="2"/>
      <c r="D61" s="2"/>
      <c r="E61" s="2"/>
      <c r="F61" s="2"/>
      <c r="G61" s="2"/>
      <c r="H61" s="2"/>
    </row>
    <row r="62" ht="42" customHeight="1" spans="1:8">
      <c r="A62" s="2"/>
      <c r="B62" s="2"/>
      <c r="C62" s="2"/>
      <c r="D62" s="2"/>
      <c r="E62" s="2"/>
      <c r="F62" s="2"/>
      <c r="G62" s="2"/>
      <c r="H62" s="2"/>
    </row>
    <row r="63" ht="27" customHeight="1" spans="1:8">
      <c r="A63" s="2"/>
      <c r="B63" s="3" t="s">
        <v>36</v>
      </c>
      <c r="C63" s="3"/>
      <c r="D63" s="3"/>
      <c r="E63" s="3"/>
      <c r="F63" s="3"/>
      <c r="G63" s="3"/>
      <c r="H63" s="2"/>
    </row>
    <row r="64" ht="15" customHeight="1" spans="1:8">
      <c r="A64" s="2"/>
      <c r="B64" s="4" t="s">
        <v>1</v>
      </c>
      <c r="C64" s="4"/>
      <c r="D64" s="4"/>
      <c r="E64" s="4"/>
      <c r="F64" s="4"/>
      <c r="G64" s="5" t="s">
        <v>37</v>
      </c>
      <c r="H64" s="2"/>
    </row>
    <row r="65" ht="1" customHeight="1" spans="1:8">
      <c r="A65" s="2"/>
      <c r="B65" s="2"/>
      <c r="C65" s="2"/>
      <c r="D65" s="2"/>
      <c r="E65" s="2"/>
      <c r="F65" s="2"/>
      <c r="G65" s="2"/>
      <c r="H65" s="2"/>
    </row>
    <row r="66" ht="22" customHeight="1" spans="1:8">
      <c r="A66" s="2"/>
      <c r="B66" s="6" t="s">
        <v>109</v>
      </c>
      <c r="C66" s="6"/>
      <c r="D66" s="6"/>
      <c r="E66" s="6"/>
      <c r="F66" s="6"/>
      <c r="G66" s="6"/>
      <c r="H66" s="2"/>
    </row>
    <row r="67" ht="17" customHeight="1" spans="1:8">
      <c r="A67" s="2"/>
      <c r="B67" s="7" t="s">
        <v>39</v>
      </c>
      <c r="C67" s="8" t="s">
        <v>40</v>
      </c>
      <c r="D67" s="8" t="s">
        <v>41</v>
      </c>
      <c r="E67" s="8" t="s">
        <v>42</v>
      </c>
      <c r="F67" s="8" t="s">
        <v>43</v>
      </c>
      <c r="G67" s="9" t="s">
        <v>44</v>
      </c>
      <c r="H67" s="2"/>
    </row>
    <row r="68" ht="15" customHeight="1" spans="1:8">
      <c r="A68" s="2"/>
      <c r="B68" s="10" t="s">
        <v>110</v>
      </c>
      <c r="C68" s="11" t="s">
        <v>111</v>
      </c>
      <c r="D68" s="12"/>
      <c r="E68" s="13"/>
      <c r="F68" s="13"/>
      <c r="G68" s="14"/>
      <c r="H68" s="2"/>
    </row>
    <row r="69" ht="15" customHeight="1" spans="1:8">
      <c r="A69" s="2"/>
      <c r="B69" s="10" t="s">
        <v>112</v>
      </c>
      <c r="C69" s="11" t="s">
        <v>113</v>
      </c>
      <c r="D69" s="12"/>
      <c r="E69" s="13"/>
      <c r="F69" s="13"/>
      <c r="G69" s="14"/>
      <c r="H69" s="2"/>
    </row>
    <row r="70" ht="15" customHeight="1" spans="1:8">
      <c r="A70" s="2"/>
      <c r="B70" s="10" t="s">
        <v>49</v>
      </c>
      <c r="C70" s="11" t="s">
        <v>114</v>
      </c>
      <c r="D70" s="12" t="s">
        <v>115</v>
      </c>
      <c r="E70" s="15">
        <v>36</v>
      </c>
      <c r="F70" s="15"/>
      <c r="G70" s="23">
        <f>E70*F70</f>
        <v>0</v>
      </c>
      <c r="H70" s="2"/>
    </row>
    <row r="71" ht="15" customHeight="1" spans="1:8">
      <c r="A71" s="2"/>
      <c r="B71" s="10" t="s">
        <v>52</v>
      </c>
      <c r="C71" s="11" t="s">
        <v>116</v>
      </c>
      <c r="D71" s="12" t="s">
        <v>115</v>
      </c>
      <c r="E71" s="15">
        <v>66</v>
      </c>
      <c r="F71" s="15"/>
      <c r="G71" s="23">
        <f t="shared" ref="G71:G78" si="2">E71*F71</f>
        <v>0</v>
      </c>
      <c r="H71" s="2"/>
    </row>
    <row r="72" ht="15" customHeight="1" spans="1:8">
      <c r="A72" s="2"/>
      <c r="B72" s="10" t="s">
        <v>117</v>
      </c>
      <c r="C72" s="11" t="s">
        <v>118</v>
      </c>
      <c r="D72" s="12"/>
      <c r="E72" s="13"/>
      <c r="F72" s="13"/>
      <c r="G72" s="23"/>
      <c r="H72" s="2"/>
    </row>
    <row r="73" ht="15" customHeight="1" spans="1:8">
      <c r="A73" s="2"/>
      <c r="B73" s="10" t="s">
        <v>119</v>
      </c>
      <c r="C73" s="11" t="s">
        <v>120</v>
      </c>
      <c r="D73" s="12"/>
      <c r="E73" s="13"/>
      <c r="F73" s="13"/>
      <c r="G73" s="23"/>
      <c r="H73" s="2"/>
    </row>
    <row r="74" ht="15" customHeight="1" spans="1:8">
      <c r="A74" s="2"/>
      <c r="B74" s="10" t="s">
        <v>49</v>
      </c>
      <c r="C74" s="11" t="s">
        <v>121</v>
      </c>
      <c r="D74" s="12" t="s">
        <v>122</v>
      </c>
      <c r="E74" s="15">
        <v>3</v>
      </c>
      <c r="F74" s="15"/>
      <c r="G74" s="23">
        <f t="shared" si="2"/>
        <v>0</v>
      </c>
      <c r="H74" s="2"/>
    </row>
    <row r="75" ht="15" customHeight="1" spans="1:8">
      <c r="A75" s="2"/>
      <c r="B75" s="10" t="s">
        <v>49</v>
      </c>
      <c r="C75" s="11" t="s">
        <v>123</v>
      </c>
      <c r="D75" s="12" t="s">
        <v>122</v>
      </c>
      <c r="E75" s="15">
        <v>1</v>
      </c>
      <c r="F75" s="15"/>
      <c r="G75" s="23">
        <f t="shared" si="2"/>
        <v>0</v>
      </c>
      <c r="H75" s="2"/>
    </row>
    <row r="76" ht="15" customHeight="1" spans="1:8">
      <c r="A76" s="2"/>
      <c r="B76" s="10" t="s">
        <v>49</v>
      </c>
      <c r="C76" s="11" t="s">
        <v>124</v>
      </c>
      <c r="D76" s="12" t="s">
        <v>122</v>
      </c>
      <c r="E76" s="15">
        <v>2</v>
      </c>
      <c r="F76" s="15"/>
      <c r="G76" s="23">
        <f t="shared" si="2"/>
        <v>0</v>
      </c>
      <c r="H76" s="2"/>
    </row>
    <row r="77" ht="15" customHeight="1" spans="1:8">
      <c r="A77" s="2"/>
      <c r="B77" s="10" t="s">
        <v>49</v>
      </c>
      <c r="C77" s="11" t="s">
        <v>125</v>
      </c>
      <c r="D77" s="12" t="s">
        <v>115</v>
      </c>
      <c r="E77" s="15">
        <v>12</v>
      </c>
      <c r="F77" s="15"/>
      <c r="G77" s="23">
        <f t="shared" si="2"/>
        <v>0</v>
      </c>
      <c r="H77" s="2"/>
    </row>
    <row r="78" ht="15" customHeight="1" spans="1:8">
      <c r="A78" s="2"/>
      <c r="B78" s="10" t="s">
        <v>49</v>
      </c>
      <c r="C78" s="11" t="s">
        <v>126</v>
      </c>
      <c r="D78" s="12" t="s">
        <v>115</v>
      </c>
      <c r="E78" s="15">
        <v>12</v>
      </c>
      <c r="F78" s="15"/>
      <c r="G78" s="23">
        <f t="shared" si="2"/>
        <v>0</v>
      </c>
      <c r="H78" s="2"/>
    </row>
    <row r="79" ht="409.5" customHeight="1" spans="1:8">
      <c r="A79" s="2"/>
      <c r="B79" s="10"/>
      <c r="C79" s="11"/>
      <c r="D79" s="12"/>
      <c r="E79" s="13"/>
      <c r="F79" s="13"/>
      <c r="G79" s="14"/>
      <c r="H79" s="2"/>
    </row>
    <row r="80" ht="15" customHeight="1" spans="1:8">
      <c r="A80" s="2"/>
      <c r="B80" s="17" t="s">
        <v>127</v>
      </c>
      <c r="C80" s="18"/>
      <c r="D80" s="18"/>
      <c r="E80" s="19">
        <f>SUM(G70:G78)</f>
        <v>0</v>
      </c>
      <c r="F80" s="20" t="s">
        <v>59</v>
      </c>
      <c r="G80" s="21"/>
      <c r="H80" s="2"/>
    </row>
    <row r="81" ht="15" customHeight="1" spans="1:8">
      <c r="A81" s="2"/>
      <c r="B81" s="5" t="s">
        <v>128</v>
      </c>
      <c r="C81" s="5"/>
      <c r="D81" s="5"/>
      <c r="E81" s="5"/>
      <c r="F81" s="5"/>
      <c r="G81" s="22" t="s">
        <v>60</v>
      </c>
      <c r="H81" s="2"/>
    </row>
    <row r="82" ht="32" customHeight="1" spans="1:8">
      <c r="A82" s="2"/>
      <c r="B82" s="2"/>
      <c r="C82" s="2"/>
      <c r="D82" s="2"/>
      <c r="E82" s="2"/>
      <c r="F82" s="2"/>
      <c r="G82" s="2"/>
      <c r="H82" s="2"/>
    </row>
    <row r="83" ht="42" customHeight="1" spans="1:8">
      <c r="A83" s="2"/>
      <c r="B83" s="2"/>
      <c r="C83" s="2"/>
      <c r="D83" s="2"/>
      <c r="E83" s="2"/>
      <c r="F83" s="2"/>
      <c r="G83" s="2"/>
      <c r="H83" s="2"/>
    </row>
    <row r="84" ht="27" customHeight="1" spans="1:8">
      <c r="A84" s="2"/>
      <c r="B84" s="3" t="s">
        <v>36</v>
      </c>
      <c r="C84" s="3"/>
      <c r="D84" s="3"/>
      <c r="E84" s="3"/>
      <c r="F84" s="3"/>
      <c r="G84" s="3"/>
      <c r="H84" s="2"/>
    </row>
    <row r="85" ht="15" customHeight="1" spans="1:8">
      <c r="A85" s="2"/>
      <c r="B85" s="4" t="s">
        <v>1</v>
      </c>
      <c r="C85" s="4"/>
      <c r="D85" s="4"/>
      <c r="E85" s="4"/>
      <c r="F85" s="4"/>
      <c r="G85" s="5" t="s">
        <v>37</v>
      </c>
      <c r="H85" s="2"/>
    </row>
    <row r="86" ht="1" customHeight="1" spans="1:8">
      <c r="A86" s="2"/>
      <c r="B86" s="2"/>
      <c r="C86" s="2"/>
      <c r="D86" s="2"/>
      <c r="E86" s="2"/>
      <c r="F86" s="2"/>
      <c r="G86" s="2"/>
      <c r="H86" s="2"/>
    </row>
    <row r="87" ht="22" customHeight="1" spans="1:8">
      <c r="A87" s="2"/>
      <c r="B87" s="6" t="s">
        <v>129</v>
      </c>
      <c r="C87" s="6"/>
      <c r="D87" s="6"/>
      <c r="E87" s="6"/>
      <c r="F87" s="6"/>
      <c r="G87" s="6"/>
      <c r="H87" s="2"/>
    </row>
    <row r="88" ht="17" customHeight="1" spans="1:8">
      <c r="A88" s="2"/>
      <c r="B88" s="7" t="s">
        <v>39</v>
      </c>
      <c r="C88" s="8" t="s">
        <v>40</v>
      </c>
      <c r="D88" s="8" t="s">
        <v>41</v>
      </c>
      <c r="E88" s="8" t="s">
        <v>42</v>
      </c>
      <c r="F88" s="8" t="s">
        <v>43</v>
      </c>
      <c r="G88" s="9" t="s">
        <v>44</v>
      </c>
      <c r="H88" s="2"/>
    </row>
    <row r="89" ht="15" customHeight="1" spans="1:8">
      <c r="A89" s="2"/>
      <c r="B89" s="10" t="s">
        <v>130</v>
      </c>
      <c r="C89" s="11" t="s">
        <v>131</v>
      </c>
      <c r="D89" s="12"/>
      <c r="E89" s="13"/>
      <c r="F89" s="13"/>
      <c r="G89" s="14"/>
      <c r="H89" s="2"/>
    </row>
    <row r="90" ht="15" customHeight="1" spans="1:8">
      <c r="A90" s="2"/>
      <c r="B90" s="10" t="s">
        <v>132</v>
      </c>
      <c r="C90" s="11" t="s">
        <v>133</v>
      </c>
      <c r="D90" s="12"/>
      <c r="E90" s="13"/>
      <c r="F90" s="13"/>
      <c r="G90" s="14"/>
      <c r="H90" s="2"/>
    </row>
    <row r="91" ht="15" customHeight="1" spans="1:8">
      <c r="A91" s="2"/>
      <c r="B91" s="10" t="s">
        <v>49</v>
      </c>
      <c r="C91" s="11" t="s">
        <v>134</v>
      </c>
      <c r="D91" s="12"/>
      <c r="E91" s="13"/>
      <c r="F91" s="13"/>
      <c r="G91" s="14"/>
      <c r="H91" s="2"/>
    </row>
    <row r="92" ht="15" customHeight="1" spans="1:8">
      <c r="A92" s="2"/>
      <c r="B92" s="10" t="s">
        <v>135</v>
      </c>
      <c r="C92" s="11" t="s">
        <v>136</v>
      </c>
      <c r="D92" s="12" t="s">
        <v>115</v>
      </c>
      <c r="E92" s="15">
        <v>832</v>
      </c>
      <c r="F92" s="15"/>
      <c r="G92" s="23">
        <f>E92*F92</f>
        <v>0</v>
      </c>
      <c r="H92" s="2"/>
    </row>
    <row r="93" ht="15" customHeight="1" spans="1:8">
      <c r="A93" s="2"/>
      <c r="B93" s="10" t="s">
        <v>137</v>
      </c>
      <c r="C93" s="11" t="s">
        <v>138</v>
      </c>
      <c r="D93" s="12" t="s">
        <v>115</v>
      </c>
      <c r="E93" s="15">
        <v>188</v>
      </c>
      <c r="F93" s="15"/>
      <c r="G93" s="23">
        <f t="shared" ref="G93:G98" si="3">E93*F93</f>
        <v>0</v>
      </c>
      <c r="H93" s="2"/>
    </row>
    <row r="94" ht="15" customHeight="1" spans="1:8">
      <c r="A94" s="2"/>
      <c r="B94" s="10" t="s">
        <v>139</v>
      </c>
      <c r="C94" s="11" t="s">
        <v>140</v>
      </c>
      <c r="D94" s="12" t="s">
        <v>115</v>
      </c>
      <c r="E94" s="15">
        <v>48</v>
      </c>
      <c r="F94" s="15"/>
      <c r="G94" s="23">
        <f t="shared" si="3"/>
        <v>0</v>
      </c>
      <c r="H94" s="2"/>
    </row>
    <row r="95" ht="15" customHeight="1" spans="1:8">
      <c r="A95" s="2"/>
      <c r="B95" s="10" t="s">
        <v>141</v>
      </c>
      <c r="C95" s="11" t="s">
        <v>142</v>
      </c>
      <c r="D95" s="12"/>
      <c r="E95" s="13"/>
      <c r="F95" s="13"/>
      <c r="G95" s="23"/>
      <c r="H95" s="2"/>
    </row>
    <row r="96" ht="15" customHeight="1" spans="1:8">
      <c r="A96" s="2"/>
      <c r="B96" s="10" t="s">
        <v>143</v>
      </c>
      <c r="C96" s="11" t="s">
        <v>144</v>
      </c>
      <c r="D96" s="12" t="s">
        <v>145</v>
      </c>
      <c r="E96" s="15">
        <v>16</v>
      </c>
      <c r="F96" s="15"/>
      <c r="G96" s="23">
        <f t="shared" si="3"/>
        <v>0</v>
      </c>
      <c r="H96" s="2"/>
    </row>
    <row r="97" ht="15" customHeight="1" spans="1:8">
      <c r="A97" s="2"/>
      <c r="B97" s="10" t="s">
        <v>146</v>
      </c>
      <c r="C97" s="11" t="s">
        <v>147</v>
      </c>
      <c r="D97" s="12"/>
      <c r="E97" s="13"/>
      <c r="F97" s="13"/>
      <c r="G97" s="23"/>
      <c r="H97" s="2"/>
    </row>
    <row r="98" ht="15" customHeight="1" spans="1:8">
      <c r="A98" s="2"/>
      <c r="B98" s="10" t="s">
        <v>148</v>
      </c>
      <c r="C98" s="11" t="s">
        <v>149</v>
      </c>
      <c r="D98" s="12" t="s">
        <v>145</v>
      </c>
      <c r="E98" s="15">
        <v>2</v>
      </c>
      <c r="F98" s="15"/>
      <c r="G98" s="23">
        <f t="shared" si="3"/>
        <v>0</v>
      </c>
      <c r="H98" s="2"/>
    </row>
    <row r="99" ht="409.5" customHeight="1" spans="1:8">
      <c r="A99" s="2"/>
      <c r="B99" s="10"/>
      <c r="C99" s="11"/>
      <c r="D99" s="12"/>
      <c r="E99" s="13"/>
      <c r="F99" s="13"/>
      <c r="G99" s="14"/>
      <c r="H99" s="2"/>
    </row>
    <row r="100" ht="15" customHeight="1" spans="1:8">
      <c r="A100" s="2"/>
      <c r="B100" s="17" t="s">
        <v>150</v>
      </c>
      <c r="C100" s="18"/>
      <c r="D100" s="18"/>
      <c r="E100" s="19">
        <f>SUM(G92:G98)</f>
        <v>0</v>
      </c>
      <c r="F100" s="20" t="s">
        <v>59</v>
      </c>
      <c r="G100" s="21"/>
      <c r="H100" s="2"/>
    </row>
    <row r="101" ht="15" customHeight="1" spans="1:8">
      <c r="A101" s="2"/>
      <c r="B101" s="5" t="s">
        <v>151</v>
      </c>
      <c r="C101" s="5"/>
      <c r="D101" s="5"/>
      <c r="E101" s="5"/>
      <c r="F101" s="5"/>
      <c r="G101" s="22" t="s">
        <v>60</v>
      </c>
      <c r="H101" s="2"/>
    </row>
    <row r="102" ht="32" customHeight="1" spans="1:8">
      <c r="A102" s="2"/>
      <c r="B102" s="2"/>
      <c r="C102" s="2"/>
      <c r="D102" s="2"/>
      <c r="E102" s="2"/>
      <c r="F102" s="2"/>
      <c r="G102" s="2"/>
      <c r="H102" s="2"/>
    </row>
  </sheetData>
  <sheetProtection algorithmName="SHA-512" hashValue="ZeJCTwmU+2e0fDeb9pNKnBP/eHKCr8HSC9L6FHWPxGwhisQ0bDppJpu+Wrderm5ePgCVXLksNGpD5Fo055r8Fg==" saltValue="0Ma/dulUjd5pp573OMChuA==" spinCount="100000" sheet="1" objects="1"/>
  <protectedRanges>
    <protectedRange sqref="F1:F18 F20:F42 F44:F63 F65:F84 F86:F1048576" name="区域1"/>
  </protectedRanges>
  <mergeCells count="30">
    <mergeCell ref="B2:G2"/>
    <mergeCell ref="B3:F3"/>
    <mergeCell ref="B5:G5"/>
    <mergeCell ref="B14:D14"/>
    <mergeCell ref="F14:G14"/>
    <mergeCell ref="B15:F15"/>
    <mergeCell ref="B18:G18"/>
    <mergeCell ref="B19:F19"/>
    <mergeCell ref="B21:G21"/>
    <mergeCell ref="B38:D38"/>
    <mergeCell ref="F38:G38"/>
    <mergeCell ref="B39:F39"/>
    <mergeCell ref="B42:G42"/>
    <mergeCell ref="B43:F43"/>
    <mergeCell ref="B45:G45"/>
    <mergeCell ref="B59:D59"/>
    <mergeCell ref="F59:G59"/>
    <mergeCell ref="B60:F60"/>
    <mergeCell ref="B63:G63"/>
    <mergeCell ref="B64:F64"/>
    <mergeCell ref="B66:G66"/>
    <mergeCell ref="B80:D80"/>
    <mergeCell ref="F80:G80"/>
    <mergeCell ref="B81:F81"/>
    <mergeCell ref="B84:G84"/>
    <mergeCell ref="B85:F85"/>
    <mergeCell ref="B87:G87"/>
    <mergeCell ref="B100:D100"/>
    <mergeCell ref="F100:G100"/>
    <mergeCell ref="B101:F101"/>
  </mergeCells>
  <pageMargins left="0.550694444444444" right="0" top="0" bottom="0" header="0" footer="0"/>
  <pageSetup paperSize="9" fitToWidth="595" fitToHeight="832" orientation="portrait" horizontalDpi="300" verticalDpi="300"/>
  <headerFooter alignWithMargins="0" scaleWithDoc="0"/>
  <rowBreaks count="4" manualBreakCount="4">
    <brk id="16" max="255" man="1"/>
    <brk id="40" max="255" man="1"/>
    <brk id="61" max="255" man="1"/>
    <brk id="82" max="2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7" master="" otherUserPermission="visible"/>
  <rangeList sheetStid="8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【标表1】投标报价汇总表 (3)</vt:lpstr>
      <vt:lpstr>【标表2】工程量清单表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静若繁o花</cp:lastModifiedBy>
  <dcterms:created xsi:type="dcterms:W3CDTF">2026-04-29T10:39:00Z</dcterms:created>
  <dcterms:modified xsi:type="dcterms:W3CDTF">2026-04-30T02:51:24Z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495962E58ED7475CAC56738EEBBF76DF_13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