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<sst xmlns="http://schemas.openxmlformats.org/spreadsheetml/2006/main" count="303" uniqueCount="63">
  <si>
    <t/>
  </si>
  <si>
    <r>
      <rPr>
        <b/>
        <sz val="18"/>
        <color rgb="FF000000"/>
        <rFont val="宋体"/>
        <charset val="134"/>
      </rPr>
      <t>投标报价汇总表</t>
    </r>
  </si>
  <si>
    <t>合同段：镇巴县简池镇2026年特色旅居村基础设施以工代赈项目（三标段）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</si>
  <si>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</si>
  <si>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</si>
  <si>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</si>
  <si>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</si>
  <si>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</si>
  <si>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</si>
  <si>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</si>
  <si>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</si>
  <si>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</si>
  <si>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</si>
  <si>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</si>
  <si>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</si>
  <si>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</si>
  <si>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</si>
  <si>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</si>
  <si>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</si>
  <si>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</si>
  <si>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</si>
  <si>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</si>
  <si>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</si>
  <si>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</si>
  <si>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</si>
  <si>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</si>
  <si>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</si>
  <si>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</si>
  <si>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</si>
  <si>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</si>
  <si>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</si>
  <si>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</si>
  <si>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</si>
  <si>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</si>
  <si>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</si>
  <si>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</si>
  <si>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</si>
  <si>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</si>
  <si>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</si>
  <si>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</si>
  <si>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</si>
  <si>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</si>
  <si>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</si>
  <si>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</si>
  <si>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</si>
  <si>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</si>
  <si>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</si>
  <si>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</si>
  <si>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</si>
  <si>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</si>
  <si>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安全生产费（第200章至700章合计的1.5%）</t>
    </r>
  </si>
  <si>
    <t>清单  第100章  合计   人民币   元</t>
  </si>
  <si>
    <r>
      <rPr>
        <sz val="8"/>
        <color rgb="FF000000"/>
        <rFont val="宋体"/>
        <charset val="134"/>
      </rPr>
      <t>共 2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</si>
  <si>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</si>
  <si>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</si>
  <si>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</si>
  <si>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</si>
  <si>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</si>
  <si>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M7.5浆砌片石挡墙（含挖方、回填）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</si>
  <si>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</si>
  <si>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4215.4</t>
    </r>
  </si>
  <si>
    <t>清单  第200章  合计   人民币   元</t>
  </si>
  <si>
    <r>
      <rPr>
        <sz val="8"/>
        <color rgb="FF000000"/>
        <rFont val="宋体"/>
        <charset val="134"/>
      </rPr>
      <t>清单   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</si>
</sst>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176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176" fontId="1" fillId="2" borderId="0" xfId="0" applyNumberFormat="1" applyFont="1" applyFill="1" applyBorder="1" applyAlignment="1" applyProtection="1">
      <alignment horizontal="center" vertical="top" wrapText="1"/>
      <protection locked="0"/>
    </xf>
    <xf numFmtId="176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NumberFormat="1" applyFont="1" applyFill="1" applyAlignment="1" applyProtection="1">
      <alignment horizontal="left" vertical="center" wrapText="1"/>
      <protection locked="0"/>
    </xf>
    <xf numFmtId="176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176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7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176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8" xfId="0" applyNumberFormat="1" applyFont="1" applyFill="1" applyBorder="1" applyAlignment="1" applyProtection="1">
      <alignment horizontal="left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5"/>
  <sheetViews>
    <sheetView tabSelected="1" workbookViewId="0">
      <selection activeCell="D4" sqref="D4:E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1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2</v>
      </c>
      <c r="C3" s="8"/>
      <c r="D3" s="8"/>
      <c r="E3" s="8"/>
      <c r="F3" s="10" t="s">
        <v>3</v>
      </c>
      <c r="G3" s="3" t="s">
        <v>0</v>
      </c>
    </row>
    <row r="4" ht="25" customHeight="1" spans="1:7">
      <c r="A4" s="3" t="s">
        <v>0</v>
      </c>
      <c r="B4" s="31" t="s">
        <v>4</v>
      </c>
      <c r="C4" s="32" t="s">
        <v>5</v>
      </c>
      <c r="D4" s="32" t="s">
        <v>6</v>
      </c>
      <c r="E4" s="32" t="s">
        <v>0</v>
      </c>
      <c r="F4" s="33" t="s">
        <v>7</v>
      </c>
      <c r="G4" s="3" t="s">
        <v>0</v>
      </c>
    </row>
    <row r="5" ht="15" customHeight="1" spans="1:7">
      <c r="A5" s="3" t="s">
        <v>0</v>
      </c>
      <c r="B5" s="18" t="s">
        <v>8</v>
      </c>
      <c r="C5" s="20" t="s">
        <v>9</v>
      </c>
      <c r="D5" s="20" t="s">
        <v>10</v>
      </c>
      <c r="E5" s="20" t="s">
        <v>0</v>
      </c>
      <c r="F5" s="23">
        <f>'2.【标表2】工程量清单表'!G13</f>
        <v>0</v>
      </c>
      <c r="G5" s="3" t="s">
        <v>0</v>
      </c>
    </row>
    <row r="6" ht="15" customHeight="1" spans="1:7">
      <c r="A6" s="3" t="s">
        <v>0</v>
      </c>
      <c r="B6" s="18" t="s">
        <v>11</v>
      </c>
      <c r="C6" s="20" t="s">
        <v>12</v>
      </c>
      <c r="D6" s="20" t="s">
        <v>13</v>
      </c>
      <c r="E6" s="20" t="s">
        <v>0</v>
      </c>
      <c r="F6" s="23">
        <f>'2.【标表2】工程量清单表'!G25</f>
        <v>0</v>
      </c>
      <c r="G6" s="3" t="s">
        <v>0</v>
      </c>
    </row>
    <row r="7" ht="15" customHeight="1" spans="1:7">
      <c r="A7" s="3" t="s">
        <v>0</v>
      </c>
      <c r="B7" s="18" t="s">
        <v>14</v>
      </c>
      <c r="C7" s="20" t="s">
        <v>15</v>
      </c>
      <c r="D7" s="20" t="s">
        <v>0</v>
      </c>
      <c r="E7" s="20" t="s">
        <v>0</v>
      </c>
      <c r="F7" s="23">
        <f>F6+F5</f>
        <v>0</v>
      </c>
      <c r="G7" s="3" t="s">
        <v>0</v>
      </c>
    </row>
    <row r="8" ht="15" customHeight="1" spans="1:7">
      <c r="A8" s="3" t="s">
        <v>0</v>
      </c>
      <c r="B8" s="18" t="s">
        <v>16</v>
      </c>
      <c r="C8" s="20" t="s">
        <v>17</v>
      </c>
      <c r="D8" s="20" t="s">
        <v>0</v>
      </c>
      <c r="E8" s="20" t="s">
        <v>0</v>
      </c>
      <c r="F8" s="23" t="s">
        <v>0</v>
      </c>
      <c r="G8" s="3" t="s">
        <v>0</v>
      </c>
    </row>
    <row r="9" ht="15" customHeight="1" spans="1:7">
      <c r="A9" s="3" t="s">
        <v>0</v>
      </c>
      <c r="B9" s="18" t="s">
        <v>18</v>
      </c>
      <c r="C9" s="20" t="s">
        <v>19</v>
      </c>
      <c r="D9" s="20" t="s">
        <v>0</v>
      </c>
      <c r="E9" s="20" t="s">
        <v>0</v>
      </c>
      <c r="F9" s="23">
        <f>F7</f>
        <v>0</v>
      </c>
      <c r="G9" s="3" t="s">
        <v>0</v>
      </c>
    </row>
    <row r="10" ht="15" customHeight="1" spans="1:7">
      <c r="A10" s="3" t="s">
        <v>0</v>
      </c>
      <c r="B10" s="18" t="s">
        <v>20</v>
      </c>
      <c r="C10" s="20" t="s">
        <v>21</v>
      </c>
      <c r="D10" s="20" t="s">
        <v>0</v>
      </c>
      <c r="E10" s="20" t="s">
        <v>0</v>
      </c>
      <c r="F10" s="23" t="s">
        <v>0</v>
      </c>
      <c r="G10" s="3" t="s">
        <v>0</v>
      </c>
    </row>
    <row r="11" ht="15" customHeight="1" spans="1:7">
      <c r="A11" s="3" t="s">
        <v>0</v>
      </c>
      <c r="B11" s="18" t="s">
        <v>22</v>
      </c>
      <c r="C11" s="20" t="s">
        <v>23</v>
      </c>
      <c r="D11" s="20" t="s">
        <v>0</v>
      </c>
      <c r="E11" s="20" t="s">
        <v>0</v>
      </c>
      <c r="F11" s="23" t="s">
        <v>0</v>
      </c>
      <c r="G11" s="3" t="s">
        <v>0</v>
      </c>
    </row>
    <row r="12" ht="15" customHeight="1" spans="1:7">
      <c r="A12" s="3" t="s">
        <v>0</v>
      </c>
      <c r="B12" s="18" t="s">
        <v>24</v>
      </c>
      <c r="C12" s="20" t="s">
        <v>25</v>
      </c>
      <c r="D12" s="20" t="s">
        <v>0</v>
      </c>
      <c r="E12" s="20" t="s">
        <v>0</v>
      </c>
      <c r="F12" s="23">
        <f>F7</f>
        <v>0</v>
      </c>
      <c r="G12" s="3" t="s">
        <v>0</v>
      </c>
    </row>
    <row r="13" ht="409.5" customHeight="1" spans="1:7">
      <c r="A13" s="3" t="s">
        <v>0</v>
      </c>
      <c r="B13" s="18" t="s">
        <v>0</v>
      </c>
      <c r="C13" s="20" t="s">
        <v>0</v>
      </c>
      <c r="D13" s="20" t="s">
        <v>0</v>
      </c>
      <c r="E13" s="20" t="s">
        <v>0</v>
      </c>
      <c r="F13" s="23" t="s">
        <v>0</v>
      </c>
      <c r="G13" s="3" t="s">
        <v>0</v>
      </c>
    </row>
    <row r="14" ht="15" customHeight="1" spans="1:7">
      <c r="A14" s="3" t="s">
        <v>0</v>
      </c>
      <c r="B14" s="28" t="s">
        <v>26</v>
      </c>
      <c r="C14" s="28" t="s">
        <v>0</v>
      </c>
      <c r="D14" s="28" t="s">
        <v>0</v>
      </c>
      <c r="E14" s="28" t="s">
        <v>0</v>
      </c>
      <c r="F14" s="30" t="s">
        <v>27</v>
      </c>
      <c r="G14" s="3" t="s">
        <v>0</v>
      </c>
    </row>
    <row r="15" ht="12" customHeight="1" spans="1:7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3" t="s">
        <v>0</v>
      </c>
    </row>
  </sheetData>
  <sheetProtection algorithmName="SHA-512" hashValue="kSWbOmRespDPUeLGnz2RI/M/lNoGkAeoiDOA3LpZ2/28yG1wri6cy5YX2ODk9YGiD2dMwoP+UPWgUFYcTfZcCQ==" saltValue="R0GX1w41j/qYVahnZmmSBw==" spinCount="100000" sheet="1" objects="1"/>
  <mergeCells count="13">
    <mergeCell ref="B2:F2"/>
    <mergeCell ref="B3:E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C13:E13"/>
    <mergeCell ref="B14:E14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7"/>
  <sheetViews>
    <sheetView workbookViewId="0">
      <selection activeCell="G23" sqref="G23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28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2</v>
      </c>
      <c r="C3" s="8" t="s">
        <v>0</v>
      </c>
      <c r="D3" s="8" t="s">
        <v>0</v>
      </c>
      <c r="E3" s="8" t="s">
        <v>0</v>
      </c>
      <c r="F3" s="9" t="s">
        <v>0</v>
      </c>
      <c r="G3" s="10" t="s">
        <v>29</v>
      </c>
      <c r="H3" s="3" t="s">
        <v>0</v>
      </c>
    </row>
    <row r="4" ht="22" customHeight="1" spans="1:8">
      <c r="A4" s="3" t="s">
        <v>0</v>
      </c>
      <c r="B4" s="11" t="s">
        <v>30</v>
      </c>
      <c r="C4" s="11" t="s">
        <v>0</v>
      </c>
      <c r="D4" s="11" t="s">
        <v>0</v>
      </c>
      <c r="E4" s="11" t="s">
        <v>0</v>
      </c>
      <c r="F4" s="12" t="s">
        <v>0</v>
      </c>
      <c r="G4" s="13" t="s">
        <v>0</v>
      </c>
      <c r="H4" s="3" t="s">
        <v>0</v>
      </c>
    </row>
    <row r="5" ht="17" customHeight="1" spans="1:8">
      <c r="A5" s="3" t="s">
        <v>0</v>
      </c>
      <c r="B5" s="14" t="s">
        <v>31</v>
      </c>
      <c r="C5" s="15" t="s">
        <v>32</v>
      </c>
      <c r="D5" s="15" t="s">
        <v>33</v>
      </c>
      <c r="E5" s="15" t="s">
        <v>34</v>
      </c>
      <c r="F5" s="16" t="s">
        <v>35</v>
      </c>
      <c r="G5" s="17" t="s">
        <v>36</v>
      </c>
      <c r="H5" s="3" t="s">
        <v>0</v>
      </c>
    </row>
    <row r="6" ht="15" customHeight="1" spans="1:8">
      <c r="A6" s="3" t="s">
        <v>0</v>
      </c>
      <c r="B6" s="18" t="s">
        <v>37</v>
      </c>
      <c r="C6" s="19" t="s">
        <v>38</v>
      </c>
      <c r="D6" s="20" t="s">
        <v>0</v>
      </c>
      <c r="E6" s="21" t="s">
        <v>0</v>
      </c>
      <c r="F6" s="22" t="s">
        <v>0</v>
      </c>
      <c r="G6" s="23" t="s">
        <v>0</v>
      </c>
      <c r="H6" s="3" t="s">
        <v>0</v>
      </c>
    </row>
    <row r="7" ht="15" customHeight="1" spans="1:8">
      <c r="A7" s="3" t="s">
        <v>0</v>
      </c>
      <c r="B7" s="18" t="s">
        <v>39</v>
      </c>
      <c r="C7" s="19" t="s">
        <v>40</v>
      </c>
      <c r="D7" s="20" t="s">
        <v>0</v>
      </c>
      <c r="E7" s="21" t="s">
        <v>0</v>
      </c>
      <c r="F7" s="22" t="s">
        <v>0</v>
      </c>
      <c r="G7" s="23" t="s">
        <v>0</v>
      </c>
      <c r="H7" s="3" t="s">
        <v>0</v>
      </c>
    </row>
    <row r="8" ht="21" customHeight="1" spans="1:8">
      <c r="A8" s="3" t="s">
        <v>0</v>
      </c>
      <c r="B8" s="18" t="s">
        <v>41</v>
      </c>
      <c r="C8" s="19" t="s">
        <v>42</v>
      </c>
      <c r="D8" s="20" t="s">
        <v>43</v>
      </c>
      <c r="E8" s="21" t="s">
        <v>44</v>
      </c>
      <c r="F8" s="22">
        <f>('1.【标表1】投标报价汇总表'!F6)*0.3%</f>
        <v>0</v>
      </c>
      <c r="G8" s="23">
        <f>F8</f>
        <v>0</v>
      </c>
      <c r="H8" s="3" t="s">
        <v>0</v>
      </c>
    </row>
    <row r="9" ht="21" customHeight="1" spans="1:8">
      <c r="A9" s="3" t="s">
        <v>0</v>
      </c>
      <c r="B9" s="18" t="s">
        <v>45</v>
      </c>
      <c r="C9" s="19" t="s">
        <v>46</v>
      </c>
      <c r="D9" s="20" t="s">
        <v>43</v>
      </c>
      <c r="E9" s="21" t="s">
        <v>44</v>
      </c>
      <c r="F9" s="22">
        <f>('1.【标表1】投标报价汇总表'!F6)*0.1%</f>
        <v>0</v>
      </c>
      <c r="G9" s="23">
        <f>F9</f>
        <v>0</v>
      </c>
      <c r="H9" s="3" t="s">
        <v>0</v>
      </c>
    </row>
    <row r="10" ht="15" customHeight="1" spans="1:8">
      <c r="A10" s="3" t="s">
        <v>0</v>
      </c>
      <c r="B10" s="18" t="s">
        <v>47</v>
      </c>
      <c r="C10" s="19" t="s">
        <v>48</v>
      </c>
      <c r="D10" s="20" t="s">
        <v>0</v>
      </c>
      <c r="E10" s="21" t="s">
        <v>0</v>
      </c>
      <c r="F10" s="22" t="s">
        <v>0</v>
      </c>
      <c r="G10" s="23" t="s">
        <v>0</v>
      </c>
      <c r="H10" s="3" t="s">
        <v>0</v>
      </c>
    </row>
    <row r="11" ht="15" customHeight="1" spans="1:8">
      <c r="A11" s="3" t="s">
        <v>0</v>
      </c>
      <c r="B11" s="18" t="s">
        <v>49</v>
      </c>
      <c r="C11" s="19" t="s">
        <v>50</v>
      </c>
      <c r="D11" s="20" t="s">
        <v>43</v>
      </c>
      <c r="E11" s="21" t="s">
        <v>44</v>
      </c>
      <c r="F11" s="22">
        <f>('1.【标表1】投标报价汇总表'!F6)*1.5%</f>
        <v>0</v>
      </c>
      <c r="G11" s="23">
        <f>F11</f>
        <v>0</v>
      </c>
      <c r="H11" s="3" t="s">
        <v>0</v>
      </c>
    </row>
    <row r="12" ht="409.5" customHeight="1" spans="1:8">
      <c r="A12" s="3" t="s">
        <v>0</v>
      </c>
      <c r="B12" s="18" t="s">
        <v>0</v>
      </c>
      <c r="C12" s="19" t="s">
        <v>0</v>
      </c>
      <c r="D12" s="20" t="s">
        <v>0</v>
      </c>
      <c r="E12" s="21" t="s">
        <v>0</v>
      </c>
      <c r="F12" s="22" t="s">
        <v>0</v>
      </c>
      <c r="G12" s="23" t="s">
        <v>0</v>
      </c>
      <c r="H12" s="3" t="s">
        <v>0</v>
      </c>
    </row>
    <row r="13" ht="15" customHeight="1" spans="1:8">
      <c r="A13" s="3" t="s">
        <v>0</v>
      </c>
      <c r="B13" s="24" t="s">
        <v>51</v>
      </c>
      <c r="C13" s="25" t="s">
        <v>0</v>
      </c>
      <c r="D13" s="25" t="s">
        <v>0</v>
      </c>
      <c r="E13" s="25" t="s">
        <v>0</v>
      </c>
      <c r="F13" s="26" t="s">
        <v>0</v>
      </c>
      <c r="G13" s="27">
        <f>G11+G9+G8</f>
        <v>0</v>
      </c>
      <c r="H13" s="3" t="s">
        <v>0</v>
      </c>
    </row>
    <row r="14" ht="15" customHeight="1" spans="1:8">
      <c r="A14" s="3" t="s">
        <v>0</v>
      </c>
      <c r="B14" s="28" t="s">
        <v>26</v>
      </c>
      <c r="C14" s="28" t="s">
        <v>0</v>
      </c>
      <c r="D14" s="28" t="s">
        <v>0</v>
      </c>
      <c r="E14" s="28" t="s">
        <v>0</v>
      </c>
      <c r="F14" s="29" t="s">
        <v>0</v>
      </c>
      <c r="G14" s="30" t="s">
        <v>52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28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2</v>
      </c>
      <c r="C18" s="8" t="s">
        <v>0</v>
      </c>
      <c r="D18" s="8" t="s">
        <v>0</v>
      </c>
      <c r="E18" s="8" t="s">
        <v>0</v>
      </c>
      <c r="F18" s="9" t="s">
        <v>0</v>
      </c>
      <c r="G18" s="10" t="s">
        <v>29</v>
      </c>
      <c r="H18" s="3" t="s">
        <v>0</v>
      </c>
    </row>
    <row r="19" ht="22" customHeight="1" spans="1:8">
      <c r="A19" s="3" t="s">
        <v>0</v>
      </c>
      <c r="B19" s="11" t="s">
        <v>53</v>
      </c>
      <c r="C19" s="11" t="s">
        <v>0</v>
      </c>
      <c r="D19" s="11" t="s">
        <v>0</v>
      </c>
      <c r="E19" s="11" t="s">
        <v>0</v>
      </c>
      <c r="F19" s="12" t="s">
        <v>0</v>
      </c>
      <c r="G19" s="13" t="s">
        <v>0</v>
      </c>
      <c r="H19" s="3" t="s">
        <v>0</v>
      </c>
    </row>
    <row r="20" ht="17" customHeight="1" spans="1:8">
      <c r="A20" s="3" t="s">
        <v>0</v>
      </c>
      <c r="B20" s="14" t="s">
        <v>31</v>
      </c>
      <c r="C20" s="15" t="s">
        <v>32</v>
      </c>
      <c r="D20" s="15" t="s">
        <v>33</v>
      </c>
      <c r="E20" s="15" t="s">
        <v>34</v>
      </c>
      <c r="F20" s="16" t="s">
        <v>35</v>
      </c>
      <c r="G20" s="17" t="s">
        <v>36</v>
      </c>
      <c r="H20" s="3" t="s">
        <v>0</v>
      </c>
    </row>
    <row r="21" ht="15" customHeight="1" spans="1:8">
      <c r="A21" s="3" t="s">
        <v>0</v>
      </c>
      <c r="B21" s="18" t="s">
        <v>54</v>
      </c>
      <c r="C21" s="19" t="s">
        <v>55</v>
      </c>
      <c r="D21" s="20" t="s">
        <v>0</v>
      </c>
      <c r="E21" s="21" t="s">
        <v>0</v>
      </c>
      <c r="F21" s="22" t="s">
        <v>0</v>
      </c>
      <c r="G21" s="23" t="s">
        <v>0</v>
      </c>
      <c r="H21" s="3" t="s">
        <v>0</v>
      </c>
    </row>
    <row r="22" ht="15" customHeight="1" spans="1:8">
      <c r="A22" s="3" t="s">
        <v>0</v>
      </c>
      <c r="B22" s="18" t="s">
        <v>56</v>
      </c>
      <c r="C22" s="19" t="s">
        <v>57</v>
      </c>
      <c r="D22" s="20" t="s">
        <v>0</v>
      </c>
      <c r="E22" s="21" t="s">
        <v>0</v>
      </c>
      <c r="F22" s="22" t="s">
        <v>0</v>
      </c>
      <c r="G22" s="23" t="s">
        <v>0</v>
      </c>
      <c r="H22" s="3" t="s">
        <v>0</v>
      </c>
    </row>
    <row r="23" ht="15" customHeight="1" spans="1:8">
      <c r="A23" s="3" t="s">
        <v>0</v>
      </c>
      <c r="B23" s="18" t="s">
        <v>41</v>
      </c>
      <c r="C23" s="19" t="s">
        <v>58</v>
      </c>
      <c r="D23" s="20" t="s">
        <v>59</v>
      </c>
      <c r="E23" s="21" t="s">
        <v>60</v>
      </c>
      <c r="F23" s="22">
        <v>0</v>
      </c>
      <c r="G23" s="23">
        <f>F23*E23</f>
        <v>0</v>
      </c>
      <c r="H23" s="3" t="s">
        <v>0</v>
      </c>
    </row>
    <row r="24" ht="409.5" customHeight="1" spans="1:8">
      <c r="A24" s="3" t="s">
        <v>0</v>
      </c>
      <c r="B24" s="18" t="s">
        <v>0</v>
      </c>
      <c r="C24" s="19" t="s">
        <v>0</v>
      </c>
      <c r="D24" s="20" t="s">
        <v>0</v>
      </c>
      <c r="E24" s="21" t="s">
        <v>0</v>
      </c>
      <c r="F24" s="22" t="s">
        <v>0</v>
      </c>
      <c r="G24" s="23" t="s">
        <v>0</v>
      </c>
      <c r="H24" s="3" t="s">
        <v>0</v>
      </c>
    </row>
    <row r="25" ht="15" customHeight="1" spans="1:8">
      <c r="A25" s="3" t="s">
        <v>0</v>
      </c>
      <c r="B25" s="24" t="s">
        <v>61</v>
      </c>
      <c r="C25" s="25" t="s">
        <v>0</v>
      </c>
      <c r="D25" s="25" t="s">
        <v>0</v>
      </c>
      <c r="E25" s="25" t="s">
        <v>0</v>
      </c>
      <c r="F25" s="26" t="s">
        <v>0</v>
      </c>
      <c r="G25" s="27">
        <f>G23</f>
        <v>0</v>
      </c>
      <c r="H25" s="3" t="s">
        <v>0</v>
      </c>
    </row>
    <row r="26" ht="15" customHeight="1" spans="1:8">
      <c r="A26" s="3" t="s">
        <v>0</v>
      </c>
      <c r="B26" s="28" t="s">
        <v>62</v>
      </c>
      <c r="C26" s="28" t="s">
        <v>0</v>
      </c>
      <c r="D26" s="28" t="s">
        <v>0</v>
      </c>
      <c r="E26" s="28" t="s">
        <v>0</v>
      </c>
      <c r="F26" s="29" t="s">
        <v>0</v>
      </c>
      <c r="G26" s="30" t="s">
        <v>52</v>
      </c>
      <c r="H26" s="3" t="s">
        <v>0</v>
      </c>
    </row>
    <row r="27" ht="12" customHeight="1" spans="1:8">
      <c r="A27" s="3" t="s">
        <v>0</v>
      </c>
      <c r="B27" s="3" t="s">
        <v>0</v>
      </c>
      <c r="C27" s="3" t="s">
        <v>0</v>
      </c>
      <c r="D27" s="3" t="s">
        <v>0</v>
      </c>
      <c r="E27" s="3" t="s">
        <v>0</v>
      </c>
      <c r="F27" s="4" t="s">
        <v>0</v>
      </c>
      <c r="G27" s="4" t="s">
        <v>0</v>
      </c>
      <c r="H27" s="3" t="s">
        <v>0</v>
      </c>
    </row>
  </sheetData>
  <sheetProtection algorithmName="SHA-512" hashValue="I0dPBkTC+E71sU9yD9B3xtA5tpdhHmVWhJ8lpHRGPGA+NetkcBuqTObZOdjTAHjRgO3w0ry9xzvHbSg9AugKQg==" saltValue="cGO52OnM3YFBMmWWEBou6A==" spinCount="100000" sheet="1" objects="1"/>
  <mergeCells count="10">
    <mergeCell ref="B2:G2"/>
    <mergeCell ref="B3:E3"/>
    <mergeCell ref="B4:G4"/>
    <mergeCell ref="B13:F13"/>
    <mergeCell ref="B14:F14"/>
    <mergeCell ref="B17:G17"/>
    <mergeCell ref="B18:E18"/>
    <mergeCell ref="B19:G19"/>
    <mergeCell ref="B25:F25"/>
    <mergeCell ref="B26:F26"/>
  </mergeCells>
  <pageMargins left="0" right="0" top="0" bottom="0" header="0" footer="0"/>
  <pageSetup paperSize="9" orientation="portrait"/>
  <headerFooter/>
  <rowBreaks count="1" manualBreakCount="1">
    <brk id="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2026-04-30T02:05:00Z</dcterms:created>
  <dcterms:modified xsi:type="dcterms:W3CDTF">2026-05-06T09:59:52Z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FEB09BACC12741648EED12D3D94CAD09_12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