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1puhNgorp2wG8oKRyHNp0Dxrrwx7efsmzqpPHHvPg0wYFlR1xnm/KciIFlNpZ2pp2oEGvdYUVUDX8YmMuNgZgA==" workbookSaltValue="2MhMM7YBlQI5o1p+6G5A/A==" workbookSpinCount="100000" lockStructure="1"/>
  <bookViews>
    <workbookView windowWidth="27945" windowHeight="12375" firstSheet="1"/>
  </bookViews>
  <sheets>
    <sheet name="全标段投标报价汇总表" sheetId="6" r:id="rId1"/>
    <sheet name="投标报价汇总表-农田防护D1 (2)" sheetId="5" r:id="rId2"/>
    <sheet name="工程量清单表-农田防护D1" sheetId="2" r:id="rId3"/>
    <sheet name="投标报价汇总表-农田防护D4" sheetId="3" r:id="rId4"/>
    <sheet name="工程量清单表-农田防护D4" sheetId="4" r:id="rId5"/>
  </sheets>
  <definedNames>
    <definedName name="JR_PAGE_ANCHOR_0_1">#REF!</definedName>
    <definedName name="JR_PAGE_ANCHOR_1_1">'工程量清单表-农田防护D1'!$A$1</definedName>
    <definedName name="JR_PAGE_ANCHOR_0_1" localSheetId="1">'投标报价汇总表-农田防护D1 (2)'!$A$1</definedName>
    <definedName name="JR_PAGE_ANCHOR_0_1" localSheetId="0">#REF!</definedName>
    <definedName name="JR_PAGE_ANCHOR_1_1" localSheetId="0">全标段投标报价汇总表!$A$1</definedName>
    <definedName name="_xlnm.Print_Area" localSheetId="0">全标段投标报价汇总表!$A$1:$M$14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<sst xmlns="http://schemas.openxmlformats.org/spreadsheetml/2006/main" count="790" uniqueCount="76">
  <si>
    <t/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</si>
  <si>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</si>
  <si>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合同段：镇巴县简池镇2026年特色旅居村基础设施以工代赈项目（二标段）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</si>
  <si>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</si>
  <si>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</si>
  <si>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</si>
  <si>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</si>
  <si>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</si>
  <si>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</si>
  <si>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</si>
  <si>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</si>
  <si>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镇巴县简池镇2026年特色旅居村基础设施以工代赈项目（二标段）-农田防护D1</t>
    </r>
  </si>
  <si>
    <r>
      <rPr>
        <b/>
        <sz val="8"/>
        <color rgb="FF000000"/>
        <rFont val="宋体"/>
        <charset val="134"/>
      </rPr>
      <t>镇巴县简池镇2026年特色旅居村基础设施以工代赈项目（二标段）-农田防护D4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</si>
  <si>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</si>
  <si>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</si>
  <si>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</si>
  <si>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</si>
  <si>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</si>
  <si>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</si>
  <si>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</si>
  <si>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</si>
  <si>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</si>
  <si>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</si>
  <si>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</si>
  <si>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</si>
  <si>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</si>
  <si>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</si>
  <si>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</si>
  <si>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</si>
  <si>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</si>
  <si>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</si>
  <si>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投标报价汇总表</t>
    </r>
  </si>
  <si>
    <t>合同段：镇巴县简池镇2026年特色旅居村基础设施以工代赈项目（二标段）-农田防护D1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</si>
  <si>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</si>
  <si>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</si>
  <si>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</si>
  <si>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</si>
  <si>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</si>
  <si>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</si>
  <si>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</si>
  <si>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</si>
  <si>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</si>
  <si>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</si>
  <si>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</si>
  <si>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</si>
  <si>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</si>
  <si>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</si>
  <si>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</si>
  <si>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</si>
  <si>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</si>
  <si>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</si>
  <si>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</si>
  <si>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</si>
  <si>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</si>
  <si>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</si>
  <si>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</si>
  <si>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</si>
  <si>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</si>
  <si>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</si>
  <si>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</si>
  <si>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</si>
  <si>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</si>
  <si>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2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</si>
  <si>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</si>
  <si>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</si>
  <si>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</si>
  <si>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</si>
  <si>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</si>
  <si>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M7.5浆砌片石挡墙（含挖方、回填）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</si>
  <si>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</si>
  <si>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3928.86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</si>
  <si>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</si>
  <si>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</si>
  <si>
    <t>合同段：镇巴县简池镇2026年特色旅居村基础设施以工代赈项目（二标段）-农田防护D4</t>
  </si>
  <si>
    <r>
      <rPr>
        <sz val="8"/>
        <color rgb="FF000000"/>
        <rFont val="Arial Narrow"/>
        <charset val="134"/>
      </rPr>
      <t>1068.28</t>
    </r>
  </si>
  <si>
    <t>清单  第200章  合计   人民币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</si>
</sst>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NumberFormat="1" applyFont="1" applyFill="1" applyAlignment="1" applyProtection="1">
      <alignment horizontal="left" vertical="center" wrapText="1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76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7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176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8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176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15"/>
  <sheetViews>
    <sheetView tabSelected="1" workbookViewId="0">
      <selection activeCell="G8" sqref="G8"/>
    </sheetView>
  </sheetViews>
  <sheetFormatPr defaultColWidth="9" defaultRowHeight="13.5"/>
  <cols>
    <col min="1" max="1" width="7" style="34" customWidth="1"/>
    <col min="2" max="2" width="5" style="34" customWidth="1"/>
    <col min="3" max="3" width="7.5" style="34" customWidth="1"/>
    <col min="4" max="4" width="38.8333333333333" style="34" customWidth="1"/>
    <col min="5" max="5" width="8.33333333333333" style="35" customWidth="1"/>
    <col min="6" max="6" width="12.5" style="35" customWidth="1"/>
    <col min="7" max="7" width="12.75" style="35" customWidth="1"/>
    <col min="8" max="13" width="8.33333333333333" style="34" customWidth="1"/>
    <col min="14" max="14" width="7" style="34" customWidth="1"/>
    <col min="15" max="16384" width="9" style="34"/>
  </cols>
  <sheetData>
    <row r="1" ht="70" customHeight="1" spans="1:14">
      <c r="A1" s="3" t="s">
        <v>0</v>
      </c>
      <c r="B1" s="3" t="s">
        <v>0</v>
      </c>
      <c r="C1" s="3" t="s">
        <v>0</v>
      </c>
      <c r="D1" s="3" t="s">
        <v>0</v>
      </c>
      <c r="E1" s="4" t="s">
        <v>0</v>
      </c>
      <c r="F1" s="4" t="s">
        <v>0</v>
      </c>
      <c r="G1" s="4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ht="35" customHeight="1" spans="1:14">
      <c r="A2" s="3" t="s">
        <v>0</v>
      </c>
      <c r="B2" s="5" t="s">
        <v>1</v>
      </c>
      <c r="C2" s="5" t="s">
        <v>0</v>
      </c>
      <c r="D2" s="5" t="s">
        <v>0</v>
      </c>
      <c r="E2" s="7" t="s">
        <v>0</v>
      </c>
      <c r="F2" s="7" t="s">
        <v>0</v>
      </c>
      <c r="G2" s="7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3" t="s">
        <v>0</v>
      </c>
    </row>
    <row r="3" ht="15" customHeight="1" spans="1:14">
      <c r="A3" s="3" t="s">
        <v>0</v>
      </c>
      <c r="B3" s="36" t="s">
        <v>2</v>
      </c>
      <c r="C3" s="36" t="s">
        <v>0</v>
      </c>
      <c r="D3" s="36" t="s">
        <v>0</v>
      </c>
      <c r="E3" s="37" t="s">
        <v>0</v>
      </c>
      <c r="F3" s="37" t="s">
        <v>0</v>
      </c>
      <c r="G3" s="37" t="s">
        <v>0</v>
      </c>
      <c r="H3" s="36" t="s">
        <v>0</v>
      </c>
      <c r="I3" s="36" t="s">
        <v>0</v>
      </c>
      <c r="J3" s="36" t="s">
        <v>0</v>
      </c>
      <c r="K3" s="38" t="s">
        <v>3</v>
      </c>
      <c r="L3" s="36" t="s">
        <v>4</v>
      </c>
      <c r="M3" s="38" t="s">
        <v>5</v>
      </c>
      <c r="N3" s="3" t="s">
        <v>0</v>
      </c>
    </row>
    <row r="4" ht="15" customHeight="1" spans="1:14">
      <c r="A4" s="3" t="s">
        <v>0</v>
      </c>
      <c r="B4" s="31" t="s">
        <v>6</v>
      </c>
      <c r="C4" s="32" t="s">
        <v>7</v>
      </c>
      <c r="D4" s="32" t="s">
        <v>8</v>
      </c>
      <c r="E4" s="39" t="s">
        <v>9</v>
      </c>
      <c r="F4" s="33" t="s">
        <v>10</v>
      </c>
      <c r="G4" s="33" t="s">
        <v>0</v>
      </c>
      <c r="H4" s="40" t="s">
        <v>0</v>
      </c>
      <c r="I4" s="40" t="s">
        <v>0</v>
      </c>
      <c r="J4" s="40" t="s">
        <v>0</v>
      </c>
      <c r="K4" s="40" t="s">
        <v>0</v>
      </c>
      <c r="L4" s="40" t="s">
        <v>0</v>
      </c>
      <c r="M4" s="40" t="s">
        <v>0</v>
      </c>
      <c r="N4" s="3" t="s">
        <v>0</v>
      </c>
    </row>
    <row r="5" ht="63" customHeight="1" spans="1:14">
      <c r="A5" s="3" t="s">
        <v>0</v>
      </c>
      <c r="B5" s="31" t="s">
        <v>0</v>
      </c>
      <c r="C5" s="32" t="s">
        <v>0</v>
      </c>
      <c r="D5" s="32" t="s">
        <v>0</v>
      </c>
      <c r="E5" s="39" t="s">
        <v>0</v>
      </c>
      <c r="F5" s="41" t="s">
        <v>11</v>
      </c>
      <c r="G5" s="41" t="s">
        <v>12</v>
      </c>
      <c r="H5" s="15" t="s">
        <v>0</v>
      </c>
      <c r="I5" s="15" t="s">
        <v>0</v>
      </c>
      <c r="J5" s="15" t="s">
        <v>0</v>
      </c>
      <c r="K5" s="15" t="s">
        <v>0</v>
      </c>
      <c r="L5" s="15" t="s">
        <v>0</v>
      </c>
      <c r="M5" s="42" t="s">
        <v>0</v>
      </c>
      <c r="N5" s="3" t="s">
        <v>0</v>
      </c>
    </row>
    <row r="6" ht="15" customHeight="1" spans="1:14">
      <c r="A6" s="3" t="s">
        <v>0</v>
      </c>
      <c r="B6" s="18" t="s">
        <v>13</v>
      </c>
      <c r="C6" s="20" t="s">
        <v>14</v>
      </c>
      <c r="D6" s="20" t="s">
        <v>15</v>
      </c>
      <c r="E6" s="43">
        <f>F6+G6</f>
        <v>0</v>
      </c>
      <c r="F6" s="43">
        <f>'投标报价汇总表-农田防护D1 (2)'!F5</f>
        <v>0</v>
      </c>
      <c r="G6" s="43">
        <f>'投标报价汇总表-农田防护D4'!F5</f>
        <v>0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44" t="s">
        <v>0</v>
      </c>
      <c r="N6" s="3" t="s">
        <v>0</v>
      </c>
    </row>
    <row r="7" ht="15" customHeight="1" spans="1:14">
      <c r="A7" s="3" t="s">
        <v>0</v>
      </c>
      <c r="B7" s="18" t="s">
        <v>16</v>
      </c>
      <c r="C7" s="20" t="s">
        <v>17</v>
      </c>
      <c r="D7" s="20" t="s">
        <v>18</v>
      </c>
      <c r="E7" s="43">
        <f>F7+G7</f>
        <v>0</v>
      </c>
      <c r="F7" s="43">
        <f>'投标报价汇总表-农田防护D1 (2)'!F6</f>
        <v>0</v>
      </c>
      <c r="G7" s="43">
        <f>'投标报价汇总表-农田防护D4'!F6</f>
        <v>0</v>
      </c>
      <c r="H7" s="21" t="s">
        <v>0</v>
      </c>
      <c r="I7" s="21" t="s">
        <v>0</v>
      </c>
      <c r="J7" s="21" t="s">
        <v>0</v>
      </c>
      <c r="K7" s="21" t="s">
        <v>0</v>
      </c>
      <c r="L7" s="21" t="s">
        <v>0</v>
      </c>
      <c r="M7" s="44" t="s">
        <v>0</v>
      </c>
      <c r="N7" s="3" t="s">
        <v>0</v>
      </c>
    </row>
    <row r="8" ht="15" customHeight="1" spans="1:14">
      <c r="A8" s="3" t="s">
        <v>0</v>
      </c>
      <c r="B8" s="18" t="s">
        <v>19</v>
      </c>
      <c r="C8" s="20" t="s">
        <v>20</v>
      </c>
      <c r="D8" s="20" t="s">
        <v>0</v>
      </c>
      <c r="E8" s="43">
        <f>F8+G8</f>
        <v>0</v>
      </c>
      <c r="F8" s="43">
        <f>'投标报价汇总表-农田防护D1 (2)'!F7</f>
        <v>0</v>
      </c>
      <c r="G8" s="43">
        <f>'投标报价汇总表-农田防护D4'!F7</f>
        <v>0</v>
      </c>
      <c r="H8" s="21" t="s">
        <v>0</v>
      </c>
      <c r="I8" s="21" t="s">
        <v>0</v>
      </c>
      <c r="J8" s="21" t="s">
        <v>0</v>
      </c>
      <c r="K8" s="21" t="s">
        <v>0</v>
      </c>
      <c r="L8" s="21" t="s">
        <v>0</v>
      </c>
      <c r="M8" s="44" t="s">
        <v>0</v>
      </c>
      <c r="N8" s="3" t="s">
        <v>0</v>
      </c>
    </row>
    <row r="9" ht="15" customHeight="1" spans="1:14">
      <c r="A9" s="3" t="s">
        <v>0</v>
      </c>
      <c r="B9" s="18" t="s">
        <v>21</v>
      </c>
      <c r="C9" s="20" t="s">
        <v>22</v>
      </c>
      <c r="D9" s="20" t="s">
        <v>0</v>
      </c>
      <c r="E9" s="43" t="s">
        <v>0</v>
      </c>
      <c r="F9" s="43" t="s">
        <v>0</v>
      </c>
      <c r="G9" s="43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44" t="s">
        <v>0</v>
      </c>
      <c r="N9" s="3" t="s">
        <v>0</v>
      </c>
    </row>
    <row r="10" ht="15" customHeight="1" spans="1:14">
      <c r="A10" s="3" t="s">
        <v>0</v>
      </c>
      <c r="B10" s="18" t="s">
        <v>23</v>
      </c>
      <c r="C10" s="20" t="s">
        <v>24</v>
      </c>
      <c r="D10" s="20" t="s">
        <v>0</v>
      </c>
      <c r="E10" s="43">
        <f>E8</f>
        <v>0</v>
      </c>
      <c r="F10" s="43">
        <f>F8</f>
        <v>0</v>
      </c>
      <c r="G10" s="43">
        <f>G8</f>
        <v>0</v>
      </c>
      <c r="H10" s="21" t="s">
        <v>0</v>
      </c>
      <c r="I10" s="21" t="s">
        <v>0</v>
      </c>
      <c r="J10" s="21" t="s">
        <v>0</v>
      </c>
      <c r="K10" s="21" t="s">
        <v>0</v>
      </c>
      <c r="L10" s="21" t="s">
        <v>0</v>
      </c>
      <c r="M10" s="44" t="s">
        <v>0</v>
      </c>
      <c r="N10" s="3" t="s">
        <v>0</v>
      </c>
    </row>
    <row r="11" ht="15" customHeight="1" spans="1:14">
      <c r="A11" s="3" t="s">
        <v>0</v>
      </c>
      <c r="B11" s="18" t="s">
        <v>25</v>
      </c>
      <c r="C11" s="20" t="s">
        <v>26</v>
      </c>
      <c r="D11" s="20" t="s">
        <v>0</v>
      </c>
      <c r="E11" s="43" t="s">
        <v>0</v>
      </c>
      <c r="F11" s="43" t="s">
        <v>0</v>
      </c>
      <c r="G11" s="43" t="s">
        <v>0</v>
      </c>
      <c r="H11" s="21" t="s">
        <v>0</v>
      </c>
      <c r="I11" s="21" t="s">
        <v>0</v>
      </c>
      <c r="J11" s="21" t="s">
        <v>0</v>
      </c>
      <c r="K11" s="21" t="s">
        <v>0</v>
      </c>
      <c r="L11" s="21" t="s">
        <v>0</v>
      </c>
      <c r="M11" s="44" t="s">
        <v>0</v>
      </c>
      <c r="N11" s="3" t="s">
        <v>0</v>
      </c>
    </row>
    <row r="12" ht="15" customHeight="1" spans="1:14">
      <c r="A12" s="3" t="s">
        <v>0</v>
      </c>
      <c r="B12" s="18" t="s">
        <v>27</v>
      </c>
      <c r="C12" s="20" t="s">
        <v>28</v>
      </c>
      <c r="D12" s="20" t="s">
        <v>0</v>
      </c>
      <c r="E12" s="43" t="s">
        <v>0</v>
      </c>
      <c r="F12" s="43" t="s">
        <v>0</v>
      </c>
      <c r="G12" s="43" t="s">
        <v>0</v>
      </c>
      <c r="H12" s="21" t="s">
        <v>0</v>
      </c>
      <c r="I12" s="21" t="s">
        <v>0</v>
      </c>
      <c r="J12" s="21" t="s">
        <v>0</v>
      </c>
      <c r="K12" s="21" t="s">
        <v>0</v>
      </c>
      <c r="L12" s="21" t="s">
        <v>0</v>
      </c>
      <c r="M12" s="44" t="s">
        <v>0</v>
      </c>
      <c r="N12" s="3" t="s">
        <v>0</v>
      </c>
    </row>
    <row r="13" ht="15" customHeight="1" spans="1:14">
      <c r="A13" s="3" t="s">
        <v>0</v>
      </c>
      <c r="B13" s="18" t="s">
        <v>29</v>
      </c>
      <c r="C13" s="20" t="s">
        <v>30</v>
      </c>
      <c r="D13" s="20" t="s">
        <v>0</v>
      </c>
      <c r="E13" s="43">
        <f>E8</f>
        <v>0</v>
      </c>
      <c r="F13" s="43">
        <f>F8</f>
        <v>0</v>
      </c>
      <c r="G13" s="43">
        <f>G8</f>
        <v>0</v>
      </c>
      <c r="H13" s="21" t="s">
        <v>0</v>
      </c>
      <c r="I13" s="21" t="s">
        <v>0</v>
      </c>
      <c r="J13" s="21" t="s">
        <v>0</v>
      </c>
      <c r="K13" s="21" t="s">
        <v>0</v>
      </c>
      <c r="L13" s="21" t="s">
        <v>0</v>
      </c>
      <c r="M13" s="44" t="s">
        <v>0</v>
      </c>
      <c r="N13" s="3" t="s">
        <v>0</v>
      </c>
    </row>
    <row r="14" ht="207" customHeight="1" spans="1:14">
      <c r="A14" s="3" t="s">
        <v>0</v>
      </c>
      <c r="B14" s="18" t="s">
        <v>0</v>
      </c>
      <c r="C14" s="20" t="s">
        <v>0</v>
      </c>
      <c r="D14" s="20" t="s">
        <v>0</v>
      </c>
      <c r="E14" s="43" t="s">
        <v>0</v>
      </c>
      <c r="F14" s="43" t="s">
        <v>0</v>
      </c>
      <c r="G14" s="43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44" t="s">
        <v>0</v>
      </c>
      <c r="N14" s="3" t="s">
        <v>0</v>
      </c>
    </row>
    <row r="15" hidden="1"/>
  </sheetData>
  <sheetProtection algorithmName="SHA-512" hashValue="ckniJ5VO8jtQaXX/y1nTWHeUY6ijEZhIZveDHF5iEaiIguXNR72frSKAIeqBccwdPF+W4b5Ld4fVouYW8fUIJg==" saltValue="66NOMF/d5N7nKB5hRMSErQ==" spinCount="100000" sheet="1" objects="1"/>
  <mergeCells count="15">
    <mergeCell ref="B2:M2"/>
    <mergeCell ref="B3:G3"/>
    <mergeCell ref="H3:J3"/>
    <mergeCell ref="F4:M4"/>
    <mergeCell ref="C8:D8"/>
    <mergeCell ref="C9:D9"/>
    <mergeCell ref="C10:D10"/>
    <mergeCell ref="C11:D11"/>
    <mergeCell ref="C12:D12"/>
    <mergeCell ref="C13:D13"/>
    <mergeCell ref="C14:D14"/>
    <mergeCell ref="B4:B5"/>
    <mergeCell ref="C4:C5"/>
    <mergeCell ref="D4:D5"/>
    <mergeCell ref="E4:E5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5"/>
  <sheetViews>
    <sheetView workbookViewId="0">
      <selection activeCell="F5" sqref="F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31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32</v>
      </c>
      <c r="C3" s="8"/>
      <c r="D3" s="8"/>
      <c r="E3" s="8"/>
      <c r="F3" s="10" t="s">
        <v>33</v>
      </c>
      <c r="G3" s="3" t="s">
        <v>0</v>
      </c>
    </row>
    <row r="4" ht="25" customHeight="1" spans="1:7">
      <c r="A4" s="3" t="s">
        <v>0</v>
      </c>
      <c r="B4" s="31" t="s">
        <v>34</v>
      </c>
      <c r="C4" s="32" t="s">
        <v>7</v>
      </c>
      <c r="D4" s="32" t="s">
        <v>35</v>
      </c>
      <c r="E4" s="32" t="s">
        <v>0</v>
      </c>
      <c r="F4" s="33" t="s">
        <v>36</v>
      </c>
      <c r="G4" s="3" t="s">
        <v>0</v>
      </c>
    </row>
    <row r="5" ht="15" customHeight="1" spans="1:7">
      <c r="A5" s="3" t="s">
        <v>0</v>
      </c>
      <c r="B5" s="18" t="s">
        <v>13</v>
      </c>
      <c r="C5" s="20" t="s">
        <v>14</v>
      </c>
      <c r="D5" s="20" t="s">
        <v>15</v>
      </c>
      <c r="E5" s="20" t="s">
        <v>0</v>
      </c>
      <c r="F5" s="23">
        <f>'工程量清单表-农田防护D1'!G13</f>
        <v>0</v>
      </c>
      <c r="G5" s="3" t="s">
        <v>0</v>
      </c>
    </row>
    <row r="6" ht="15" customHeight="1" spans="1:7">
      <c r="A6" s="3" t="s">
        <v>0</v>
      </c>
      <c r="B6" s="18" t="s">
        <v>16</v>
      </c>
      <c r="C6" s="20" t="s">
        <v>17</v>
      </c>
      <c r="D6" s="20" t="s">
        <v>18</v>
      </c>
      <c r="E6" s="20" t="s">
        <v>0</v>
      </c>
      <c r="F6" s="23">
        <f>'工程量清单表-农田防护D1'!G25</f>
        <v>0</v>
      </c>
      <c r="G6" s="3" t="s">
        <v>0</v>
      </c>
    </row>
    <row r="7" ht="15" customHeight="1" spans="1:7">
      <c r="A7" s="3" t="s">
        <v>0</v>
      </c>
      <c r="B7" s="18" t="s">
        <v>19</v>
      </c>
      <c r="C7" s="20" t="s">
        <v>20</v>
      </c>
      <c r="D7" s="20" t="s">
        <v>0</v>
      </c>
      <c r="E7" s="20" t="s">
        <v>0</v>
      </c>
      <c r="F7" s="23">
        <f>F6+F5</f>
        <v>0</v>
      </c>
      <c r="G7" s="3" t="s">
        <v>0</v>
      </c>
    </row>
    <row r="8" ht="15" customHeight="1" spans="1:7">
      <c r="A8" s="3" t="s">
        <v>0</v>
      </c>
      <c r="B8" s="18" t="s">
        <v>21</v>
      </c>
      <c r="C8" s="20" t="s">
        <v>22</v>
      </c>
      <c r="D8" s="20" t="s">
        <v>0</v>
      </c>
      <c r="E8" s="20" t="s">
        <v>0</v>
      </c>
      <c r="F8" s="23" t="s">
        <v>0</v>
      </c>
      <c r="G8" s="3" t="s">
        <v>0</v>
      </c>
    </row>
    <row r="9" ht="15" customHeight="1" spans="1:7">
      <c r="A9" s="3" t="s">
        <v>0</v>
      </c>
      <c r="B9" s="18" t="s">
        <v>23</v>
      </c>
      <c r="C9" s="20" t="s">
        <v>24</v>
      </c>
      <c r="D9" s="20" t="s">
        <v>0</v>
      </c>
      <c r="E9" s="20" t="s">
        <v>0</v>
      </c>
      <c r="F9" s="23">
        <f>F7</f>
        <v>0</v>
      </c>
      <c r="G9" s="3" t="s">
        <v>0</v>
      </c>
    </row>
    <row r="10" ht="15" customHeight="1" spans="1:7">
      <c r="A10" s="3" t="s">
        <v>0</v>
      </c>
      <c r="B10" s="18" t="s">
        <v>25</v>
      </c>
      <c r="C10" s="20" t="s">
        <v>26</v>
      </c>
      <c r="D10" s="20" t="s">
        <v>0</v>
      </c>
      <c r="E10" s="20" t="s">
        <v>0</v>
      </c>
      <c r="F10" s="23" t="s">
        <v>0</v>
      </c>
      <c r="G10" s="3" t="s">
        <v>0</v>
      </c>
    </row>
    <row r="11" ht="15" customHeight="1" spans="1:7">
      <c r="A11" s="3" t="s">
        <v>0</v>
      </c>
      <c r="B11" s="18" t="s">
        <v>27</v>
      </c>
      <c r="C11" s="20" t="s">
        <v>28</v>
      </c>
      <c r="D11" s="20" t="s">
        <v>0</v>
      </c>
      <c r="E11" s="20" t="s">
        <v>0</v>
      </c>
      <c r="F11" s="23" t="s">
        <v>0</v>
      </c>
      <c r="G11" s="3" t="s">
        <v>0</v>
      </c>
    </row>
    <row r="12" ht="15" customHeight="1" spans="1:7">
      <c r="A12" s="3" t="s">
        <v>0</v>
      </c>
      <c r="B12" s="18" t="s">
        <v>29</v>
      </c>
      <c r="C12" s="20" t="s">
        <v>30</v>
      </c>
      <c r="D12" s="20" t="s">
        <v>0</v>
      </c>
      <c r="E12" s="20" t="s">
        <v>0</v>
      </c>
      <c r="F12" s="23">
        <f>F7</f>
        <v>0</v>
      </c>
      <c r="G12" s="3" t="s">
        <v>0</v>
      </c>
    </row>
    <row r="13" ht="409.5" customHeight="1" spans="1:7">
      <c r="A13" s="3" t="s">
        <v>0</v>
      </c>
      <c r="B13" s="18" t="s">
        <v>0</v>
      </c>
      <c r="C13" s="20" t="s">
        <v>0</v>
      </c>
      <c r="D13" s="20" t="s">
        <v>0</v>
      </c>
      <c r="E13" s="20" t="s">
        <v>0</v>
      </c>
      <c r="F13" s="23" t="s">
        <v>0</v>
      </c>
      <c r="G13" s="3" t="s">
        <v>0</v>
      </c>
    </row>
    <row r="14" ht="15" customHeight="1" spans="1:7">
      <c r="A14" s="3" t="s">
        <v>0</v>
      </c>
      <c r="B14" s="28" t="s">
        <v>37</v>
      </c>
      <c r="C14" s="28" t="s">
        <v>0</v>
      </c>
      <c r="D14" s="28" t="s">
        <v>0</v>
      </c>
      <c r="E14" s="28" t="s">
        <v>0</v>
      </c>
      <c r="F14" s="30" t="s">
        <v>4</v>
      </c>
      <c r="G14" s="3" t="s">
        <v>0</v>
      </c>
    </row>
    <row r="15" ht="12" customHeight="1" spans="1:7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3" t="s">
        <v>0</v>
      </c>
    </row>
  </sheetData>
  <sheetProtection algorithmName="SHA-512" hashValue="bFcnbclbu3R5yIFlqlA3J0RJ6fNR/FUrm6f8hkrsFvPFrZBzfGEE3QWw/CYZof3QPcU9Y0QvFCKTXU4V/QiivA==" saltValue="mU0JuZNLu1QtTUJgC3f8WQ==" spinCount="100000" sheet="1" objects="1"/>
  <mergeCells count="13">
    <mergeCell ref="B2:F2"/>
    <mergeCell ref="B3:E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C13:E13"/>
    <mergeCell ref="B14:E14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7"/>
  <sheetViews>
    <sheetView workbookViewId="0">
      <selection activeCell="J24" sqref="J2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38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32</v>
      </c>
      <c r="C3" s="8" t="s">
        <v>0</v>
      </c>
      <c r="D3" s="8" t="s">
        <v>0</v>
      </c>
      <c r="E3" s="8" t="s">
        <v>0</v>
      </c>
      <c r="F3" s="9" t="s">
        <v>0</v>
      </c>
      <c r="G3" s="10" t="s">
        <v>39</v>
      </c>
      <c r="H3" s="3" t="s">
        <v>0</v>
      </c>
    </row>
    <row r="4" ht="22" customHeight="1" spans="1:8">
      <c r="A4" s="3" t="s">
        <v>0</v>
      </c>
      <c r="B4" s="11" t="s">
        <v>40</v>
      </c>
      <c r="C4" s="11" t="s">
        <v>0</v>
      </c>
      <c r="D4" s="11" t="s">
        <v>0</v>
      </c>
      <c r="E4" s="11" t="s">
        <v>0</v>
      </c>
      <c r="F4" s="12" t="s">
        <v>0</v>
      </c>
      <c r="G4" s="13" t="s">
        <v>0</v>
      </c>
      <c r="H4" s="3" t="s">
        <v>0</v>
      </c>
    </row>
    <row r="5" ht="17" customHeight="1" spans="1:8">
      <c r="A5" s="3" t="s">
        <v>0</v>
      </c>
      <c r="B5" s="14" t="s">
        <v>41</v>
      </c>
      <c r="C5" s="15" t="s">
        <v>42</v>
      </c>
      <c r="D5" s="15" t="s">
        <v>43</v>
      </c>
      <c r="E5" s="15" t="s">
        <v>44</v>
      </c>
      <c r="F5" s="16" t="s">
        <v>45</v>
      </c>
      <c r="G5" s="17" t="s">
        <v>46</v>
      </c>
      <c r="H5" s="3" t="s">
        <v>0</v>
      </c>
    </row>
    <row r="6" ht="15" customHeight="1" spans="1:8">
      <c r="A6" s="3" t="s">
        <v>0</v>
      </c>
      <c r="B6" s="18" t="s">
        <v>47</v>
      </c>
      <c r="C6" s="19" t="s">
        <v>48</v>
      </c>
      <c r="D6" s="20" t="s">
        <v>0</v>
      </c>
      <c r="E6" s="21" t="s">
        <v>0</v>
      </c>
      <c r="F6" s="22" t="s">
        <v>0</v>
      </c>
      <c r="G6" s="23" t="s">
        <v>0</v>
      </c>
      <c r="H6" s="3" t="s">
        <v>0</v>
      </c>
    </row>
    <row r="7" ht="15" customHeight="1" spans="1:8">
      <c r="A7" s="3" t="s">
        <v>0</v>
      </c>
      <c r="B7" s="18" t="s">
        <v>49</v>
      </c>
      <c r="C7" s="19" t="s">
        <v>50</v>
      </c>
      <c r="D7" s="20" t="s">
        <v>0</v>
      </c>
      <c r="E7" s="21" t="s">
        <v>0</v>
      </c>
      <c r="F7" s="22" t="s">
        <v>0</v>
      </c>
      <c r="G7" s="23" t="s">
        <v>0</v>
      </c>
      <c r="H7" s="3" t="s">
        <v>0</v>
      </c>
    </row>
    <row r="8" ht="21" customHeight="1" spans="1:8">
      <c r="A8" s="3" t="s">
        <v>0</v>
      </c>
      <c r="B8" s="18" t="s">
        <v>51</v>
      </c>
      <c r="C8" s="19" t="s">
        <v>52</v>
      </c>
      <c r="D8" s="20" t="s">
        <v>53</v>
      </c>
      <c r="E8" s="21" t="s">
        <v>54</v>
      </c>
      <c r="F8" s="22">
        <f>('投标报价汇总表-农田防护D1 (2)'!F6)*0.3%</f>
        <v>0</v>
      </c>
      <c r="G8" s="23">
        <f>F8</f>
        <v>0</v>
      </c>
      <c r="H8" s="3" t="s">
        <v>0</v>
      </c>
    </row>
    <row r="9" ht="21" customHeight="1" spans="1:8">
      <c r="A9" s="3" t="s">
        <v>0</v>
      </c>
      <c r="B9" s="18" t="s">
        <v>55</v>
      </c>
      <c r="C9" s="19" t="s">
        <v>56</v>
      </c>
      <c r="D9" s="20" t="s">
        <v>53</v>
      </c>
      <c r="E9" s="21" t="s">
        <v>54</v>
      </c>
      <c r="F9" s="22">
        <f>('投标报价汇总表-农田防护D1 (2)'!F6)*0.1%</f>
        <v>0</v>
      </c>
      <c r="G9" s="23">
        <f>F9</f>
        <v>0</v>
      </c>
      <c r="H9" s="3" t="s">
        <v>0</v>
      </c>
    </row>
    <row r="10" ht="15" customHeight="1" spans="1:8">
      <c r="A10" s="3" t="s">
        <v>0</v>
      </c>
      <c r="B10" s="18" t="s">
        <v>57</v>
      </c>
      <c r="C10" s="19" t="s">
        <v>58</v>
      </c>
      <c r="D10" s="20" t="s">
        <v>0</v>
      </c>
      <c r="E10" s="21" t="s">
        <v>0</v>
      </c>
      <c r="F10" s="22" t="s">
        <v>0</v>
      </c>
      <c r="G10" s="23" t="s">
        <v>0</v>
      </c>
      <c r="H10" s="3" t="s">
        <v>0</v>
      </c>
    </row>
    <row r="11" ht="15" customHeight="1" spans="1:8">
      <c r="A11" s="3" t="s">
        <v>0</v>
      </c>
      <c r="B11" s="18" t="s">
        <v>59</v>
      </c>
      <c r="C11" s="19" t="s">
        <v>60</v>
      </c>
      <c r="D11" s="20" t="s">
        <v>53</v>
      </c>
      <c r="E11" s="21" t="s">
        <v>54</v>
      </c>
      <c r="F11" s="22">
        <f>('投标报价汇总表-农田防护D1 (2)'!F6)*1.5%</f>
        <v>0</v>
      </c>
      <c r="G11" s="23">
        <f>F11</f>
        <v>0</v>
      </c>
      <c r="H11" s="3" t="s">
        <v>0</v>
      </c>
    </row>
    <row r="12" ht="409.5" customHeight="1" spans="1:8">
      <c r="A12" s="3" t="s">
        <v>0</v>
      </c>
      <c r="B12" s="18" t="s">
        <v>0</v>
      </c>
      <c r="C12" s="19" t="s">
        <v>0</v>
      </c>
      <c r="D12" s="20" t="s">
        <v>0</v>
      </c>
      <c r="E12" s="21" t="s">
        <v>0</v>
      </c>
      <c r="F12" s="22" t="s">
        <v>0</v>
      </c>
      <c r="G12" s="23" t="s">
        <v>0</v>
      </c>
      <c r="H12" s="3" t="s">
        <v>0</v>
      </c>
    </row>
    <row r="13" ht="15" customHeight="1" spans="1:8">
      <c r="A13" s="3" t="s">
        <v>0</v>
      </c>
      <c r="B13" s="24" t="s">
        <v>61</v>
      </c>
      <c r="C13" s="25" t="s">
        <v>0</v>
      </c>
      <c r="D13" s="25" t="s">
        <v>0</v>
      </c>
      <c r="E13" s="25" t="s">
        <v>0</v>
      </c>
      <c r="F13" s="26" t="s">
        <v>0</v>
      </c>
      <c r="G13" s="27">
        <f>G11+G9+G8</f>
        <v>0</v>
      </c>
      <c r="H13" s="3" t="s">
        <v>0</v>
      </c>
    </row>
    <row r="14" ht="15" customHeight="1" spans="1:8">
      <c r="A14" s="3" t="s">
        <v>0</v>
      </c>
      <c r="B14" s="28" t="s">
        <v>37</v>
      </c>
      <c r="C14" s="28" t="s">
        <v>0</v>
      </c>
      <c r="D14" s="28" t="s">
        <v>0</v>
      </c>
      <c r="E14" s="28" t="s">
        <v>0</v>
      </c>
      <c r="F14" s="29" t="s">
        <v>0</v>
      </c>
      <c r="G14" s="30" t="s">
        <v>62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38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32</v>
      </c>
      <c r="C18" s="8" t="s">
        <v>0</v>
      </c>
      <c r="D18" s="8" t="s">
        <v>0</v>
      </c>
      <c r="E18" s="8" t="s">
        <v>0</v>
      </c>
      <c r="F18" s="9" t="s">
        <v>0</v>
      </c>
      <c r="G18" s="10" t="s">
        <v>39</v>
      </c>
      <c r="H18" s="3" t="s">
        <v>0</v>
      </c>
    </row>
    <row r="19" ht="22" customHeight="1" spans="1:8">
      <c r="A19" s="3" t="s">
        <v>0</v>
      </c>
      <c r="B19" s="11" t="s">
        <v>63</v>
      </c>
      <c r="C19" s="11" t="s">
        <v>0</v>
      </c>
      <c r="D19" s="11" t="s">
        <v>0</v>
      </c>
      <c r="E19" s="11" t="s">
        <v>0</v>
      </c>
      <c r="F19" s="12" t="s">
        <v>0</v>
      </c>
      <c r="G19" s="13" t="s">
        <v>0</v>
      </c>
      <c r="H19" s="3" t="s">
        <v>0</v>
      </c>
    </row>
    <row r="20" ht="17" customHeight="1" spans="1:8">
      <c r="A20" s="3" t="s">
        <v>0</v>
      </c>
      <c r="B20" s="14" t="s">
        <v>41</v>
      </c>
      <c r="C20" s="15" t="s">
        <v>42</v>
      </c>
      <c r="D20" s="15" t="s">
        <v>43</v>
      </c>
      <c r="E20" s="15" t="s">
        <v>44</v>
      </c>
      <c r="F20" s="16" t="s">
        <v>45</v>
      </c>
      <c r="G20" s="17" t="s">
        <v>46</v>
      </c>
      <c r="H20" s="3" t="s">
        <v>0</v>
      </c>
    </row>
    <row r="21" ht="15" customHeight="1" spans="1:8">
      <c r="A21" s="3" t="s">
        <v>0</v>
      </c>
      <c r="B21" s="18" t="s">
        <v>64</v>
      </c>
      <c r="C21" s="19" t="s">
        <v>65</v>
      </c>
      <c r="D21" s="20" t="s">
        <v>0</v>
      </c>
      <c r="E21" s="21" t="s">
        <v>0</v>
      </c>
      <c r="F21" s="22" t="s">
        <v>0</v>
      </c>
      <c r="G21" s="23" t="s">
        <v>0</v>
      </c>
      <c r="H21" s="3" t="s">
        <v>0</v>
      </c>
    </row>
    <row r="22" ht="15" customHeight="1" spans="1:8">
      <c r="A22" s="3" t="s">
        <v>0</v>
      </c>
      <c r="B22" s="18" t="s">
        <v>66</v>
      </c>
      <c r="C22" s="19" t="s">
        <v>67</v>
      </c>
      <c r="D22" s="20" t="s">
        <v>0</v>
      </c>
      <c r="E22" s="21" t="s">
        <v>0</v>
      </c>
      <c r="F22" s="22" t="s">
        <v>0</v>
      </c>
      <c r="G22" s="23" t="s">
        <v>0</v>
      </c>
      <c r="H22" s="3" t="s">
        <v>0</v>
      </c>
    </row>
    <row r="23" ht="15" customHeight="1" spans="1:8">
      <c r="A23" s="3" t="s">
        <v>0</v>
      </c>
      <c r="B23" s="18" t="s">
        <v>51</v>
      </c>
      <c r="C23" s="19" t="s">
        <v>68</v>
      </c>
      <c r="D23" s="20" t="s">
        <v>69</v>
      </c>
      <c r="E23" s="21" t="s">
        <v>70</v>
      </c>
      <c r="F23" s="22"/>
      <c r="G23" s="23">
        <f>F23*E23</f>
        <v>0</v>
      </c>
      <c r="H23" s="3" t="s">
        <v>0</v>
      </c>
    </row>
    <row r="24" ht="409.5" customHeight="1" spans="1:8">
      <c r="A24" s="3" t="s">
        <v>0</v>
      </c>
      <c r="B24" s="18" t="s">
        <v>0</v>
      </c>
      <c r="C24" s="19" t="s">
        <v>0</v>
      </c>
      <c r="D24" s="20" t="s">
        <v>0</v>
      </c>
      <c r="E24" s="21" t="s">
        <v>0</v>
      </c>
      <c r="F24" s="22" t="s">
        <v>0</v>
      </c>
      <c r="G24" s="23" t="s">
        <v>0</v>
      </c>
      <c r="H24" s="3" t="s">
        <v>0</v>
      </c>
    </row>
    <row r="25" ht="15" customHeight="1" spans="1:8">
      <c r="A25" s="3" t="s">
        <v>0</v>
      </c>
      <c r="B25" s="24" t="s">
        <v>71</v>
      </c>
      <c r="C25" s="25" t="s">
        <v>0</v>
      </c>
      <c r="D25" s="25" t="s">
        <v>0</v>
      </c>
      <c r="E25" s="25" t="s">
        <v>0</v>
      </c>
      <c r="F25" s="26" t="s">
        <v>0</v>
      </c>
      <c r="G25" s="27">
        <f>G23</f>
        <v>0</v>
      </c>
      <c r="H25" s="3" t="s">
        <v>0</v>
      </c>
    </row>
    <row r="26" ht="15" customHeight="1" spans="1:8">
      <c r="A26" s="3" t="s">
        <v>0</v>
      </c>
      <c r="B26" s="28" t="s">
        <v>72</v>
      </c>
      <c r="C26" s="28" t="s">
        <v>0</v>
      </c>
      <c r="D26" s="28" t="s">
        <v>0</v>
      </c>
      <c r="E26" s="28" t="s">
        <v>0</v>
      </c>
      <c r="F26" s="29" t="s">
        <v>0</v>
      </c>
      <c r="G26" s="30" t="s">
        <v>62</v>
      </c>
      <c r="H26" s="3" t="s">
        <v>0</v>
      </c>
    </row>
    <row r="27" ht="12" customHeight="1" spans="1:8">
      <c r="A27" s="3" t="s">
        <v>0</v>
      </c>
      <c r="B27" s="3" t="s">
        <v>0</v>
      </c>
      <c r="C27" s="3" t="s">
        <v>0</v>
      </c>
      <c r="D27" s="3" t="s">
        <v>0</v>
      </c>
      <c r="E27" s="3" t="s">
        <v>0</v>
      </c>
      <c r="F27" s="4" t="s">
        <v>0</v>
      </c>
      <c r="G27" s="4" t="s">
        <v>0</v>
      </c>
      <c r="H27" s="3" t="s">
        <v>0</v>
      </c>
    </row>
  </sheetData>
  <sheetProtection algorithmName="SHA-512" hashValue="Krw6giM8+NyJFDO7iIGdialY3llXLIedCOMR9kQ+qrmsuzSlGJ1MZl5TBKKk6852IPbNBsoWa4WzJQE0eP4pMQ==" saltValue="qtmWnMIrtkiiGjr0R7Dbtg==" spinCount="100000" sheet="1" objects="1"/>
  <mergeCells count="10">
    <mergeCell ref="B2:G2"/>
    <mergeCell ref="B3:E3"/>
    <mergeCell ref="B4:G4"/>
    <mergeCell ref="B13:F13"/>
    <mergeCell ref="B14:F14"/>
    <mergeCell ref="B17:G17"/>
    <mergeCell ref="B18:E18"/>
    <mergeCell ref="B19:G19"/>
    <mergeCell ref="B25:F25"/>
    <mergeCell ref="B26:F26"/>
  </mergeCells>
  <pageMargins left="0" right="0" top="0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7" sqref="F7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31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73</v>
      </c>
      <c r="C3" s="8" t="s">
        <v>0</v>
      </c>
      <c r="D3" s="8" t="s">
        <v>0</v>
      </c>
      <c r="E3" s="8" t="s">
        <v>0</v>
      </c>
      <c r="F3" s="10" t="s">
        <v>33</v>
      </c>
      <c r="G3" s="3" t="s">
        <v>0</v>
      </c>
    </row>
    <row r="4" ht="25" customHeight="1" spans="1:7">
      <c r="A4" s="3" t="s">
        <v>0</v>
      </c>
      <c r="B4" s="31" t="s">
        <v>34</v>
      </c>
      <c r="C4" s="32" t="s">
        <v>7</v>
      </c>
      <c r="D4" s="32" t="s">
        <v>35</v>
      </c>
      <c r="E4" s="32" t="s">
        <v>0</v>
      </c>
      <c r="F4" s="33" t="s">
        <v>36</v>
      </c>
      <c r="G4" s="3" t="s">
        <v>0</v>
      </c>
    </row>
    <row r="5" ht="15" customHeight="1" spans="1:7">
      <c r="A5" s="3" t="s">
        <v>0</v>
      </c>
      <c r="B5" s="18" t="s">
        <v>13</v>
      </c>
      <c r="C5" s="20" t="s">
        <v>14</v>
      </c>
      <c r="D5" s="20" t="s">
        <v>15</v>
      </c>
      <c r="E5" s="20" t="s">
        <v>0</v>
      </c>
      <c r="F5" s="23">
        <f>'工程量清单表-农田防护D4'!G13</f>
        <v>0</v>
      </c>
      <c r="G5" s="3" t="s">
        <v>0</v>
      </c>
    </row>
    <row r="6" ht="15" customHeight="1" spans="1:7">
      <c r="A6" s="3" t="s">
        <v>0</v>
      </c>
      <c r="B6" s="18" t="s">
        <v>16</v>
      </c>
      <c r="C6" s="20" t="s">
        <v>17</v>
      </c>
      <c r="D6" s="20" t="s">
        <v>18</v>
      </c>
      <c r="E6" s="20" t="s">
        <v>0</v>
      </c>
      <c r="F6" s="23">
        <f>'工程量清单表-农田防护D4'!G25</f>
        <v>0</v>
      </c>
      <c r="G6" s="3" t="s">
        <v>0</v>
      </c>
    </row>
    <row r="7" ht="15" customHeight="1" spans="1:7">
      <c r="A7" s="3" t="s">
        <v>0</v>
      </c>
      <c r="B7" s="18" t="s">
        <v>19</v>
      </c>
      <c r="C7" s="20" t="s">
        <v>20</v>
      </c>
      <c r="D7" s="20" t="s">
        <v>0</v>
      </c>
      <c r="E7" s="20" t="s">
        <v>0</v>
      </c>
      <c r="F7" s="23">
        <f>SUM(F5:F6)</f>
        <v>0</v>
      </c>
      <c r="G7" s="3" t="s">
        <v>0</v>
      </c>
    </row>
    <row r="8" ht="15" customHeight="1" spans="1:7">
      <c r="A8" s="3" t="s">
        <v>0</v>
      </c>
      <c r="B8" s="18" t="s">
        <v>21</v>
      </c>
      <c r="C8" s="20" t="s">
        <v>22</v>
      </c>
      <c r="D8" s="20" t="s">
        <v>0</v>
      </c>
      <c r="E8" s="20" t="s">
        <v>0</v>
      </c>
      <c r="F8" s="23" t="s">
        <v>0</v>
      </c>
      <c r="G8" s="3" t="s">
        <v>0</v>
      </c>
    </row>
    <row r="9" ht="15" customHeight="1" spans="1:7">
      <c r="A9" s="3" t="s">
        <v>0</v>
      </c>
      <c r="B9" s="18" t="s">
        <v>23</v>
      </c>
      <c r="C9" s="20" t="s">
        <v>24</v>
      </c>
      <c r="D9" s="20" t="s">
        <v>0</v>
      </c>
      <c r="E9" s="20" t="s">
        <v>0</v>
      </c>
      <c r="F9" s="23">
        <f>F7</f>
        <v>0</v>
      </c>
      <c r="G9" s="3" t="s">
        <v>0</v>
      </c>
    </row>
    <row r="10" ht="15" customHeight="1" spans="1:7">
      <c r="A10" s="3" t="s">
        <v>0</v>
      </c>
      <c r="B10" s="18" t="s">
        <v>25</v>
      </c>
      <c r="C10" s="20" t="s">
        <v>26</v>
      </c>
      <c r="D10" s="20" t="s">
        <v>0</v>
      </c>
      <c r="E10" s="20" t="s">
        <v>0</v>
      </c>
      <c r="F10" s="23" t="s">
        <v>0</v>
      </c>
      <c r="G10" s="3" t="s">
        <v>0</v>
      </c>
    </row>
    <row r="11" ht="15" customHeight="1" spans="1:7">
      <c r="A11" s="3" t="s">
        <v>0</v>
      </c>
      <c r="B11" s="18" t="s">
        <v>27</v>
      </c>
      <c r="C11" s="20" t="s">
        <v>28</v>
      </c>
      <c r="D11" s="20" t="s">
        <v>0</v>
      </c>
      <c r="E11" s="20" t="s">
        <v>0</v>
      </c>
      <c r="F11" s="23" t="s">
        <v>0</v>
      </c>
      <c r="G11" s="3" t="s">
        <v>0</v>
      </c>
    </row>
    <row r="12" ht="15" customHeight="1" spans="1:7">
      <c r="A12" s="3" t="s">
        <v>0</v>
      </c>
      <c r="B12" s="18" t="s">
        <v>29</v>
      </c>
      <c r="C12" s="20" t="s">
        <v>30</v>
      </c>
      <c r="D12" s="20" t="s">
        <v>0</v>
      </c>
      <c r="E12" s="20" t="s">
        <v>0</v>
      </c>
      <c r="F12" s="23">
        <f>F7</f>
        <v>0</v>
      </c>
      <c r="G12" s="3" t="s">
        <v>0</v>
      </c>
    </row>
    <row r="13" ht="409.5" customHeight="1" spans="1:7">
      <c r="A13" s="3" t="s">
        <v>0</v>
      </c>
      <c r="B13" s="18" t="s">
        <v>0</v>
      </c>
      <c r="C13" s="20" t="s">
        <v>0</v>
      </c>
      <c r="D13" s="20" t="s">
        <v>0</v>
      </c>
      <c r="E13" s="20" t="s">
        <v>0</v>
      </c>
      <c r="F13" s="23" t="s">
        <v>0</v>
      </c>
      <c r="G13" s="3" t="s">
        <v>0</v>
      </c>
    </row>
    <row r="14" ht="15" customHeight="1" spans="1:7">
      <c r="A14" s="3" t="s">
        <v>0</v>
      </c>
      <c r="B14" s="28" t="s">
        <v>37</v>
      </c>
      <c r="C14" s="28" t="s">
        <v>0</v>
      </c>
      <c r="D14" s="28" t="s">
        <v>0</v>
      </c>
      <c r="E14" s="28" t="s">
        <v>0</v>
      </c>
      <c r="F14" s="30" t="s">
        <v>4</v>
      </c>
      <c r="G14" s="3" t="s">
        <v>0</v>
      </c>
    </row>
    <row r="15" ht="12" customHeight="1" spans="1:7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3" t="s">
        <v>0</v>
      </c>
    </row>
  </sheetData>
  <sheetProtection algorithmName="SHA-512" hashValue="Q7jDhpXXmkTUs/3X/l+pQoMzX7qLyZZ5YYdFvRGTRuzjh3iMLSjHUsp7rQV/wRA8ybo4aicU/LqMQMlpOeORFQ==" saltValue="pfjwE5JzNllSdm6Qi8Y8PQ==" spinCount="100000" sheet="1" objects="1"/>
  <mergeCells count="13">
    <mergeCell ref="B2:F2"/>
    <mergeCell ref="B3:E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C13:E13"/>
    <mergeCell ref="B14:E14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2" workbookViewId="0">
      <selection activeCell="G25" sqref="G2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38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73</v>
      </c>
      <c r="C3" s="8" t="s">
        <v>0</v>
      </c>
      <c r="D3" s="8" t="s">
        <v>0</v>
      </c>
      <c r="E3" s="8" t="s">
        <v>0</v>
      </c>
      <c r="F3" s="9" t="s">
        <v>0</v>
      </c>
      <c r="G3" s="10" t="s">
        <v>39</v>
      </c>
      <c r="H3" s="3" t="s">
        <v>0</v>
      </c>
    </row>
    <row r="4" ht="22" customHeight="1" spans="1:8">
      <c r="A4" s="3" t="s">
        <v>0</v>
      </c>
      <c r="B4" s="11" t="s">
        <v>40</v>
      </c>
      <c r="C4" s="11" t="s">
        <v>0</v>
      </c>
      <c r="D4" s="11" t="s">
        <v>0</v>
      </c>
      <c r="E4" s="11" t="s">
        <v>0</v>
      </c>
      <c r="F4" s="12" t="s">
        <v>0</v>
      </c>
      <c r="G4" s="13" t="s">
        <v>0</v>
      </c>
      <c r="H4" s="3" t="s">
        <v>0</v>
      </c>
    </row>
    <row r="5" ht="17" customHeight="1" spans="1:8">
      <c r="A5" s="3" t="s">
        <v>0</v>
      </c>
      <c r="B5" s="14" t="s">
        <v>41</v>
      </c>
      <c r="C5" s="15" t="s">
        <v>42</v>
      </c>
      <c r="D5" s="15" t="s">
        <v>43</v>
      </c>
      <c r="E5" s="15" t="s">
        <v>44</v>
      </c>
      <c r="F5" s="16" t="s">
        <v>45</v>
      </c>
      <c r="G5" s="17" t="s">
        <v>46</v>
      </c>
      <c r="H5" s="3" t="s">
        <v>0</v>
      </c>
    </row>
    <row r="6" ht="15" customHeight="1" spans="1:8">
      <c r="A6" s="3" t="s">
        <v>0</v>
      </c>
      <c r="B6" s="18" t="s">
        <v>47</v>
      </c>
      <c r="C6" s="19" t="s">
        <v>48</v>
      </c>
      <c r="D6" s="20" t="s">
        <v>0</v>
      </c>
      <c r="E6" s="21" t="s">
        <v>0</v>
      </c>
      <c r="F6" s="22" t="s">
        <v>0</v>
      </c>
      <c r="G6" s="23" t="s">
        <v>0</v>
      </c>
      <c r="H6" s="3" t="s">
        <v>0</v>
      </c>
    </row>
    <row r="7" ht="15" customHeight="1" spans="1:8">
      <c r="A7" s="3" t="s">
        <v>0</v>
      </c>
      <c r="B7" s="18" t="s">
        <v>49</v>
      </c>
      <c r="C7" s="19" t="s">
        <v>50</v>
      </c>
      <c r="D7" s="20" t="s">
        <v>0</v>
      </c>
      <c r="E7" s="21" t="s">
        <v>0</v>
      </c>
      <c r="F7" s="22" t="s">
        <v>0</v>
      </c>
      <c r="G7" s="23" t="s">
        <v>0</v>
      </c>
      <c r="H7" s="3" t="s">
        <v>0</v>
      </c>
    </row>
    <row r="8" ht="21" customHeight="1" spans="1:8">
      <c r="A8" s="3" t="s">
        <v>0</v>
      </c>
      <c r="B8" s="18" t="s">
        <v>51</v>
      </c>
      <c r="C8" s="19" t="s">
        <v>52</v>
      </c>
      <c r="D8" s="20" t="s">
        <v>53</v>
      </c>
      <c r="E8" s="21" t="s">
        <v>54</v>
      </c>
      <c r="F8" s="22">
        <f>('投标报价汇总表-农田防护D4'!F6)*0.3%</f>
        <v>0</v>
      </c>
      <c r="G8" s="23">
        <f t="shared" ref="G8:G11" si="0">F8</f>
        <v>0</v>
      </c>
      <c r="H8" s="3" t="s">
        <v>0</v>
      </c>
    </row>
    <row r="9" ht="21" customHeight="1" spans="1:8">
      <c r="A9" s="3" t="s">
        <v>0</v>
      </c>
      <c r="B9" s="18" t="s">
        <v>55</v>
      </c>
      <c r="C9" s="19" t="s">
        <v>56</v>
      </c>
      <c r="D9" s="20" t="s">
        <v>53</v>
      </c>
      <c r="E9" s="21" t="s">
        <v>54</v>
      </c>
      <c r="F9" s="22">
        <f>('投标报价汇总表-农田防护D4'!F6)*0.1%</f>
        <v>0</v>
      </c>
      <c r="G9" s="23">
        <f t="shared" si="0"/>
        <v>0</v>
      </c>
      <c r="H9" s="3" t="s">
        <v>0</v>
      </c>
    </row>
    <row r="10" ht="15" customHeight="1" spans="1:8">
      <c r="A10" s="3" t="s">
        <v>0</v>
      </c>
      <c r="B10" s="18" t="s">
        <v>57</v>
      </c>
      <c r="C10" s="19" t="s">
        <v>58</v>
      </c>
      <c r="D10" s="20" t="s">
        <v>0</v>
      </c>
      <c r="E10" s="21" t="s">
        <v>0</v>
      </c>
      <c r="F10" s="22" t="s">
        <v>0</v>
      </c>
      <c r="G10" s="23" t="s">
        <v>0</v>
      </c>
      <c r="H10" s="3" t="s">
        <v>0</v>
      </c>
    </row>
    <row r="11" ht="15" customHeight="1" spans="1:8">
      <c r="A11" s="3" t="s">
        <v>0</v>
      </c>
      <c r="B11" s="18" t="s">
        <v>59</v>
      </c>
      <c r="C11" s="19" t="s">
        <v>60</v>
      </c>
      <c r="D11" s="20" t="s">
        <v>53</v>
      </c>
      <c r="E11" s="21" t="s">
        <v>54</v>
      </c>
      <c r="F11" s="22">
        <f>('投标报价汇总表-农田防护D4'!F6)*1.5%</f>
        <v>0</v>
      </c>
      <c r="G11" s="23">
        <f>F11</f>
        <v>0</v>
      </c>
      <c r="H11" s="3" t="s">
        <v>0</v>
      </c>
    </row>
    <row r="12" ht="409.5" customHeight="1" spans="1:8">
      <c r="A12" s="3" t="s">
        <v>0</v>
      </c>
      <c r="B12" s="18" t="s">
        <v>0</v>
      </c>
      <c r="C12" s="19" t="s">
        <v>0</v>
      </c>
      <c r="D12" s="20" t="s">
        <v>0</v>
      </c>
      <c r="E12" s="21" t="s">
        <v>0</v>
      </c>
      <c r="F12" s="22" t="s">
        <v>0</v>
      </c>
      <c r="G12" s="23" t="s">
        <v>0</v>
      </c>
      <c r="H12" s="3" t="s">
        <v>0</v>
      </c>
    </row>
    <row r="13" ht="15" customHeight="1" spans="1:8">
      <c r="A13" s="3" t="s">
        <v>0</v>
      </c>
      <c r="B13" s="24" t="s">
        <v>61</v>
      </c>
      <c r="C13" s="25" t="s">
        <v>0</v>
      </c>
      <c r="D13" s="25" t="s">
        <v>0</v>
      </c>
      <c r="E13" s="25" t="s">
        <v>0</v>
      </c>
      <c r="F13" s="26" t="s">
        <v>0</v>
      </c>
      <c r="G13" s="27">
        <f>G11+G9+G8</f>
        <v>0</v>
      </c>
      <c r="H13" s="3" t="s">
        <v>0</v>
      </c>
    </row>
    <row r="14" ht="15" customHeight="1" spans="1:8">
      <c r="A14" s="3" t="s">
        <v>0</v>
      </c>
      <c r="B14" s="28" t="s">
        <v>37</v>
      </c>
      <c r="C14" s="28" t="s">
        <v>0</v>
      </c>
      <c r="D14" s="28" t="s">
        <v>0</v>
      </c>
      <c r="E14" s="28" t="s">
        <v>0</v>
      </c>
      <c r="F14" s="29" t="s">
        <v>0</v>
      </c>
      <c r="G14" s="30" t="s">
        <v>62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38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73</v>
      </c>
      <c r="C18" s="8" t="s">
        <v>0</v>
      </c>
      <c r="D18" s="8" t="s">
        <v>0</v>
      </c>
      <c r="E18" s="8" t="s">
        <v>0</v>
      </c>
      <c r="F18" s="9" t="s">
        <v>0</v>
      </c>
      <c r="G18" s="10" t="s">
        <v>39</v>
      </c>
      <c r="H18" s="3" t="s">
        <v>0</v>
      </c>
    </row>
    <row r="19" ht="22" customHeight="1" spans="1:8">
      <c r="A19" s="3" t="s">
        <v>0</v>
      </c>
      <c r="B19" s="11" t="s">
        <v>63</v>
      </c>
      <c r="C19" s="11" t="s">
        <v>0</v>
      </c>
      <c r="D19" s="11" t="s">
        <v>0</v>
      </c>
      <c r="E19" s="11" t="s">
        <v>0</v>
      </c>
      <c r="F19" s="12" t="s">
        <v>0</v>
      </c>
      <c r="G19" s="13" t="s">
        <v>0</v>
      </c>
      <c r="H19" s="3" t="s">
        <v>0</v>
      </c>
    </row>
    <row r="20" ht="17" customHeight="1" spans="1:8">
      <c r="A20" s="3" t="s">
        <v>0</v>
      </c>
      <c r="B20" s="14" t="s">
        <v>41</v>
      </c>
      <c r="C20" s="15" t="s">
        <v>42</v>
      </c>
      <c r="D20" s="15" t="s">
        <v>43</v>
      </c>
      <c r="E20" s="15" t="s">
        <v>44</v>
      </c>
      <c r="F20" s="16" t="s">
        <v>45</v>
      </c>
      <c r="G20" s="17" t="s">
        <v>46</v>
      </c>
      <c r="H20" s="3" t="s">
        <v>0</v>
      </c>
    </row>
    <row r="21" ht="15" customHeight="1" spans="1:8">
      <c r="A21" s="3" t="s">
        <v>0</v>
      </c>
      <c r="B21" s="18" t="s">
        <v>64</v>
      </c>
      <c r="C21" s="19" t="s">
        <v>65</v>
      </c>
      <c r="D21" s="20" t="s">
        <v>0</v>
      </c>
      <c r="E21" s="21" t="s">
        <v>0</v>
      </c>
      <c r="F21" s="22" t="s">
        <v>0</v>
      </c>
      <c r="G21" s="23" t="s">
        <v>0</v>
      </c>
      <c r="H21" s="3" t="s">
        <v>0</v>
      </c>
    </row>
    <row r="22" ht="15" customHeight="1" spans="1:8">
      <c r="A22" s="3" t="s">
        <v>0</v>
      </c>
      <c r="B22" s="18" t="s">
        <v>66</v>
      </c>
      <c r="C22" s="19" t="s">
        <v>67</v>
      </c>
      <c r="D22" s="20" t="s">
        <v>0</v>
      </c>
      <c r="E22" s="21" t="s">
        <v>0</v>
      </c>
      <c r="F22" s="22" t="s">
        <v>0</v>
      </c>
      <c r="G22" s="23" t="s">
        <v>0</v>
      </c>
      <c r="H22" s="3" t="s">
        <v>0</v>
      </c>
    </row>
    <row r="23" ht="15" customHeight="1" spans="1:8">
      <c r="A23" s="3" t="s">
        <v>0</v>
      </c>
      <c r="B23" s="18" t="s">
        <v>51</v>
      </c>
      <c r="C23" s="19" t="s">
        <v>68</v>
      </c>
      <c r="D23" s="20" t="s">
        <v>69</v>
      </c>
      <c r="E23" s="21" t="s">
        <v>74</v>
      </c>
      <c r="F23" s="22"/>
      <c r="G23" s="23">
        <f>F23*E23</f>
        <v>0</v>
      </c>
      <c r="H23" s="3" t="s">
        <v>0</v>
      </c>
    </row>
    <row r="24" ht="409.5" customHeight="1" spans="1:8">
      <c r="A24" s="3" t="s">
        <v>0</v>
      </c>
      <c r="B24" s="18" t="s">
        <v>0</v>
      </c>
      <c r="C24" s="19" t="s">
        <v>0</v>
      </c>
      <c r="D24" s="20" t="s">
        <v>0</v>
      </c>
      <c r="E24" s="21" t="s">
        <v>0</v>
      </c>
      <c r="F24" s="22" t="s">
        <v>0</v>
      </c>
      <c r="G24" s="23" t="s">
        <v>0</v>
      </c>
      <c r="H24" s="3" t="s">
        <v>0</v>
      </c>
    </row>
    <row r="25" ht="15" customHeight="1" spans="1:8">
      <c r="A25" s="3" t="s">
        <v>0</v>
      </c>
      <c r="B25" s="24" t="s">
        <v>75</v>
      </c>
      <c r="C25" s="25" t="s">
        <v>0</v>
      </c>
      <c r="D25" s="25" t="s">
        <v>0</v>
      </c>
      <c r="E25" s="25" t="s">
        <v>0</v>
      </c>
      <c r="F25" s="26" t="s">
        <v>0</v>
      </c>
      <c r="G25" s="27">
        <f>G23</f>
        <v>0</v>
      </c>
      <c r="H25" s="3" t="s">
        <v>0</v>
      </c>
    </row>
    <row r="26" ht="15" customHeight="1" spans="1:8">
      <c r="A26" s="3" t="s">
        <v>0</v>
      </c>
      <c r="B26" s="28" t="s">
        <v>72</v>
      </c>
      <c r="C26" s="28" t="s">
        <v>0</v>
      </c>
      <c r="D26" s="28" t="s">
        <v>0</v>
      </c>
      <c r="E26" s="28" t="s">
        <v>0</v>
      </c>
      <c r="F26" s="29" t="s">
        <v>0</v>
      </c>
      <c r="G26" s="30" t="s">
        <v>62</v>
      </c>
      <c r="H26" s="3" t="s">
        <v>0</v>
      </c>
    </row>
    <row r="27" ht="12" customHeight="1" spans="1:8">
      <c r="A27" s="3" t="s">
        <v>0</v>
      </c>
      <c r="B27" s="3" t="s">
        <v>0</v>
      </c>
      <c r="C27" s="3" t="s">
        <v>0</v>
      </c>
      <c r="D27" s="3" t="s">
        <v>0</v>
      </c>
      <c r="E27" s="3" t="s">
        <v>0</v>
      </c>
      <c r="F27" s="4" t="s">
        <v>0</v>
      </c>
      <c r="G27" s="4" t="s">
        <v>0</v>
      </c>
      <c r="H27" s="3" t="s">
        <v>0</v>
      </c>
    </row>
  </sheetData>
  <sheetProtection algorithmName="SHA-512" hashValue="G21oExjpFnL/dCvVDXhvd3tvOOSBEAtNrcDNQT/4AJhtbncAqj8bnxhaqPyKiZtqf0TflFWsBjifiRHAbxV+Ew==" saltValue="58rdNDVKehvzGabKH9GRgQ==" spinCount="100000" sheet="1" objects="1"/>
  <mergeCells count="10">
    <mergeCell ref="B2:G2"/>
    <mergeCell ref="B3:E3"/>
    <mergeCell ref="B4:G4"/>
    <mergeCell ref="B13:F13"/>
    <mergeCell ref="B14:F14"/>
    <mergeCell ref="B17:G17"/>
    <mergeCell ref="B18:E18"/>
    <mergeCell ref="B19:G19"/>
    <mergeCell ref="B25:F25"/>
    <mergeCell ref="B26:F26"/>
  </mergeCells>
  <pageMargins left="0.25" right="0.25" top="0.75" bottom="0.75" header="0.298611111111111" footer="0.29861111111111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5" master="" otherUserPermission="visible"/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全标段投标报价汇总表</vt:lpstr>
      <vt:lpstr>投标报价汇总表-农田防护D1 (2)</vt:lpstr>
      <vt:lpstr>工程量清单表-农田防护D1</vt:lpstr>
      <vt:lpstr>投标报价汇总表-农田防护D4</vt:lpstr>
      <vt:lpstr>工程量清单表-农田防护D4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2026-04-30T02:02:00Z</dcterms:created>
  <dcterms:modified xsi:type="dcterms:W3CDTF">2026-05-07T06:23:17Z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EA125E91BCAA4AD4A0FC88295E0EA68E_12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