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【标表1】工程量清单汇总表" sheetId="2" r:id="rId1"/>
    <sheet name="【标表2】工程量清单表" sheetId="1" r:id="rId2"/>
  </sheets>
  <definedNames>
    <definedName name="JR_PAGE_ANCHOR_0_1">【标表2】工程量清单表!$A$1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<sst xmlns="http://schemas.openxmlformats.org/spreadsheetml/2006/main" count="485" uniqueCount="99">
  <si>
    <t/>
  </si>
  <si>
    <r>
      <rPr>
        <b/>
        <sz val="18"/>
        <color rgb="FF000000"/>
        <rFont val="宋体"/>
        <charset val="134"/>
      </rPr>
      <t>工程量清单汇总表</t>
    </r>
  </si>
  <si>
    <t>合同段：西茅路养护工程</t>
  </si>
  <si>
    <r>
      <rPr>
        <sz val="8"/>
        <color rgb="FF000000"/>
        <rFont val="宋体"/>
        <charset val="134"/>
      </rPr>
      <t>标表1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</si>
  <si>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</si>
  <si>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</si>
  <si>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</si>
  <si>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</si>
  <si>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第100章    总   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</si>
  <si>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</si>
  <si>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第200章    路   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</si>
  <si>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</si>
  <si>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第300章    路   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</si>
  <si>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</si>
  <si>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第600章    安全设施及预埋管线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</si>
  <si>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</si>
  <si>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</si>
  <si>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</si>
  <si>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</si>
  <si>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</si>
  <si>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</si>
  <si>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</si>
  <si>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</si>
  <si>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</si>
  <si>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</si>
  <si>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</si>
  <si>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投标报价</t>
    </r>
  </si>
  <si>
    <r>
      <rPr>
        <sz val="8"/>
        <color rgb="FF000000"/>
        <rFont val="宋体"/>
        <charset val="134"/>
      </rPr>
      <t>清单   第 1 页</t>
    </r>
  </si>
  <si>
    <r>
      <rPr>
        <sz val="8"/>
        <color rgb="FF000000"/>
        <rFont val="宋体"/>
        <charset val="134"/>
      </rPr>
      <t>共 1 页</t>
    </r>
  </si>
  <si>
    <r>
      <rPr>
        <b/>
        <sz val="18"/>
        <color rgb="FF000000"/>
        <rFont val="宋体"/>
        <charset val="134"/>
      </rPr>
      <t>工程量清单表</t>
    </r>
  </si>
  <si>
    <r>
      <rPr>
        <sz val="8"/>
        <color rgb="FF000000"/>
        <rFont val="宋体"/>
        <charset val="134"/>
      </rPr>
      <t>标表2</t>
    </r>
  </si>
  <si>
    <r>
      <rPr>
        <b/>
        <sz val="8"/>
        <color rgb="FF000000"/>
        <rFont val="宋体"/>
        <charset val="134"/>
      </rPr>
      <t>第100章    总    则</t>
    </r>
  </si>
  <si>
    <r>
      <rPr>
        <b/>
        <sz val="8"/>
        <color rgb="FF000000"/>
        <rFont val="宋体"/>
        <charset val="134"/>
      </rPr>
      <t>细目号</t>
    </r>
  </si>
  <si>
    <t>细目名称</t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</si>
  <si>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</si>
  <si>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</si>
  <si>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</si>
  <si>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</si>
  <si>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</si>
  <si>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</si>
  <si>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</si>
  <si>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</si>
  <si>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</si>
  <si>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</si>
  <si>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</si>
  <si>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</si>
  <si>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</t>
    </r>
  </si>
  <si>
    <t xml:space="preserve">第100章 </t>
  </si>
  <si>
    <t>合计</t>
  </si>
  <si>
    <t>人民币</t>
  </si>
  <si>
    <r>
      <rPr>
        <sz val="8"/>
        <color rgb="FF000000"/>
        <rFont val="宋体"/>
        <charset val="134"/>
      </rPr>
      <t>共 4 页</t>
    </r>
  </si>
  <si>
    <r>
      <rPr>
        <b/>
        <sz val="8"/>
        <color rgb="FF000000"/>
        <rFont val="宋体"/>
        <charset val="134"/>
      </rPr>
      <t>第200章    路    基</t>
    </r>
  </si>
  <si>
    <r>
      <rPr>
        <b/>
        <sz val="8"/>
        <color rgb="FF000000"/>
        <rFont val="宋体"/>
        <charset val="134"/>
      </rPr>
      <t>细目名称</t>
    </r>
  </si>
  <si>
    <r>
      <rPr>
        <sz val="8"/>
        <color rgb="FF000000"/>
        <rFont val="宋体"/>
        <charset val="134"/>
      </rPr>
      <t>207-1</t>
    </r>
  </si>
  <si>
    <r>
      <rPr>
        <sz val="8"/>
        <color rgb="FF000000"/>
        <rFont val="宋体"/>
        <charset val="134"/>
      </rPr>
      <t>边沟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</si>
  <si>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</si>
  <si>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589.5</t>
    </r>
  </si>
  <si>
    <r>
      <rPr>
        <sz val="8"/>
        <color rgb="FF000000"/>
        <rFont val="宋体"/>
        <charset val="134"/>
      </rPr>
      <t>209-1</t>
    </r>
  </si>
  <si>
    <r>
      <rPr>
        <sz val="8"/>
        <color rgb="FF000000"/>
        <rFont val="宋体"/>
        <charset val="134"/>
      </rPr>
      <t>砌体挡土墙</t>
    </r>
  </si>
  <si>
    <r>
      <rPr>
        <sz val="8"/>
        <color rgb="FF000000"/>
        <rFont val="宋体"/>
        <charset val="134"/>
      </rPr>
      <t>M7.5浆砌片石挡墙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</si>
  <si>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</si>
  <si>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824.76</t>
    </r>
  </si>
  <si>
    <t xml:space="preserve">第200章  </t>
  </si>
  <si>
    <r>
      <rPr>
        <sz val="8"/>
        <color rgb="FF000000"/>
        <rFont val="宋体"/>
        <charset val="134"/>
      </rPr>
      <t>清单   第 2 页</t>
    </r>
  </si>
  <si>
    <r>
      <rPr>
        <b/>
        <sz val="8"/>
        <color rgb="FF000000"/>
        <rFont val="宋体"/>
        <charset val="134"/>
      </rPr>
      <t>第300章    路    面</t>
    </r>
  </si>
  <si>
    <r>
      <rPr>
        <sz val="8"/>
        <color rgb="FF000000"/>
        <rFont val="宋体"/>
        <charset val="134"/>
      </rPr>
      <t>304-1</t>
    </r>
  </si>
  <si>
    <r>
      <rPr>
        <sz val="8"/>
        <color rgb="FF000000"/>
        <rFont val="宋体"/>
        <charset val="134"/>
      </rPr>
      <t>水泥稳定土底基层</t>
    </r>
  </si>
  <si>
    <r>
      <rPr>
        <sz val="8"/>
        <color rgb="FF000000"/>
        <rFont val="宋体"/>
        <charset val="134"/>
      </rPr>
      <t>16cm水泥稳定碎石基层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</si>
  <si>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</si>
  <si>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Arial Narrow"/>
        <charset val="134"/>
      </rPr>
      <t>559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</si>
  <si>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</si>
  <si>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</si>
  <si>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20cm水泥混凝土面层</t>
    </r>
  </si>
  <si>
    <r>
      <rPr>
        <sz val="8"/>
        <color rgb="FF000000"/>
        <rFont val="Arial Narrow"/>
        <charset val="134"/>
      </rPr>
      <t>1373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</si>
  <si>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</si>
  <si>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</si>
  <si>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</si>
  <si>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2399.1</t>
    </r>
  </si>
  <si>
    <r>
      <rPr>
        <sz val="8"/>
        <color rgb="FF000000"/>
        <rFont val="宋体"/>
        <charset val="134"/>
      </rPr>
      <t>钻孔植筋</t>
    </r>
  </si>
  <si>
    <r>
      <rPr>
        <sz val="8"/>
        <color rgb="FF000000"/>
        <rFont val="宋体"/>
        <charset val="134"/>
      </rPr>
      <t>根</t>
    </r>
  </si>
  <si>
    <r>
      <rPr>
        <sz val="8"/>
        <color rgb="FF000000"/>
        <rFont val="Arial Narrow"/>
        <charset val="134"/>
      </rPr>
      <t>1547</t>
    </r>
  </si>
  <si>
    <r>
      <rPr>
        <sz val="8"/>
        <color rgb="FF000000"/>
        <rFont val="宋体"/>
        <charset val="134"/>
      </rPr>
      <t>313-5</t>
    </r>
  </si>
  <si>
    <r>
      <rPr>
        <sz val="8"/>
        <color rgb="FF000000"/>
        <rFont val="宋体"/>
        <charset val="134"/>
      </rPr>
      <t>C20混凝土路边石</t>
    </r>
  </si>
  <si>
    <r>
      <rPr>
        <sz val="8"/>
        <color rgb="FF000000"/>
        <rFont val="Arial Narrow"/>
        <charset val="134"/>
      </rPr>
      <t>13</t>
    </r>
  </si>
  <si>
    <t xml:space="preserve">第300章  </t>
  </si>
  <si>
    <r>
      <rPr>
        <sz val="8"/>
        <color rgb="FF000000"/>
        <rFont val="宋体"/>
        <charset val="134"/>
      </rPr>
      <t>清单   第 3 页</t>
    </r>
  </si>
  <si>
    <r>
      <rPr>
        <b/>
        <sz val="8"/>
        <color rgb="FF000000"/>
        <rFont val="宋体"/>
        <charset val="134"/>
      </rPr>
      <t>第600章    安全设施及预埋管线</t>
    </r>
  </si>
  <si>
    <r>
      <rPr>
        <sz val="8"/>
        <color rgb="FF000000"/>
        <rFont val="宋体"/>
        <charset val="134"/>
      </rPr>
      <t>602-2</t>
    </r>
  </si>
  <si>
    <r>
      <rPr>
        <sz val="8"/>
        <color rgb="FF000000"/>
        <rFont val="宋体"/>
        <charset val="134"/>
      </rPr>
      <t>Gr-C-2E</t>
    </r>
  </si>
  <si>
    <r>
      <rPr>
        <sz val="8"/>
        <color rgb="FF000000"/>
        <rFont val="Arial Narrow"/>
        <charset val="134"/>
      </rPr>
      <t>636</t>
    </r>
  </si>
  <si>
    <r>
      <rPr>
        <sz val="8"/>
        <color rgb="FF000000"/>
        <rFont val="宋体"/>
        <charset val="134"/>
      </rPr>
      <t>602-5</t>
    </r>
  </si>
  <si>
    <r>
      <rPr>
        <sz val="8"/>
        <color rgb="FF000000"/>
        <rFont val="宋体"/>
        <charset val="134"/>
      </rPr>
      <t>波形梁钢护栏起、终端头</t>
    </r>
  </si>
  <si>
    <r>
      <rPr>
        <sz val="8"/>
        <color rgb="FF000000"/>
        <rFont val="宋体"/>
        <charset val="134"/>
      </rPr>
      <t>AT1-2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</si>
  <si>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</si>
  <si>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4</t>
    </r>
  </si>
  <si>
    <r>
      <rPr>
        <sz val="8"/>
        <color rgb="FF000000"/>
        <rFont val="宋体"/>
        <charset val="134"/>
      </rPr>
      <t>AT2</t>
    </r>
  </si>
  <si>
    <r>
      <rPr>
        <sz val="8"/>
        <color rgb="FF000000"/>
        <rFont val="Arial Narrow"/>
        <charset val="134"/>
      </rPr>
      <t>2</t>
    </r>
  </si>
  <si>
    <t xml:space="preserve">第600章  </t>
  </si>
  <si>
    <r>
      <rPr>
        <sz val="8"/>
        <color rgb="FF000000"/>
        <rFont val="宋体"/>
        <charset val="134"/>
      </rPr>
      <t>清单   第 4 页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</si>
</sst>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4">
    <xf numFmtId="0" fontId="0" fillId="0" borderId="0" xfId="0" applyFont="1">
      <alignment vertical="center"/>
    </xf>
    <xf numFmtId="0" fontId="0" fillId="0" borderId="0" xfId="0" applyFont="1" applyProtection="1">
      <alignment vertical="center"/>
    </xf>
    <xf numFmtId="0" fontId="0" fillId="0" borderId="0" xfId="0" applyFont="1" applyProtection="1">
      <alignment vertical="center"/>
      <protection locked="0"/>
    </xf>
    <xf numFmtId="0" fontId="0" fillId="2" borderId="0" xfId="0" applyNumberFormat="1" applyFont="1" applyFill="1" applyBorder="1" applyAlignment="1" applyProtection="1">
      <alignment wrapText="1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top" wrapText="1"/>
    </xf>
    <xf numFmtId="0" fontId="1" fillId="2" borderId="0" xfId="0" applyNumberFormat="1" applyFont="1" applyFill="1" applyBorder="1" applyAlignment="1" applyProtection="1">
      <alignment horizontal="center" vertical="top" wrapText="1"/>
      <protection locked="0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4" fillId="2" borderId="3" xfId="0" applyNumberFormat="1" applyFont="1" applyFill="1" applyBorder="1" applyAlignment="1" applyProtection="1">
      <alignment horizontal="right" vertical="center" wrapText="1"/>
    </xf>
    <xf numFmtId="0" fontId="4" fillId="2" borderId="3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4" xfId="0" applyNumberFormat="1" applyFont="1" applyFill="1" applyBorder="1" applyAlignment="1" applyProtection="1">
      <alignment horizontal="right" vertical="center" wrapText="1"/>
    </xf>
    <xf numFmtId="176" fontId="4" fillId="2" borderId="4" xfId="0" applyNumberFormat="1" applyFont="1" applyFill="1" applyBorder="1" applyAlignment="1" applyProtection="1">
      <alignment horizontal="right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</xf>
    <xf numFmtId="0" fontId="2" fillId="2" borderId="8" xfId="0" applyNumberFormat="1" applyFont="1" applyFill="1" applyBorder="1" applyAlignment="1" applyProtection="1">
      <alignment horizontal="center" vertical="center" wrapText="1"/>
      <protection locked="0"/>
    </xf>
    <xf numFmtId="176" fontId="2" fillId="2" borderId="8" xfId="0" applyNumberFormat="1" applyFont="1" applyFill="1" applyBorder="1" applyAlignment="1" applyProtection="1">
      <alignment vertical="center" wrapText="1"/>
    </xf>
    <xf numFmtId="0" fontId="3" fillId="2" borderId="9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right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I15" sqref="I15"/>
    </sheetView>
  </sheetViews>
  <sheetFormatPr defaultColWidth="9" defaultRowHeight="13.5" outlineLevelCol="5"/>
  <cols>
    <col min="2" max="2" width="8" customWidth="1"/>
    <col min="3" max="4" width="23.75" customWidth="1"/>
    <col min="5" max="5" width="12.625" style="1" customWidth="1"/>
  </cols>
  <sheetData>
    <row r="1" spans="1:6">
      <c r="A1" s="4" t="s">
        <v>0</v>
      </c>
      <c r="B1" s="4" t="s">
        <v>0</v>
      </c>
      <c r="C1" s="4" t="s">
        <v>0</v>
      </c>
      <c r="D1" s="4" t="s">
        <v>0</v>
      </c>
      <c r="E1" s="3" t="s">
        <v>0</v>
      </c>
      <c r="F1" s="4" t="s">
        <v>0</v>
      </c>
    </row>
    <row r="2" ht="22.5" spans="1:6">
      <c r="A2" s="4" t="s">
        <v>0</v>
      </c>
      <c r="B2" s="5" t="s">
        <v>1</v>
      </c>
      <c r="C2" s="5" t="s">
        <v>0</v>
      </c>
      <c r="D2" s="5" t="s">
        <v>0</v>
      </c>
      <c r="E2" s="5" t="s">
        <v>0</v>
      </c>
      <c r="F2" s="4" t="s">
        <v>0</v>
      </c>
    </row>
    <row r="3" ht="27" customHeight="1" spans="1:6">
      <c r="A3" s="4" t="s">
        <v>0</v>
      </c>
      <c r="B3" s="7" t="s">
        <v>2</v>
      </c>
      <c r="C3" s="7" t="s">
        <v>0</v>
      </c>
      <c r="D3" s="8" t="s">
        <v>0</v>
      </c>
      <c r="E3" s="8" t="s">
        <v>3</v>
      </c>
      <c r="F3" s="4" t="s">
        <v>0</v>
      </c>
    </row>
    <row r="4" ht="33" customHeight="1" spans="1:6">
      <c r="A4" s="4" t="s">
        <v>0</v>
      </c>
      <c r="B4" s="29" t="s">
        <v>4</v>
      </c>
      <c r="C4" s="30" t="s">
        <v>5</v>
      </c>
      <c r="D4" s="30" t="s">
        <v>0</v>
      </c>
      <c r="E4" s="31" t="s">
        <v>6</v>
      </c>
      <c r="F4" s="4" t="s">
        <v>0</v>
      </c>
    </row>
    <row r="5" ht="16" customHeight="1" spans="1:6">
      <c r="A5" s="4" t="s">
        <v>0</v>
      </c>
      <c r="B5" s="16" t="s">
        <v>7</v>
      </c>
      <c r="C5" s="17" t="s">
        <v>8</v>
      </c>
      <c r="D5" s="17" t="s">
        <v>0</v>
      </c>
      <c r="E5" s="22">
        <f>【标表2】工程量清单表!G11</f>
        <v>0</v>
      </c>
      <c r="F5" s="4" t="s">
        <v>0</v>
      </c>
    </row>
    <row r="6" ht="16" customHeight="1" spans="1:6">
      <c r="A6" s="4" t="s">
        <v>0</v>
      </c>
      <c r="B6" s="16" t="s">
        <v>9</v>
      </c>
      <c r="C6" s="17" t="s">
        <v>10</v>
      </c>
      <c r="D6" s="17" t="s">
        <v>0</v>
      </c>
      <c r="E6" s="22">
        <f>【标表2】工程量清单表!G23</f>
        <v>0</v>
      </c>
      <c r="F6" s="4" t="s">
        <v>0</v>
      </c>
    </row>
    <row r="7" ht="16" customHeight="1" spans="1:6">
      <c r="A7" s="4" t="s">
        <v>0</v>
      </c>
      <c r="B7" s="16" t="s">
        <v>11</v>
      </c>
      <c r="C7" s="17" t="s">
        <v>12</v>
      </c>
      <c r="D7" s="17" t="s">
        <v>0</v>
      </c>
      <c r="E7" s="22">
        <f>【标表2】工程量清单表!G40</f>
        <v>0</v>
      </c>
      <c r="F7" s="4" t="s">
        <v>0</v>
      </c>
    </row>
    <row r="8" ht="16" customHeight="1" spans="1:6">
      <c r="A8" s="4" t="s">
        <v>0</v>
      </c>
      <c r="B8" s="16" t="s">
        <v>13</v>
      </c>
      <c r="C8" s="17" t="s">
        <v>14</v>
      </c>
      <c r="D8" s="17" t="s">
        <v>0</v>
      </c>
      <c r="E8" s="22">
        <f>【标表2】工程量清单表!G53</f>
        <v>0</v>
      </c>
      <c r="F8" s="4" t="s">
        <v>0</v>
      </c>
    </row>
    <row r="9" ht="16" customHeight="1" spans="1:6">
      <c r="A9" s="4" t="s">
        <v>0</v>
      </c>
      <c r="B9" s="16" t="s">
        <v>15</v>
      </c>
      <c r="C9" s="17" t="s">
        <v>16</v>
      </c>
      <c r="D9" s="17" t="s">
        <v>0</v>
      </c>
      <c r="E9" s="22">
        <f>SUM(E5:E8)</f>
        <v>0</v>
      </c>
      <c r="F9" s="4" t="s">
        <v>0</v>
      </c>
    </row>
    <row r="10" ht="16" customHeight="1" spans="1:6">
      <c r="A10" s="4" t="s">
        <v>0</v>
      </c>
      <c r="B10" s="16" t="s">
        <v>17</v>
      </c>
      <c r="C10" s="17" t="s">
        <v>18</v>
      </c>
      <c r="D10" s="17" t="s">
        <v>0</v>
      </c>
      <c r="E10" s="22" t="s">
        <v>0</v>
      </c>
      <c r="F10" s="4" t="s">
        <v>0</v>
      </c>
    </row>
    <row r="11" ht="16" customHeight="1" spans="1:6">
      <c r="A11" s="4" t="s">
        <v>0</v>
      </c>
      <c r="B11" s="16" t="s">
        <v>19</v>
      </c>
      <c r="C11" s="17" t="s">
        <v>20</v>
      </c>
      <c r="D11" s="17" t="s">
        <v>0</v>
      </c>
      <c r="E11" s="22">
        <f>E9</f>
        <v>0</v>
      </c>
      <c r="F11" s="4" t="s">
        <v>0</v>
      </c>
    </row>
    <row r="12" ht="16" customHeight="1" spans="1:6">
      <c r="A12" s="4" t="s">
        <v>0</v>
      </c>
      <c r="B12" s="16" t="s">
        <v>21</v>
      </c>
      <c r="C12" s="17" t="s">
        <v>22</v>
      </c>
      <c r="D12" s="17" t="s">
        <v>0</v>
      </c>
      <c r="E12" s="22" t="s">
        <v>0</v>
      </c>
      <c r="F12" s="4" t="s">
        <v>0</v>
      </c>
    </row>
    <row r="13" ht="16" customHeight="1" spans="1:6">
      <c r="A13" s="4" t="s">
        <v>0</v>
      </c>
      <c r="B13" s="16" t="s">
        <v>23</v>
      </c>
      <c r="C13" s="17" t="s">
        <v>24</v>
      </c>
      <c r="D13" s="17" t="s">
        <v>0</v>
      </c>
      <c r="E13" s="22">
        <f>E11*0.03</f>
        <v>0</v>
      </c>
      <c r="F13" s="4" t="s">
        <v>0</v>
      </c>
    </row>
    <row r="14" ht="16" customHeight="1" spans="1:6">
      <c r="A14" s="4" t="s">
        <v>0</v>
      </c>
      <c r="B14" s="16" t="s">
        <v>25</v>
      </c>
      <c r="C14" s="17" t="s">
        <v>26</v>
      </c>
      <c r="D14" s="17" t="s">
        <v>0</v>
      </c>
      <c r="E14" s="22">
        <f>E11+E13</f>
        <v>0</v>
      </c>
      <c r="F14" s="4" t="s">
        <v>0</v>
      </c>
    </row>
    <row r="15" ht="389" customHeight="1" spans="1:6">
      <c r="A15" s="4" t="s">
        <v>0</v>
      </c>
      <c r="B15" s="16" t="s">
        <v>0</v>
      </c>
      <c r="C15" s="17" t="s">
        <v>0</v>
      </c>
      <c r="D15" s="17" t="s">
        <v>0</v>
      </c>
      <c r="E15" s="21" t="s">
        <v>0</v>
      </c>
      <c r="F15" s="4" t="s">
        <v>0</v>
      </c>
    </row>
    <row r="16" spans="1:6">
      <c r="A16" s="4" t="s">
        <v>0</v>
      </c>
      <c r="B16" s="32" t="s">
        <v>27</v>
      </c>
      <c r="C16" s="32" t="s">
        <v>0</v>
      </c>
      <c r="D16" s="32" t="s">
        <v>0</v>
      </c>
      <c r="E16" s="33" t="s">
        <v>28</v>
      </c>
      <c r="F16" s="4" t="s">
        <v>0</v>
      </c>
    </row>
    <row r="17" spans="1:6">
      <c r="A17" s="4" t="s">
        <v>0</v>
      </c>
      <c r="B17" s="4" t="s">
        <v>0</v>
      </c>
      <c r="C17" s="4" t="s">
        <v>0</v>
      </c>
      <c r="D17" s="4" t="s">
        <v>0</v>
      </c>
      <c r="E17" s="3" t="s">
        <v>0</v>
      </c>
      <c r="F17" s="4" t="s">
        <v>0</v>
      </c>
    </row>
  </sheetData>
  <sheetProtection algorithmName="SHA-512" hashValue="Sd5qpiQhg+A9KsId05ntZ7EuVyMJrUhrkVsG0ohrbTd8RdA3Ze+SME1IPKbSekd75RVOIE72LG+XzPKIj5s3CQ==" saltValue="r4mlmrHbAn1mwxEe0OUmpA==" spinCount="100000" sheet="1" formatCells="0" formatColumns="0" formatRows="0" insertRows="0" insertColumns="0" insertHyperlinks="0" deleteColumns="0" deleteRows="0" sort="0" autoFilter="0" pivotTables="0"/>
  <mergeCells count="15">
    <mergeCell ref="B2:E2"/>
    <mergeCell ref="B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B16:D16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autoPageBreaks="0"/>
  </sheetPr>
  <dimension ref="A1:H55"/>
  <sheetViews>
    <sheetView workbookViewId="0">
      <selection activeCell="K10" sqref="K10"/>
    </sheetView>
  </sheetViews>
  <sheetFormatPr defaultColWidth="9" defaultRowHeight="13.5" outlineLevelCol="7"/>
  <cols>
    <col min="1" max="1" width="11.6666666666667" style="1" customWidth="1"/>
    <col min="2" max="2" width="8.33333333333333" style="1" customWidth="1"/>
    <col min="3" max="3" width="35.5" style="1" customWidth="1"/>
    <col min="4" max="4" width="6.66666666666667" style="1" customWidth="1"/>
    <col min="5" max="5" width="10" style="1" customWidth="1"/>
    <col min="6" max="6" width="10" style="2" customWidth="1"/>
    <col min="7" max="7" width="10" style="1" customWidth="1"/>
    <col min="8" max="8" width="7" customWidth="1"/>
  </cols>
  <sheetData>
    <row r="1" ht="42" customHeight="1" spans="1:8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4" t="s">
        <v>0</v>
      </c>
      <c r="G1" s="3" t="s">
        <v>0</v>
      </c>
      <c r="H1" s="4" t="s">
        <v>0</v>
      </c>
    </row>
    <row r="2" ht="28" customHeight="1" spans="1:8">
      <c r="A2" s="3" t="s">
        <v>0</v>
      </c>
      <c r="B2" s="5" t="s">
        <v>29</v>
      </c>
      <c r="C2" s="5" t="s">
        <v>0</v>
      </c>
      <c r="D2" s="5" t="s">
        <v>0</v>
      </c>
      <c r="E2" s="5" t="s">
        <v>0</v>
      </c>
      <c r="F2" s="6" t="s">
        <v>0</v>
      </c>
      <c r="G2" s="5" t="s">
        <v>0</v>
      </c>
      <c r="H2" s="4" t="s">
        <v>0</v>
      </c>
    </row>
    <row r="3" ht="15" customHeight="1" spans="1:8">
      <c r="A3" s="3" t="s">
        <v>0</v>
      </c>
      <c r="B3" s="7" t="s">
        <v>2</v>
      </c>
      <c r="C3" s="7" t="s">
        <v>0</v>
      </c>
      <c r="D3" s="8" t="s">
        <v>0</v>
      </c>
      <c r="E3" s="8" t="s">
        <v>0</v>
      </c>
      <c r="F3" s="9" t="s">
        <v>0</v>
      </c>
      <c r="G3" s="8" t="s">
        <v>30</v>
      </c>
      <c r="H3" s="4" t="s">
        <v>0</v>
      </c>
    </row>
    <row r="4" ht="22" customHeight="1" spans="1:8">
      <c r="A4" s="3" t="s">
        <v>0</v>
      </c>
      <c r="B4" s="10" t="s">
        <v>31</v>
      </c>
      <c r="C4" s="10" t="s">
        <v>0</v>
      </c>
      <c r="D4" s="10" t="s">
        <v>0</v>
      </c>
      <c r="E4" s="10" t="s">
        <v>0</v>
      </c>
      <c r="F4" s="11" t="s">
        <v>0</v>
      </c>
      <c r="G4" s="10" t="s">
        <v>0</v>
      </c>
      <c r="H4" s="4" t="s">
        <v>0</v>
      </c>
    </row>
    <row r="5" ht="17" customHeight="1" spans="1:8">
      <c r="A5" s="3" t="s">
        <v>0</v>
      </c>
      <c r="B5" s="12" t="s">
        <v>32</v>
      </c>
      <c r="C5" s="13" t="s">
        <v>33</v>
      </c>
      <c r="D5" s="13" t="s">
        <v>34</v>
      </c>
      <c r="E5" s="13" t="s">
        <v>35</v>
      </c>
      <c r="F5" s="14" t="s">
        <v>36</v>
      </c>
      <c r="G5" s="15" t="s">
        <v>37</v>
      </c>
      <c r="H5" s="4" t="s">
        <v>0</v>
      </c>
    </row>
    <row r="6" ht="15" customHeight="1" spans="1:8">
      <c r="A6" s="3" t="s">
        <v>0</v>
      </c>
      <c r="B6" s="16" t="s">
        <v>38</v>
      </c>
      <c r="C6" s="17" t="s">
        <v>39</v>
      </c>
      <c r="D6" s="18" t="s">
        <v>0</v>
      </c>
      <c r="E6" s="19" t="s">
        <v>0</v>
      </c>
      <c r="F6" s="20" t="s">
        <v>0</v>
      </c>
      <c r="G6" s="21" t="s">
        <v>0</v>
      </c>
      <c r="H6" s="4" t="s">
        <v>0</v>
      </c>
    </row>
    <row r="7" ht="15" customHeight="1" spans="1:8">
      <c r="A7" s="3" t="s">
        <v>0</v>
      </c>
      <c r="B7" s="16" t="s">
        <v>40</v>
      </c>
      <c r="C7" s="17" t="s">
        <v>41</v>
      </c>
      <c r="D7" s="18" t="s">
        <v>42</v>
      </c>
      <c r="E7" s="19">
        <v>1</v>
      </c>
      <c r="F7" s="20"/>
      <c r="G7" s="22">
        <f>E7*F7</f>
        <v>0</v>
      </c>
      <c r="H7" s="4" t="s">
        <v>0</v>
      </c>
    </row>
    <row r="8" ht="15" customHeight="1" spans="1:8">
      <c r="A8" s="3" t="s">
        <v>0</v>
      </c>
      <c r="B8" s="16" t="s">
        <v>43</v>
      </c>
      <c r="C8" s="17" t="s">
        <v>44</v>
      </c>
      <c r="D8" s="18" t="s">
        <v>42</v>
      </c>
      <c r="E8" s="19">
        <v>1</v>
      </c>
      <c r="F8" s="20"/>
      <c r="G8" s="22">
        <f>E8*F8</f>
        <v>0</v>
      </c>
      <c r="H8" s="4" t="s">
        <v>0</v>
      </c>
    </row>
    <row r="9" ht="15" customHeight="1" spans="1:8">
      <c r="A9" s="3" t="s">
        <v>0</v>
      </c>
      <c r="B9" s="16" t="s">
        <v>45</v>
      </c>
      <c r="C9" s="17" t="s">
        <v>46</v>
      </c>
      <c r="D9" s="18" t="s">
        <v>42</v>
      </c>
      <c r="E9" s="19">
        <v>1</v>
      </c>
      <c r="F9" s="20"/>
      <c r="G9" s="22">
        <f>E9*F9</f>
        <v>0</v>
      </c>
      <c r="H9" s="4" t="s">
        <v>0</v>
      </c>
    </row>
    <row r="10" ht="409.5" customHeight="1" spans="1:8">
      <c r="A10" s="3" t="s">
        <v>0</v>
      </c>
      <c r="B10" s="16" t="s">
        <v>0</v>
      </c>
      <c r="C10" s="17" t="s">
        <v>0</v>
      </c>
      <c r="D10" s="18" t="s">
        <v>0</v>
      </c>
      <c r="E10" s="19" t="s">
        <v>0</v>
      </c>
      <c r="F10" s="20" t="s">
        <v>0</v>
      </c>
      <c r="G10" s="22" t="s">
        <v>0</v>
      </c>
      <c r="H10" s="4" t="s">
        <v>0</v>
      </c>
    </row>
    <row r="11" ht="15" customHeight="1" spans="1:8">
      <c r="A11" s="3" t="s">
        <v>0</v>
      </c>
      <c r="B11" s="23" t="s">
        <v>47</v>
      </c>
      <c r="C11" s="24"/>
      <c r="D11" s="25"/>
      <c r="E11" s="26" t="s">
        <v>48</v>
      </c>
      <c r="F11" s="27" t="s">
        <v>49</v>
      </c>
      <c r="G11" s="28">
        <f>SUM(G7:G9)</f>
        <v>0</v>
      </c>
      <c r="H11" s="4" t="s">
        <v>0</v>
      </c>
    </row>
    <row r="12" ht="15" customHeight="1" spans="1:8">
      <c r="A12" s="3" t="s">
        <v>0</v>
      </c>
      <c r="B12" s="8" t="s">
        <v>27</v>
      </c>
      <c r="C12" s="8" t="s">
        <v>0</v>
      </c>
      <c r="D12" s="8" t="s">
        <v>0</v>
      </c>
      <c r="E12" s="8" t="s">
        <v>0</v>
      </c>
      <c r="F12" s="9" t="s">
        <v>0</v>
      </c>
      <c r="G12" s="7" t="s">
        <v>50</v>
      </c>
      <c r="H12" s="4" t="s">
        <v>0</v>
      </c>
    </row>
    <row r="13" ht="12" customHeight="1" spans="1:8">
      <c r="A13" s="3" t="s">
        <v>0</v>
      </c>
      <c r="B13" s="3" t="s">
        <v>0</v>
      </c>
      <c r="C13" s="3" t="s">
        <v>0</v>
      </c>
      <c r="D13" s="3" t="s">
        <v>0</v>
      </c>
      <c r="E13" s="3" t="s">
        <v>0</v>
      </c>
      <c r="F13" s="4" t="s">
        <v>0</v>
      </c>
      <c r="G13" s="3" t="s">
        <v>0</v>
      </c>
      <c r="H13" s="4" t="s">
        <v>0</v>
      </c>
    </row>
    <row r="14" ht="42" customHeight="1" spans="1:8">
      <c r="A14" s="3" t="s">
        <v>0</v>
      </c>
      <c r="B14" s="3" t="s">
        <v>0</v>
      </c>
      <c r="C14" s="3" t="s">
        <v>0</v>
      </c>
      <c r="D14" s="3" t="s">
        <v>0</v>
      </c>
      <c r="E14" s="3" t="s">
        <v>0</v>
      </c>
      <c r="F14" s="4" t="s">
        <v>0</v>
      </c>
      <c r="G14" s="3" t="s">
        <v>0</v>
      </c>
      <c r="H14" s="4" t="s">
        <v>0</v>
      </c>
    </row>
    <row r="15" ht="28" customHeight="1" spans="1:8">
      <c r="A15" s="3" t="s">
        <v>0</v>
      </c>
      <c r="B15" s="5" t="s">
        <v>29</v>
      </c>
      <c r="C15" s="5" t="s">
        <v>0</v>
      </c>
      <c r="D15" s="5" t="s">
        <v>0</v>
      </c>
      <c r="E15" s="5" t="s">
        <v>0</v>
      </c>
      <c r="F15" s="6" t="s">
        <v>0</v>
      </c>
      <c r="G15" s="5" t="s">
        <v>0</v>
      </c>
      <c r="H15" s="4" t="s">
        <v>0</v>
      </c>
    </row>
    <row r="16" ht="15" customHeight="1" spans="1:8">
      <c r="A16" s="3" t="s">
        <v>0</v>
      </c>
      <c r="B16" s="7" t="s">
        <v>2</v>
      </c>
      <c r="C16" s="7" t="s">
        <v>0</v>
      </c>
      <c r="D16" s="8" t="s">
        <v>0</v>
      </c>
      <c r="E16" s="8" t="s">
        <v>0</v>
      </c>
      <c r="F16" s="9" t="s">
        <v>0</v>
      </c>
      <c r="G16" s="8" t="s">
        <v>30</v>
      </c>
      <c r="H16" s="4" t="s">
        <v>0</v>
      </c>
    </row>
    <row r="17" ht="22" customHeight="1" spans="1:8">
      <c r="A17" s="3" t="s">
        <v>0</v>
      </c>
      <c r="B17" s="10" t="s">
        <v>51</v>
      </c>
      <c r="C17" s="10" t="s">
        <v>0</v>
      </c>
      <c r="D17" s="10" t="s">
        <v>0</v>
      </c>
      <c r="E17" s="10" t="s">
        <v>0</v>
      </c>
      <c r="F17" s="11" t="s">
        <v>0</v>
      </c>
      <c r="G17" s="10" t="s">
        <v>0</v>
      </c>
      <c r="H17" s="4" t="s">
        <v>0</v>
      </c>
    </row>
    <row r="18" ht="17" customHeight="1" spans="1:8">
      <c r="A18" s="3" t="s">
        <v>0</v>
      </c>
      <c r="B18" s="12" t="s">
        <v>32</v>
      </c>
      <c r="C18" s="13" t="s">
        <v>52</v>
      </c>
      <c r="D18" s="13" t="s">
        <v>34</v>
      </c>
      <c r="E18" s="13" t="s">
        <v>35</v>
      </c>
      <c r="F18" s="14" t="s">
        <v>36</v>
      </c>
      <c r="G18" s="15" t="s">
        <v>37</v>
      </c>
      <c r="H18" s="4" t="s">
        <v>0</v>
      </c>
    </row>
    <row r="19" ht="15" customHeight="1" spans="1:8">
      <c r="A19" s="3" t="s">
        <v>0</v>
      </c>
      <c r="B19" s="16" t="s">
        <v>53</v>
      </c>
      <c r="C19" s="17" t="s">
        <v>54</v>
      </c>
      <c r="D19" s="18" t="s">
        <v>55</v>
      </c>
      <c r="E19" s="19" t="s">
        <v>56</v>
      </c>
      <c r="F19" s="20"/>
      <c r="G19" s="22">
        <f>E19*F19</f>
        <v>0</v>
      </c>
      <c r="H19" s="4" t="s">
        <v>0</v>
      </c>
    </row>
    <row r="20" ht="15" customHeight="1" spans="1:8">
      <c r="A20" s="3" t="s">
        <v>0</v>
      </c>
      <c r="B20" s="16" t="s">
        <v>57</v>
      </c>
      <c r="C20" s="17" t="s">
        <v>58</v>
      </c>
      <c r="D20" s="18" t="s">
        <v>0</v>
      </c>
      <c r="E20" s="19" t="s">
        <v>0</v>
      </c>
      <c r="F20" s="20"/>
      <c r="G20" s="22"/>
      <c r="H20" s="4" t="s">
        <v>0</v>
      </c>
    </row>
    <row r="21" ht="15" customHeight="1" spans="1:8">
      <c r="A21" s="3" t="s">
        <v>0</v>
      </c>
      <c r="B21" s="16" t="s">
        <v>40</v>
      </c>
      <c r="C21" s="17" t="s">
        <v>59</v>
      </c>
      <c r="D21" s="18" t="s">
        <v>60</v>
      </c>
      <c r="E21" s="19" t="s">
        <v>61</v>
      </c>
      <c r="F21" s="20"/>
      <c r="G21" s="22">
        <f>E21*F21</f>
        <v>0</v>
      </c>
      <c r="H21" s="4" t="s">
        <v>0</v>
      </c>
    </row>
    <row r="22" ht="409.5" customHeight="1" spans="1:8">
      <c r="A22" s="3" t="s">
        <v>0</v>
      </c>
      <c r="B22" s="16" t="s">
        <v>0</v>
      </c>
      <c r="C22" s="17" t="s">
        <v>0</v>
      </c>
      <c r="D22" s="18" t="s">
        <v>0</v>
      </c>
      <c r="E22" s="19" t="s">
        <v>0</v>
      </c>
      <c r="F22" s="20" t="s">
        <v>0</v>
      </c>
      <c r="G22" s="22" t="s">
        <v>0</v>
      </c>
      <c r="H22" s="4" t="s">
        <v>0</v>
      </c>
    </row>
    <row r="23" ht="15" customHeight="1" spans="1:8">
      <c r="A23" s="3" t="s">
        <v>0</v>
      </c>
      <c r="B23" s="23" t="s">
        <v>62</v>
      </c>
      <c r="C23" s="24"/>
      <c r="D23" s="25"/>
      <c r="E23" s="26" t="s">
        <v>48</v>
      </c>
      <c r="F23" s="27" t="s">
        <v>49</v>
      </c>
      <c r="G23" s="28">
        <f>SUM(G19:G21)</f>
        <v>0</v>
      </c>
      <c r="H23" s="4" t="s">
        <v>0</v>
      </c>
    </row>
    <row r="24" ht="15" customHeight="1" spans="1:8">
      <c r="A24" s="3" t="s">
        <v>0</v>
      </c>
      <c r="B24" s="8" t="s">
        <v>63</v>
      </c>
      <c r="C24" s="8" t="s">
        <v>0</v>
      </c>
      <c r="D24" s="8" t="s">
        <v>0</v>
      </c>
      <c r="E24" s="8" t="s">
        <v>0</v>
      </c>
      <c r="F24" s="9" t="s">
        <v>0</v>
      </c>
      <c r="G24" s="7" t="s">
        <v>50</v>
      </c>
      <c r="H24" s="4" t="s">
        <v>0</v>
      </c>
    </row>
    <row r="25" ht="12" customHeight="1" spans="1:8">
      <c r="A25" s="3" t="s">
        <v>0</v>
      </c>
      <c r="B25" s="3" t="s">
        <v>0</v>
      </c>
      <c r="C25" s="3" t="s">
        <v>0</v>
      </c>
      <c r="D25" s="3" t="s">
        <v>0</v>
      </c>
      <c r="E25" s="3" t="s">
        <v>0</v>
      </c>
      <c r="F25" s="4" t="s">
        <v>0</v>
      </c>
      <c r="G25" s="3" t="s">
        <v>0</v>
      </c>
      <c r="H25" s="4" t="s">
        <v>0</v>
      </c>
    </row>
    <row r="26" ht="42" customHeight="1" spans="1:8">
      <c r="A26" s="3" t="s">
        <v>0</v>
      </c>
      <c r="B26" s="3" t="s">
        <v>0</v>
      </c>
      <c r="C26" s="3" t="s">
        <v>0</v>
      </c>
      <c r="D26" s="3" t="s">
        <v>0</v>
      </c>
      <c r="E26" s="3" t="s">
        <v>0</v>
      </c>
      <c r="F26" s="4" t="s">
        <v>0</v>
      </c>
      <c r="G26" s="3" t="s">
        <v>0</v>
      </c>
      <c r="H26" s="4" t="s">
        <v>0</v>
      </c>
    </row>
    <row r="27" ht="28" customHeight="1" spans="1:8">
      <c r="A27" s="3" t="s">
        <v>0</v>
      </c>
      <c r="B27" s="5" t="s">
        <v>29</v>
      </c>
      <c r="C27" s="5" t="s">
        <v>0</v>
      </c>
      <c r="D27" s="5" t="s">
        <v>0</v>
      </c>
      <c r="E27" s="5" t="s">
        <v>0</v>
      </c>
      <c r="F27" s="6" t="s">
        <v>0</v>
      </c>
      <c r="G27" s="5" t="s">
        <v>0</v>
      </c>
      <c r="H27" s="4" t="s">
        <v>0</v>
      </c>
    </row>
    <row r="28" ht="15" customHeight="1" spans="1:8">
      <c r="A28" s="3" t="s">
        <v>0</v>
      </c>
      <c r="B28" s="7" t="s">
        <v>2</v>
      </c>
      <c r="C28" s="7" t="s">
        <v>0</v>
      </c>
      <c r="D28" s="8" t="s">
        <v>0</v>
      </c>
      <c r="E28" s="8" t="s">
        <v>0</v>
      </c>
      <c r="F28" s="9" t="s">
        <v>0</v>
      </c>
      <c r="G28" s="8" t="s">
        <v>30</v>
      </c>
      <c r="H28" s="4" t="s">
        <v>0</v>
      </c>
    </row>
    <row r="29" ht="22" customHeight="1" spans="1:8">
      <c r="A29" s="3" t="s">
        <v>0</v>
      </c>
      <c r="B29" s="10" t="s">
        <v>64</v>
      </c>
      <c r="C29" s="10" t="s">
        <v>0</v>
      </c>
      <c r="D29" s="10" t="s">
        <v>0</v>
      </c>
      <c r="E29" s="10" t="s">
        <v>0</v>
      </c>
      <c r="F29" s="11" t="s">
        <v>0</v>
      </c>
      <c r="G29" s="10" t="s">
        <v>0</v>
      </c>
      <c r="H29" s="4" t="s">
        <v>0</v>
      </c>
    </row>
    <row r="30" ht="17" customHeight="1" spans="1:8">
      <c r="A30" s="3" t="s">
        <v>0</v>
      </c>
      <c r="B30" s="12" t="s">
        <v>32</v>
      </c>
      <c r="C30" s="13" t="s">
        <v>52</v>
      </c>
      <c r="D30" s="13" t="s">
        <v>34</v>
      </c>
      <c r="E30" s="13" t="s">
        <v>35</v>
      </c>
      <c r="F30" s="14" t="s">
        <v>36</v>
      </c>
      <c r="G30" s="15" t="s">
        <v>37</v>
      </c>
      <c r="H30" s="4" t="s">
        <v>0</v>
      </c>
    </row>
    <row r="31" ht="15" customHeight="1" spans="1:8">
      <c r="A31" s="3" t="s">
        <v>0</v>
      </c>
      <c r="B31" s="16" t="s">
        <v>65</v>
      </c>
      <c r="C31" s="17" t="s">
        <v>66</v>
      </c>
      <c r="D31" s="18" t="s">
        <v>0</v>
      </c>
      <c r="E31" s="19" t="s">
        <v>0</v>
      </c>
      <c r="F31" s="20" t="s">
        <v>0</v>
      </c>
      <c r="G31" s="21" t="s">
        <v>0</v>
      </c>
      <c r="H31" s="4" t="s">
        <v>0</v>
      </c>
    </row>
    <row r="32" ht="15" customHeight="1" spans="1:8">
      <c r="A32" s="3" t="s">
        <v>0</v>
      </c>
      <c r="B32" s="16" t="s">
        <v>40</v>
      </c>
      <c r="C32" s="17" t="s">
        <v>67</v>
      </c>
      <c r="D32" s="18" t="s">
        <v>68</v>
      </c>
      <c r="E32" s="19" t="s">
        <v>69</v>
      </c>
      <c r="F32" s="20"/>
      <c r="G32" s="22">
        <f>E32*F32</f>
        <v>0</v>
      </c>
      <c r="H32" s="4" t="s">
        <v>0</v>
      </c>
    </row>
    <row r="33" ht="15" customHeight="1" spans="1:8">
      <c r="A33" s="3" t="s">
        <v>0</v>
      </c>
      <c r="B33" s="16" t="s">
        <v>70</v>
      </c>
      <c r="C33" s="17" t="s">
        <v>71</v>
      </c>
      <c r="D33" s="18" t="s">
        <v>0</v>
      </c>
      <c r="E33" s="19" t="s">
        <v>0</v>
      </c>
      <c r="F33" s="20"/>
      <c r="G33" s="22"/>
      <c r="H33" s="4" t="s">
        <v>0</v>
      </c>
    </row>
    <row r="34" ht="15" customHeight="1" spans="1:8">
      <c r="A34" s="3" t="s">
        <v>0</v>
      </c>
      <c r="B34" s="16" t="s">
        <v>40</v>
      </c>
      <c r="C34" s="17" t="s">
        <v>72</v>
      </c>
      <c r="D34" s="18" t="s">
        <v>68</v>
      </c>
      <c r="E34" s="19" t="s">
        <v>73</v>
      </c>
      <c r="F34" s="20"/>
      <c r="G34" s="22">
        <f t="shared" ref="G33:G38" si="0">E34*F34</f>
        <v>0</v>
      </c>
      <c r="H34" s="4" t="s">
        <v>0</v>
      </c>
    </row>
    <row r="35" ht="15" customHeight="1" spans="1:8">
      <c r="A35" s="3" t="s">
        <v>0</v>
      </c>
      <c r="B35" s="16" t="s">
        <v>74</v>
      </c>
      <c r="C35" s="17" t="s">
        <v>75</v>
      </c>
      <c r="D35" s="18" t="s">
        <v>0</v>
      </c>
      <c r="E35" s="19" t="s">
        <v>0</v>
      </c>
      <c r="F35" s="20"/>
      <c r="G35" s="22"/>
      <c r="H35" s="4" t="s">
        <v>0</v>
      </c>
    </row>
    <row r="36" ht="15" customHeight="1" spans="1:8">
      <c r="A36" s="3" t="s">
        <v>0</v>
      </c>
      <c r="B36" s="16" t="s">
        <v>40</v>
      </c>
      <c r="C36" s="17" t="s">
        <v>75</v>
      </c>
      <c r="D36" s="18" t="s">
        <v>76</v>
      </c>
      <c r="E36" s="19" t="s">
        <v>77</v>
      </c>
      <c r="F36" s="20"/>
      <c r="G36" s="22">
        <f t="shared" si="0"/>
        <v>0</v>
      </c>
      <c r="H36" s="4" t="s">
        <v>0</v>
      </c>
    </row>
    <row r="37" ht="15" customHeight="1" spans="1:8">
      <c r="A37" s="3" t="s">
        <v>0</v>
      </c>
      <c r="B37" s="16" t="s">
        <v>43</v>
      </c>
      <c r="C37" s="17" t="s">
        <v>78</v>
      </c>
      <c r="D37" s="18" t="s">
        <v>79</v>
      </c>
      <c r="E37" s="19" t="s">
        <v>80</v>
      </c>
      <c r="F37" s="20"/>
      <c r="G37" s="22">
        <f t="shared" si="0"/>
        <v>0</v>
      </c>
      <c r="H37" s="4" t="s">
        <v>0</v>
      </c>
    </row>
    <row r="38" ht="15" customHeight="1" spans="1:8">
      <c r="A38" s="3" t="s">
        <v>0</v>
      </c>
      <c r="B38" s="16" t="s">
        <v>81</v>
      </c>
      <c r="C38" s="17" t="s">
        <v>82</v>
      </c>
      <c r="D38" s="18" t="s">
        <v>60</v>
      </c>
      <c r="E38" s="19" t="s">
        <v>83</v>
      </c>
      <c r="F38" s="20"/>
      <c r="G38" s="22">
        <f t="shared" si="0"/>
        <v>0</v>
      </c>
      <c r="H38" s="4" t="s">
        <v>0</v>
      </c>
    </row>
    <row r="39" ht="409.5" customHeight="1" spans="1:8">
      <c r="A39" s="3" t="s">
        <v>0</v>
      </c>
      <c r="B39" s="16" t="s">
        <v>0</v>
      </c>
      <c r="C39" s="17" t="s">
        <v>0</v>
      </c>
      <c r="D39" s="18" t="s">
        <v>0</v>
      </c>
      <c r="E39" s="19" t="s">
        <v>0</v>
      </c>
      <c r="F39" s="20" t="s">
        <v>0</v>
      </c>
      <c r="G39" s="22" t="s">
        <v>0</v>
      </c>
      <c r="H39" s="4" t="s">
        <v>0</v>
      </c>
    </row>
    <row r="40" ht="15" customHeight="1" spans="1:8">
      <c r="A40" s="3" t="s">
        <v>0</v>
      </c>
      <c r="B40" s="23" t="s">
        <v>84</v>
      </c>
      <c r="C40" s="24"/>
      <c r="D40" s="25"/>
      <c r="E40" s="26" t="s">
        <v>48</v>
      </c>
      <c r="F40" s="27" t="s">
        <v>49</v>
      </c>
      <c r="G40" s="28">
        <f>SUM(G31:G38)</f>
        <v>0</v>
      </c>
      <c r="H40" s="4" t="s">
        <v>0</v>
      </c>
    </row>
    <row r="41" ht="15" customHeight="1" spans="1:8">
      <c r="A41" s="3" t="s">
        <v>0</v>
      </c>
      <c r="B41" s="8" t="s">
        <v>85</v>
      </c>
      <c r="C41" s="8" t="s">
        <v>0</v>
      </c>
      <c r="D41" s="8" t="s">
        <v>0</v>
      </c>
      <c r="E41" s="8" t="s">
        <v>0</v>
      </c>
      <c r="F41" s="9" t="s">
        <v>0</v>
      </c>
      <c r="G41" s="7" t="s">
        <v>50</v>
      </c>
      <c r="H41" s="4" t="s">
        <v>0</v>
      </c>
    </row>
    <row r="42" ht="12" customHeight="1" spans="1:8">
      <c r="A42" s="3" t="s">
        <v>0</v>
      </c>
      <c r="B42" s="3" t="s">
        <v>0</v>
      </c>
      <c r="C42" s="3" t="s">
        <v>0</v>
      </c>
      <c r="D42" s="3" t="s">
        <v>0</v>
      </c>
      <c r="E42" s="3" t="s">
        <v>0</v>
      </c>
      <c r="F42" s="4" t="s">
        <v>0</v>
      </c>
      <c r="G42" s="3" t="s">
        <v>0</v>
      </c>
      <c r="H42" s="4" t="s">
        <v>0</v>
      </c>
    </row>
    <row r="43" ht="42" customHeight="1" spans="1:8">
      <c r="A43" s="3" t="s">
        <v>0</v>
      </c>
      <c r="B43" s="3" t="s">
        <v>0</v>
      </c>
      <c r="C43" s="3" t="s">
        <v>0</v>
      </c>
      <c r="D43" s="3" t="s">
        <v>0</v>
      </c>
      <c r="E43" s="3" t="s">
        <v>0</v>
      </c>
      <c r="F43" s="4" t="s">
        <v>0</v>
      </c>
      <c r="G43" s="3" t="s">
        <v>0</v>
      </c>
      <c r="H43" s="4" t="s">
        <v>0</v>
      </c>
    </row>
    <row r="44" ht="28" customHeight="1" spans="1:8">
      <c r="A44" s="3" t="s">
        <v>0</v>
      </c>
      <c r="B44" s="5" t="s">
        <v>29</v>
      </c>
      <c r="C44" s="5" t="s">
        <v>0</v>
      </c>
      <c r="D44" s="5" t="s">
        <v>0</v>
      </c>
      <c r="E44" s="5" t="s">
        <v>0</v>
      </c>
      <c r="F44" s="6" t="s">
        <v>0</v>
      </c>
      <c r="G44" s="5" t="s">
        <v>0</v>
      </c>
      <c r="H44" s="4" t="s">
        <v>0</v>
      </c>
    </row>
    <row r="45" ht="15" customHeight="1" spans="1:8">
      <c r="A45" s="3" t="s">
        <v>0</v>
      </c>
      <c r="B45" s="7" t="s">
        <v>2</v>
      </c>
      <c r="C45" s="7" t="s">
        <v>0</v>
      </c>
      <c r="D45" s="8" t="s">
        <v>0</v>
      </c>
      <c r="E45" s="8" t="s">
        <v>0</v>
      </c>
      <c r="F45" s="9" t="s">
        <v>0</v>
      </c>
      <c r="G45" s="8" t="s">
        <v>30</v>
      </c>
      <c r="H45" s="4" t="s">
        <v>0</v>
      </c>
    </row>
    <row r="46" ht="22" customHeight="1" spans="1:8">
      <c r="A46" s="3" t="s">
        <v>0</v>
      </c>
      <c r="B46" s="10" t="s">
        <v>86</v>
      </c>
      <c r="C46" s="10" t="s">
        <v>0</v>
      </c>
      <c r="D46" s="10" t="s">
        <v>0</v>
      </c>
      <c r="E46" s="10" t="s">
        <v>0</v>
      </c>
      <c r="F46" s="11" t="s">
        <v>0</v>
      </c>
      <c r="G46" s="10" t="s">
        <v>0</v>
      </c>
      <c r="H46" s="4" t="s">
        <v>0</v>
      </c>
    </row>
    <row r="47" ht="17" customHeight="1" spans="1:8">
      <c r="A47" s="3" t="s">
        <v>0</v>
      </c>
      <c r="B47" s="12" t="s">
        <v>32</v>
      </c>
      <c r="C47" s="13" t="s">
        <v>52</v>
      </c>
      <c r="D47" s="13" t="s">
        <v>34</v>
      </c>
      <c r="E47" s="13" t="s">
        <v>35</v>
      </c>
      <c r="F47" s="14" t="s">
        <v>36</v>
      </c>
      <c r="G47" s="15" t="s">
        <v>37</v>
      </c>
      <c r="H47" s="4" t="s">
        <v>0</v>
      </c>
    </row>
    <row r="48" ht="15" customHeight="1" spans="1:8">
      <c r="A48" s="3" t="s">
        <v>0</v>
      </c>
      <c r="B48" s="16" t="s">
        <v>87</v>
      </c>
      <c r="C48" s="17" t="s">
        <v>88</v>
      </c>
      <c r="D48" s="18" t="s">
        <v>55</v>
      </c>
      <c r="E48" s="19" t="s">
        <v>89</v>
      </c>
      <c r="F48" s="20"/>
      <c r="G48" s="22">
        <f>E48*F48</f>
        <v>0</v>
      </c>
      <c r="H48" s="4" t="s">
        <v>0</v>
      </c>
    </row>
    <row r="49" ht="15" customHeight="1" spans="1:8">
      <c r="A49" s="3" t="s">
        <v>0</v>
      </c>
      <c r="B49" s="16" t="s">
        <v>90</v>
      </c>
      <c r="C49" s="17" t="s">
        <v>91</v>
      </c>
      <c r="D49" s="18" t="s">
        <v>0</v>
      </c>
      <c r="E49" s="19" t="s">
        <v>0</v>
      </c>
      <c r="F49" s="20"/>
      <c r="G49" s="22"/>
      <c r="H49" s="4" t="s">
        <v>0</v>
      </c>
    </row>
    <row r="50" ht="15" customHeight="1" spans="1:8">
      <c r="A50" s="3" t="s">
        <v>0</v>
      </c>
      <c r="B50" s="16" t="s">
        <v>40</v>
      </c>
      <c r="C50" s="17" t="s">
        <v>92</v>
      </c>
      <c r="D50" s="18" t="s">
        <v>93</v>
      </c>
      <c r="E50" s="19" t="s">
        <v>94</v>
      </c>
      <c r="F50" s="20"/>
      <c r="G50" s="22">
        <f>E50*F50</f>
        <v>0</v>
      </c>
      <c r="H50" s="4" t="s">
        <v>0</v>
      </c>
    </row>
    <row r="51" ht="15" customHeight="1" spans="1:8">
      <c r="A51" s="3" t="s">
        <v>0</v>
      </c>
      <c r="B51" s="16" t="s">
        <v>40</v>
      </c>
      <c r="C51" s="17" t="s">
        <v>95</v>
      </c>
      <c r="D51" s="18" t="s">
        <v>93</v>
      </c>
      <c r="E51" s="19" t="s">
        <v>96</v>
      </c>
      <c r="F51" s="20"/>
      <c r="G51" s="22">
        <f>E51*F51</f>
        <v>0</v>
      </c>
      <c r="H51" s="4" t="s">
        <v>0</v>
      </c>
    </row>
    <row r="52" ht="409.5" customHeight="1" spans="1:8">
      <c r="A52" s="3" t="s">
        <v>0</v>
      </c>
      <c r="B52" s="16" t="s">
        <v>0</v>
      </c>
      <c r="C52" s="17" t="s">
        <v>0</v>
      </c>
      <c r="D52" s="18" t="s">
        <v>0</v>
      </c>
      <c r="E52" s="19" t="s">
        <v>0</v>
      </c>
      <c r="F52" s="20" t="s">
        <v>0</v>
      </c>
      <c r="G52" s="22" t="s">
        <v>0</v>
      </c>
      <c r="H52" s="4" t="s">
        <v>0</v>
      </c>
    </row>
    <row r="53" ht="15" customHeight="1" spans="1:8">
      <c r="A53" s="3" t="s">
        <v>0</v>
      </c>
      <c r="B53" s="23" t="s">
        <v>97</v>
      </c>
      <c r="C53" s="24"/>
      <c r="D53" s="25"/>
      <c r="E53" s="26" t="s">
        <v>48</v>
      </c>
      <c r="F53" s="27" t="s">
        <v>49</v>
      </c>
      <c r="G53" s="28">
        <f>SUM(G48:G51)</f>
        <v>0</v>
      </c>
      <c r="H53" s="4" t="s">
        <v>0</v>
      </c>
    </row>
    <row r="54" ht="15" customHeight="1" spans="1:8">
      <c r="A54" s="3" t="s">
        <v>0</v>
      </c>
      <c r="B54" s="8" t="s">
        <v>98</v>
      </c>
      <c r="C54" s="8" t="s">
        <v>0</v>
      </c>
      <c r="D54" s="8" t="s">
        <v>0</v>
      </c>
      <c r="E54" s="8" t="s">
        <v>0</v>
      </c>
      <c r="F54" s="9" t="s">
        <v>0</v>
      </c>
      <c r="G54" s="7" t="s">
        <v>50</v>
      </c>
      <c r="H54" s="4" t="s">
        <v>0</v>
      </c>
    </row>
    <row r="55" ht="12" customHeight="1" spans="1:8">
      <c r="A55" s="3" t="s">
        <v>0</v>
      </c>
      <c r="B55" s="3" t="s">
        <v>0</v>
      </c>
      <c r="C55" s="3" t="s">
        <v>0</v>
      </c>
      <c r="D55" s="3" t="s">
        <v>0</v>
      </c>
      <c r="E55" s="3" t="s">
        <v>0</v>
      </c>
      <c r="F55" s="4" t="s">
        <v>0</v>
      </c>
      <c r="G55" s="3" t="s">
        <v>0</v>
      </c>
      <c r="H55" s="4" t="s">
        <v>0</v>
      </c>
    </row>
  </sheetData>
  <sheetProtection sheet="1" formatCells="0" formatColumns="0" formatRows="0" insertRows="0" insertColumns="0" insertHyperlinks="0" deleteColumns="0" deleteRows="0" sort="0" autoFilter="0" pivotTables="0"/>
  <mergeCells count="24">
    <mergeCell ref="B2:G2"/>
    <mergeCell ref="B3:C3"/>
    <mergeCell ref="D3:F3"/>
    <mergeCell ref="B4:G4"/>
    <mergeCell ref="B11:D11"/>
    <mergeCell ref="B12:F12"/>
    <mergeCell ref="B15:G15"/>
    <mergeCell ref="B16:C16"/>
    <mergeCell ref="D16:F16"/>
    <mergeCell ref="B17:G17"/>
    <mergeCell ref="B23:D23"/>
    <mergeCell ref="B24:F24"/>
    <mergeCell ref="B27:G27"/>
    <mergeCell ref="B28:C28"/>
    <mergeCell ref="D28:F28"/>
    <mergeCell ref="B29:G29"/>
    <mergeCell ref="B40:D40"/>
    <mergeCell ref="B41:F41"/>
    <mergeCell ref="B44:G44"/>
    <mergeCell ref="B45:C45"/>
    <mergeCell ref="D45:F45"/>
    <mergeCell ref="B46:G46"/>
    <mergeCell ref="B53:D53"/>
    <mergeCell ref="B54:F54"/>
  </mergeCells>
  <pageMargins left="0" right="0" top="0" bottom="0" header="0" footer="0"/>
  <pageSetup paperSize="9" orientation="portrait"/>
  <headerFooter/>
  <rowBreaks count="3" manualBreakCount="3">
    <brk id="13" max="16383" man="1"/>
    <brk id="25" max="16383" man="1"/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【标表1】工程量清单汇总表</vt:lpstr>
      <vt:lpstr>【标表2】工程量清单表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薛怡婷</cp:lastModifiedBy>
  <dcterms:created xsi:type="dcterms:W3CDTF">2025-12-26T14:59:00Z</dcterms:created>
  <dcterms:modified xsi:type="dcterms:W3CDTF">2025-12-29T07:37:48Z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CalculationRule">
    <vt:i4>0</vt:i4>
  </property>
  <property fmtid="{D5CDD505-2E9C-101B-9397-08002B2CF9AE}" pid="4" name="ICV">
    <vt:lpwstr>BD3B545B0A63411DA1F8F57437058EBD_12</vt:lpwstr>
  </property>
</Properties>
</file>