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60" activeTab="5"/>
  </bookViews>
  <sheets>
    <sheet name="土方计算表001" sheetId="1" r:id="rId1"/>
    <sheet name="土方计算表002" sheetId="2" r:id="rId2"/>
    <sheet name="土方计算表003" sheetId="3" r:id="rId3"/>
    <sheet name="土方计算表004" sheetId="4" r:id="rId4"/>
    <sheet name="土方计算表005" sheetId="5" r:id="rId5"/>
    <sheet name="土方计算表006" sheetId="6" r:id="rId6"/>
    <sheet name="Sheet1 (3)" sheetId="7" r:id="rId7"/>
  </sheets>
  <definedNames>
    <definedName name="_xlnm.Print_Area" localSheetId="0">土方计算表001!$A$1:$AF$38</definedName>
    <definedName name="_xlnm.Print_Area" localSheetId="1">土方计算表002!$A$1:$AF$38</definedName>
    <definedName name="_xlnm.Print_Area" localSheetId="2">土方计算表003!$A$1:$AF$38</definedName>
    <definedName name="_xlnm.Print_Area" localSheetId="3">土方计算表004!$A$1:$AF$38</definedName>
    <definedName name="_xlnm.Print_Area" localSheetId="4">土方计算表005!$A$1:$AF$38</definedName>
    <definedName name="_xlnm.Print_Area" localSheetId="5">土方计算表006!$A$1:$AF$38</definedName>
    <definedName name="_xlnm.Print_Area" localSheetId="6">'Sheet1 (3)'!$A$1:$AF$38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<sst xmlns="http://schemas.openxmlformats.org/spreadsheetml/2006/main" count="520" uniqueCount="185">
  <si>
    <r>
      <t>路</t>
    </r>
    <r>
      <rPr>
        <u/>
        <sz val="20"/>
        <rFont val="黑体"/>
        <charset val="134"/>
      </rPr>
      <t>基</t>
    </r>
    <r>
      <rPr>
        <u/>
        <sz val="20"/>
        <rFont val="黑体"/>
        <charset val="134"/>
      </rPr>
      <t>土</t>
    </r>
    <r>
      <rPr>
        <u/>
        <sz val="20"/>
        <rFont val="黑体"/>
        <charset val="134"/>
      </rPr>
      <t>石</t>
    </r>
    <r>
      <rPr>
        <u/>
        <sz val="20"/>
        <rFont val="黑体"/>
        <charset val="134"/>
      </rPr>
      <t>方</t>
    </r>
    <r>
      <rPr>
        <u/>
        <sz val="20"/>
        <rFont val="黑体"/>
        <charset val="134"/>
      </rPr>
      <t>数</t>
    </r>
    <r>
      <rPr>
        <u/>
        <sz val="20"/>
        <rFont val="黑体"/>
        <charset val="134"/>
      </rPr>
      <t>量</t>
    </r>
    <r>
      <rPr>
        <u/>
        <sz val="20"/>
        <rFont val="黑体"/>
        <charset val="134"/>
      </rPr>
      <t>计</t>
    </r>
    <r>
      <rPr>
        <u/>
        <sz val="20"/>
        <rFont val="黑体"/>
        <charset val="134"/>
      </rPr>
      <t>算</t>
    </r>
    <r>
      <rPr>
        <u/>
        <sz val="20"/>
        <rFont val="黑体"/>
        <charset val="134"/>
      </rPr>
      <t>表</t>
    </r>
  </si>
  <si>
    <t>佛坪县肖家庄村石印沟一组道路延伸项目</t>
  </si>
  <si>
    <t>第 1 页   共 6 页</t>
  </si>
  <si>
    <r>
      <t>桩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号</t>
    </r>
  </si>
  <si>
    <r>
      <t>横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面</t>
    </r>
  </si>
  <si>
    <t>距离(m)</t>
  </si>
  <si>
    <r>
      <t>挖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family val="1"/>
        <charset val="0"/>
      </rPr>
      <t xml:space="preserve"> (m</t>
    </r>
    <r>
      <rPr>
        <vertAlign val="superscript"/>
        <sz val="10"/>
        <rFont val="Times New Roman"/>
        <family val="1"/>
        <charset val="0"/>
      </rPr>
      <t>3</t>
    </r>
    <r>
      <rPr>
        <sz val="10"/>
        <rFont val="Times New Roman"/>
        <family val="1"/>
        <charset val="0"/>
      </rPr>
      <t>)</t>
    </r>
  </si>
  <si>
    <r>
      <t>填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family val="1"/>
        <charset val="0"/>
      </rPr>
      <t>(m</t>
    </r>
    <r>
      <rPr>
        <vertAlign val="superscript"/>
        <sz val="10"/>
        <rFont val="Times New Roman"/>
        <family val="1"/>
        <charset val="0"/>
      </rPr>
      <t>3</t>
    </r>
    <r>
      <rPr>
        <sz val="10"/>
        <rFont val="Times New Roman"/>
        <family val="1"/>
        <charset val="0"/>
      </rPr>
      <t>)</t>
    </r>
  </si>
  <si>
    <r>
      <t>利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family val="1"/>
        <charset val="0"/>
      </rPr>
      <t>(m</t>
    </r>
    <r>
      <rPr>
        <vertAlign val="superscript"/>
        <sz val="10"/>
        <rFont val="Times New Roman"/>
        <family val="1"/>
        <charset val="0"/>
      </rPr>
      <t>3</t>
    </r>
    <r>
      <rPr>
        <sz val="10"/>
        <rFont val="Times New Roman"/>
        <family val="1"/>
        <charset val="0"/>
      </rPr>
      <t>)</t>
    </r>
  </si>
  <si>
    <r>
      <t>借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量</t>
    </r>
  </si>
  <si>
    <r>
      <t>弃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量</t>
    </r>
  </si>
  <si>
    <r>
      <t>备</t>
    </r>
    <r>
      <rPr>
        <sz val="10"/>
        <rFont val="Times New Roman"/>
        <family val="1"/>
        <charset val="0"/>
      </rPr>
      <t xml:space="preserve">   </t>
    </r>
    <r>
      <rPr>
        <sz val="10"/>
        <rFont val="宋体"/>
        <charset val="134"/>
      </rPr>
      <t>注</t>
    </r>
  </si>
  <si>
    <r>
      <t>面</t>
    </r>
    <r>
      <rPr>
        <sz val="10"/>
        <rFont val="Times New Roman"/>
        <family val="1"/>
        <charset val="0"/>
      </rPr>
      <t xml:space="preserve">      </t>
    </r>
    <r>
      <rPr>
        <sz val="10"/>
        <rFont val="宋体"/>
        <charset val="134"/>
      </rPr>
      <t>积</t>
    </r>
  </si>
  <si>
    <t>总数量</t>
  </si>
  <si>
    <t>土</t>
  </si>
  <si>
    <t>石</t>
  </si>
  <si>
    <r>
      <t>(m3)</t>
    </r>
    <r>
      <rPr>
        <sz val="10"/>
        <rFont val="宋体"/>
        <charset val="134"/>
      </rPr>
      <t>及运距</t>
    </r>
  </si>
  <si>
    <r>
      <t>(m</t>
    </r>
    <r>
      <rPr>
        <vertAlign val="superscript"/>
        <sz val="10"/>
        <rFont val="Times New Roman"/>
        <family val="1"/>
        <charset val="0"/>
      </rPr>
      <t>2</t>
    </r>
    <r>
      <rPr>
        <sz val="10"/>
        <rFont val="Times New Roman"/>
        <family val="1"/>
        <charset val="0"/>
      </rPr>
      <t>)</t>
    </r>
  </si>
  <si>
    <t>Ⅰ</t>
  </si>
  <si>
    <t>Ⅱ</t>
  </si>
  <si>
    <t>Ⅲ</t>
  </si>
  <si>
    <t>Ⅳ</t>
  </si>
  <si>
    <t>Ⅴ</t>
  </si>
  <si>
    <t>Ⅵ</t>
  </si>
  <si>
    <t>本桩利用</t>
  </si>
  <si>
    <r>
      <t>填</t>
    </r>
    <r>
      <rPr>
        <sz val="10"/>
        <rFont val="Times New Roman"/>
        <family val="1"/>
        <charset val="0"/>
      </rPr>
      <t xml:space="preserve">       </t>
    </r>
    <r>
      <rPr>
        <sz val="10"/>
        <rFont val="宋体"/>
        <charset val="134"/>
      </rPr>
      <t>缺</t>
    </r>
  </si>
  <si>
    <r>
      <t>挖</t>
    </r>
    <r>
      <rPr>
        <sz val="10"/>
        <rFont val="Times New Roman"/>
        <family val="1"/>
        <charset val="0"/>
      </rPr>
      <t xml:space="preserve">       </t>
    </r>
    <r>
      <rPr>
        <sz val="10"/>
        <rFont val="宋体"/>
        <charset val="134"/>
      </rPr>
      <t>余</t>
    </r>
  </si>
  <si>
    <t>远运利用及纵向调配示意</t>
  </si>
  <si>
    <t>(Km)</t>
  </si>
  <si>
    <t>挖方</t>
  </si>
  <si>
    <t>填方</t>
  </si>
  <si>
    <t>%</t>
  </si>
  <si>
    <t>数量</t>
  </si>
  <si>
    <t>K0+000</t>
  </si>
  <si>
    <t>K0+001</t>
  </si>
  <si>
    <t>K0+021</t>
  </si>
  <si>
    <t>大、中桥梁</t>
  </si>
  <si>
    <t>K0+021.057</t>
  </si>
  <si>
    <t>K0+046.245</t>
  </si>
  <si>
    <t>K0+059.695</t>
  </si>
  <si>
    <t>K0+072.774</t>
  </si>
  <si>
    <t>K0+093.928</t>
  </si>
  <si>
    <t>K0+108.783</t>
  </si>
  <si>
    <t>K0+131.147</t>
  </si>
  <si>
    <t>K0+148.500</t>
  </si>
  <si>
    <t>K0+165.559</t>
  </si>
  <si>
    <t>K0+180.987</t>
  </si>
  <si>
    <t>K0+202.207</t>
  </si>
  <si>
    <t>K0+218.082</t>
  </si>
  <si>
    <t>K0+232.051</t>
  </si>
  <si>
    <t>K0+251.572</t>
  </si>
  <si>
    <t>K0+267.595</t>
  </si>
  <si>
    <t>K0+276.425</t>
  </si>
  <si>
    <t>K0+303.981</t>
  </si>
  <si>
    <t>K0+320.223</t>
  </si>
  <si>
    <t>K0+341.254</t>
  </si>
  <si>
    <t>K0+365.516</t>
  </si>
  <si>
    <t>K0+387.241</t>
  </si>
  <si>
    <t>K0+404.725</t>
  </si>
  <si>
    <t>K0+418.397</t>
  </si>
  <si>
    <t>K0+435.159</t>
  </si>
  <si>
    <r>
      <t>小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计</t>
    </r>
  </si>
  <si>
    <r>
      <t xml:space="preserve">累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</si>
  <si>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编制：</t>
  </si>
  <si>
    <t>复核：</t>
  </si>
  <si>
    <t>第 2 页   共 6 页</t>
  </si>
  <si>
    <t>K0+454.242</t>
  </si>
  <si>
    <t>K0+473.813</t>
  </si>
  <si>
    <t>K0+491.215</t>
  </si>
  <si>
    <t>K0+502.645</t>
  </si>
  <si>
    <t>K0+521.564</t>
  </si>
  <si>
    <t>K0+540.649</t>
  </si>
  <si>
    <t>K0+562.715</t>
  </si>
  <si>
    <t>K0+579.245</t>
  </si>
  <si>
    <t>K0+594.706</t>
  </si>
  <si>
    <t>K0+611.313</t>
  </si>
  <si>
    <t>K0+633.715</t>
  </si>
  <si>
    <t>K0+649.179</t>
  </si>
  <si>
    <t>K0+668.274</t>
  </si>
  <si>
    <t>K0+689.166</t>
  </si>
  <si>
    <t>K0+702.766</t>
  </si>
  <si>
    <t>K0+720.261</t>
  </si>
  <si>
    <t>K0+738.902</t>
  </si>
  <si>
    <t>K0+749.780</t>
  </si>
  <si>
    <t>K0+765.260</t>
  </si>
  <si>
    <t>K0+777.827</t>
  </si>
  <si>
    <t>K0+793.196</t>
  </si>
  <si>
    <t>K0+803.146</t>
  </si>
  <si>
    <t>K0+819.192</t>
  </si>
  <si>
    <t>K0+841.817</t>
  </si>
  <si>
    <t>K0+859.689</t>
  </si>
  <si>
    <t>K0+878.237</t>
  </si>
  <si>
    <t>第 3 页   共 6 页</t>
  </si>
  <si>
    <t>K0+888.410</t>
  </si>
  <si>
    <t>K0+907.678</t>
  </si>
  <si>
    <t>K0+930.639</t>
  </si>
  <si>
    <t>K0+944.920</t>
  </si>
  <si>
    <t>K0+955.490</t>
  </si>
  <si>
    <t>K0+966.681</t>
  </si>
  <si>
    <t>K0+985.248</t>
  </si>
  <si>
    <t>K1+001.666</t>
  </si>
  <si>
    <t>K1+020.650</t>
  </si>
  <si>
    <t>K1+031.781</t>
  </si>
  <si>
    <t>K1+051.017</t>
  </si>
  <si>
    <t>K1+075.259</t>
  </si>
  <si>
    <t>K1+091.752</t>
  </si>
  <si>
    <t>K1+117.274</t>
  </si>
  <si>
    <t>K1+132.396</t>
  </si>
  <si>
    <t>K1+149.365</t>
  </si>
  <si>
    <t>K1+164.232</t>
  </si>
  <si>
    <t>K1+178.145</t>
  </si>
  <si>
    <t>K1+189.833</t>
  </si>
  <si>
    <t>K1+209.461</t>
  </si>
  <si>
    <t>K1+224.009</t>
  </si>
  <si>
    <t>K1+242.857</t>
  </si>
  <si>
    <t>K1+264.308</t>
  </si>
  <si>
    <t>K1+286.231</t>
  </si>
  <si>
    <t>K1+302.391</t>
  </si>
  <si>
    <t>K1+313.467</t>
  </si>
  <si>
    <t>第 4 页   共 6 页</t>
  </si>
  <si>
    <t>K1+325.323</t>
  </si>
  <si>
    <t>K1+348.581</t>
  </si>
  <si>
    <t>K1+369.776</t>
  </si>
  <si>
    <t>K1+380.119</t>
  </si>
  <si>
    <t>K1+401.561</t>
  </si>
  <si>
    <t>K1+423.139</t>
  </si>
  <si>
    <t>K1+441.669</t>
  </si>
  <si>
    <t>K1+456.520</t>
  </si>
  <si>
    <t>K1+475.259</t>
  </si>
  <si>
    <t>K1+495.212</t>
  </si>
  <si>
    <t>K1+513.342</t>
  </si>
  <si>
    <t>K1+527.733</t>
  </si>
  <si>
    <t>K1+545.964</t>
  </si>
  <si>
    <t>K1+561.756</t>
  </si>
  <si>
    <t>K1+578.748</t>
  </si>
  <si>
    <t>K1+600.812</t>
  </si>
  <si>
    <t>K1+625.832</t>
  </si>
  <si>
    <t>K1+651.564</t>
  </si>
  <si>
    <t>K1+660.948</t>
  </si>
  <si>
    <t>K1+676.170</t>
  </si>
  <si>
    <t>K1+687.186</t>
  </si>
  <si>
    <t>K1+699.993</t>
  </si>
  <si>
    <t>K1+715.094</t>
  </si>
  <si>
    <t>K1+737.745</t>
  </si>
  <si>
    <t>K1+757.972</t>
  </si>
  <si>
    <t>K1+772.582</t>
  </si>
  <si>
    <t>第 5 页   共 6 页</t>
  </si>
  <si>
    <t>K1+784.584</t>
  </si>
  <si>
    <t>K1+808.893</t>
  </si>
  <si>
    <t>K1+825.950</t>
  </si>
  <si>
    <t>K1+853.249</t>
  </si>
  <si>
    <t>K1+879.497</t>
  </si>
  <si>
    <t>K1+904.616</t>
  </si>
  <si>
    <t>K1+930.341</t>
  </si>
  <si>
    <t>K1+945.053</t>
  </si>
  <si>
    <t>K1+962.474</t>
  </si>
  <si>
    <t>K1+983.112</t>
  </si>
  <si>
    <t>K2+005.941</t>
  </si>
  <si>
    <t>K2+023.112</t>
  </si>
  <si>
    <t>K2+043.401</t>
  </si>
  <si>
    <t>K2+068.401</t>
  </si>
  <si>
    <t>K2+088.148</t>
  </si>
  <si>
    <t>K2+113.121</t>
  </si>
  <si>
    <t>K2+123.748</t>
  </si>
  <si>
    <t>K2+139.181</t>
  </si>
  <si>
    <t>K2+156.518</t>
  </si>
  <si>
    <t>K2+179.054</t>
  </si>
  <si>
    <t>K2+206.776</t>
  </si>
  <si>
    <t>K2+228.654</t>
  </si>
  <si>
    <t>K2+246.558</t>
  </si>
  <si>
    <t>K2+264.584</t>
  </si>
  <si>
    <t>K2+279.582</t>
  </si>
  <si>
    <t>K2+299.364</t>
  </si>
  <si>
    <t>第 6 页   共 6 页</t>
  </si>
  <si>
    <t>K2+311.787</t>
  </si>
  <si>
    <t>K2+329.446</t>
  </si>
  <si>
    <t>K2+340.119</t>
  </si>
  <si>
    <t>K2+363.194</t>
  </si>
  <si>
    <t>K2+381.468</t>
  </si>
  <si>
    <t>K2+406.430</t>
  </si>
  <si>
    <t>K2+430.549</t>
  </si>
  <si>
    <t>K2+454.311</t>
  </si>
  <si>
    <t>K2+482.260</t>
  </si>
  <si>
    <t>K2+503.154</t>
  </si>
  <si>
    <t>K2+528.010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</si>
</sst>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2"/>
      <name val="宋体"/>
      <charset val="134"/>
    </font>
    <font>
      <sz val="10"/>
      <name val="宋体"/>
      <charset val="134"/>
    </font>
    <font>
      <u/>
      <sz val="20"/>
      <name val="黑体"/>
      <charset val="134"/>
    </font>
    <font>
      <sz val="10"/>
      <name val="Times New Roman"/>
      <family val="1"/>
      <charset val="0"/>
    </font>
    <font>
      <sz val="9"/>
      <name val="Times New Roman"/>
      <family val="1"/>
      <charset val="0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Times New Roman"/>
      <family val="1"/>
      <charset val="0"/>
    </font>
    <font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7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1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/>
    <xf numFmtId="0" fontId="1" fillId="0" borderId="4" xfId="0" applyFont="1" applyBorder="1"/>
    <xf numFmtId="44" fontId="1" fillId="0" borderId="6" xfId="2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 applyAlignment="1">
      <alignment horizontal="center" vertical="center"/>
    </xf>
    <xf numFmtId="0" fontId="1" fillId="0" borderId="5" xfId="0" applyFont="1" applyBorder="1"/>
    <xf numFmtId="0" fontId="3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77" fontId="5" fillId="0" borderId="13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390525</xdr:colOff>
      <xdr:row>37</xdr:row>
      <xdr:rowOff>26670</xdr:rowOff>
    </xdr:from>
    <xdr:to>
      <xdr:col>10</xdr:col>
      <xdr:colOff>247650</xdr:colOff>
      <xdr:row>38</xdr:row>
      <xdr:rowOff>142875</xdr:rowOff>
    </xdr:to>
    <xdr:pic>
      <xdr:nvPicPr>
        <xdr:cNvPr id="1027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57625" y="9032240"/>
          <a:ext cx="52387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428625</xdr:colOff>
      <xdr:row>37</xdr:row>
      <xdr:rowOff>13970</xdr:rowOff>
    </xdr:from>
    <xdr:to>
      <xdr:col>26</xdr:col>
      <xdr:colOff>225425</xdr:colOff>
      <xdr:row>38</xdr:row>
      <xdr:rowOff>53975</xdr:rowOff>
    </xdr:to>
    <xdr:pic>
      <xdr:nvPicPr>
        <xdr:cNvPr id="1028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25100" y="9019540"/>
          <a:ext cx="692150" cy="295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390525</xdr:colOff>
      <xdr:row>37</xdr:row>
      <xdr:rowOff>26670</xdr:rowOff>
    </xdr:from>
    <xdr:to>
      <xdr:col>10</xdr:col>
      <xdr:colOff>247650</xdr:colOff>
      <xdr:row>38</xdr:row>
      <xdr:rowOff>142875</xdr:rowOff>
    </xdr:to>
    <xdr:pic>
      <xdr:nvPicPr>
        <xdr:cNvPr id="2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57625" y="9022715"/>
          <a:ext cx="52387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428625</xdr:colOff>
      <xdr:row>37</xdr:row>
      <xdr:rowOff>13970</xdr:rowOff>
    </xdr:from>
    <xdr:to>
      <xdr:col>26</xdr:col>
      <xdr:colOff>224790</xdr:colOff>
      <xdr:row>38</xdr:row>
      <xdr:rowOff>53340</xdr:rowOff>
    </xdr:to>
    <xdr:pic>
      <xdr:nvPicPr>
        <xdr:cNvPr id="3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25100" y="9010015"/>
          <a:ext cx="691515" cy="2946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390525</xdr:colOff>
      <xdr:row>37</xdr:row>
      <xdr:rowOff>26670</xdr:rowOff>
    </xdr:from>
    <xdr:to>
      <xdr:col>10</xdr:col>
      <xdr:colOff>247650</xdr:colOff>
      <xdr:row>38</xdr:row>
      <xdr:rowOff>142875</xdr:rowOff>
    </xdr:to>
    <xdr:pic>
      <xdr:nvPicPr>
        <xdr:cNvPr id="2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57625" y="9022715"/>
          <a:ext cx="52387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428625</xdr:colOff>
      <xdr:row>37</xdr:row>
      <xdr:rowOff>13970</xdr:rowOff>
    </xdr:from>
    <xdr:to>
      <xdr:col>26</xdr:col>
      <xdr:colOff>224155</xdr:colOff>
      <xdr:row>38</xdr:row>
      <xdr:rowOff>52705</xdr:rowOff>
    </xdr:to>
    <xdr:pic>
      <xdr:nvPicPr>
        <xdr:cNvPr id="3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25100" y="9010015"/>
          <a:ext cx="690880" cy="2940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390525</xdr:colOff>
      <xdr:row>37</xdr:row>
      <xdr:rowOff>26670</xdr:rowOff>
    </xdr:from>
    <xdr:to>
      <xdr:col>10</xdr:col>
      <xdr:colOff>247650</xdr:colOff>
      <xdr:row>38</xdr:row>
      <xdr:rowOff>142875</xdr:rowOff>
    </xdr:to>
    <xdr:pic>
      <xdr:nvPicPr>
        <xdr:cNvPr id="2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57625" y="9022715"/>
          <a:ext cx="52387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428625</xdr:colOff>
      <xdr:row>37</xdr:row>
      <xdr:rowOff>13970</xdr:rowOff>
    </xdr:from>
    <xdr:to>
      <xdr:col>26</xdr:col>
      <xdr:colOff>223520</xdr:colOff>
      <xdr:row>38</xdr:row>
      <xdr:rowOff>52070</xdr:rowOff>
    </xdr:to>
    <xdr:pic>
      <xdr:nvPicPr>
        <xdr:cNvPr id="3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25100" y="9010015"/>
          <a:ext cx="690245" cy="2933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390525</xdr:colOff>
      <xdr:row>37</xdr:row>
      <xdr:rowOff>26670</xdr:rowOff>
    </xdr:from>
    <xdr:to>
      <xdr:col>10</xdr:col>
      <xdr:colOff>247650</xdr:colOff>
      <xdr:row>38</xdr:row>
      <xdr:rowOff>142875</xdr:rowOff>
    </xdr:to>
    <xdr:pic>
      <xdr:nvPicPr>
        <xdr:cNvPr id="2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57625" y="9022715"/>
          <a:ext cx="52387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428625</xdr:colOff>
      <xdr:row>37</xdr:row>
      <xdr:rowOff>13970</xdr:rowOff>
    </xdr:from>
    <xdr:to>
      <xdr:col>26</xdr:col>
      <xdr:colOff>222885</xdr:colOff>
      <xdr:row>38</xdr:row>
      <xdr:rowOff>51435</xdr:rowOff>
    </xdr:to>
    <xdr:pic>
      <xdr:nvPicPr>
        <xdr:cNvPr id="3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25100" y="9010015"/>
          <a:ext cx="689610" cy="2927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390525</xdr:colOff>
      <xdr:row>37</xdr:row>
      <xdr:rowOff>26670</xdr:rowOff>
    </xdr:from>
    <xdr:to>
      <xdr:col>10</xdr:col>
      <xdr:colOff>247650</xdr:colOff>
      <xdr:row>38</xdr:row>
      <xdr:rowOff>142875</xdr:rowOff>
    </xdr:to>
    <xdr:pic>
      <xdr:nvPicPr>
        <xdr:cNvPr id="2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57625" y="9022715"/>
          <a:ext cx="52387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428625</xdr:colOff>
      <xdr:row>37</xdr:row>
      <xdr:rowOff>13970</xdr:rowOff>
    </xdr:from>
    <xdr:to>
      <xdr:col>26</xdr:col>
      <xdr:colOff>222250</xdr:colOff>
      <xdr:row>38</xdr:row>
      <xdr:rowOff>50800</xdr:rowOff>
    </xdr:to>
    <xdr:pic>
      <xdr:nvPicPr>
        <xdr:cNvPr id="3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25100" y="9010015"/>
          <a:ext cx="688975" cy="2921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390525</xdr:colOff>
      <xdr:row>37</xdr:row>
      <xdr:rowOff>26670</xdr:rowOff>
    </xdr:from>
    <xdr:to>
      <xdr:col>10</xdr:col>
      <xdr:colOff>247650</xdr:colOff>
      <xdr:row>38</xdr:row>
      <xdr:rowOff>142875</xdr:rowOff>
    </xdr:to>
    <xdr:pic>
      <xdr:nvPicPr>
        <xdr:cNvPr id="2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57625" y="9032240"/>
          <a:ext cx="52387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428625</xdr:colOff>
      <xdr:row>37</xdr:row>
      <xdr:rowOff>13970</xdr:rowOff>
    </xdr:from>
    <xdr:to>
      <xdr:col>26</xdr:col>
      <xdr:colOff>221615</xdr:colOff>
      <xdr:row>38</xdr:row>
      <xdr:rowOff>50165</xdr:rowOff>
    </xdr:to>
    <xdr:pic>
      <xdr:nvPicPr>
        <xdr:cNvPr id="3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25100" y="9019540"/>
          <a:ext cx="688340" cy="2914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R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K20" sqref="K19:K20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56"/>
      <c r="AH1" s="56"/>
      <c r="AI1" s="56"/>
    </row>
    <row r="3" s="1" customFormat="1" ht="15" spans="1:3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0"/>
      <c r="T3" s="40"/>
      <c r="U3" s="40"/>
      <c r="V3" s="40"/>
      <c r="W3" s="40"/>
      <c r="X3" s="40"/>
      <c r="Y3" s="40"/>
      <c r="Z3" s="40"/>
      <c r="AA3" s="40"/>
      <c r="AB3" s="40" t="s">
        <v>2</v>
      </c>
      <c r="AC3" s="40"/>
      <c r="AD3" s="40"/>
      <c r="AE3" s="41"/>
      <c r="AF3" s="41"/>
    </row>
    <row r="4" s="2" customFormat="1" ht="15" customHeight="1" spans="1:34">
      <c r="A4" s="5" t="s">
        <v>3</v>
      </c>
      <c r="B4" s="6" t="s">
        <v>4</v>
      </c>
      <c r="C4" s="7"/>
      <c r="D4" s="8" t="s">
        <v>5</v>
      </c>
      <c r="E4" s="9" t="s">
        <v>6</v>
      </c>
      <c r="F4" s="9"/>
      <c r="G4" s="9"/>
      <c r="H4" s="9"/>
      <c r="I4" s="9"/>
      <c r="J4" s="9"/>
      <c r="K4" s="9"/>
      <c r="L4" s="9"/>
      <c r="M4" s="37"/>
      <c r="N4" s="37"/>
      <c r="O4" s="37"/>
      <c r="P4" s="37"/>
      <c r="Q4" s="37"/>
      <c r="R4" s="37" t="s">
        <v>7</v>
      </c>
      <c r="S4" s="9"/>
      <c r="T4" s="9"/>
      <c r="U4" s="9" t="s">
        <v>8</v>
      </c>
      <c r="V4" s="9"/>
      <c r="W4" s="9"/>
      <c r="X4" s="9"/>
      <c r="Y4" s="9"/>
      <c r="Z4" s="9"/>
      <c r="AA4" s="42"/>
      <c r="AB4" s="43" t="s">
        <v>9</v>
      </c>
      <c r="AC4" s="43"/>
      <c r="AD4" s="43" t="s">
        <v>10</v>
      </c>
      <c r="AE4" s="43"/>
      <c r="AF4" s="44" t="s">
        <v>11</v>
      </c>
      <c r="AG4" s="57"/>
      <c r="AH4" s="57"/>
    </row>
    <row r="5" s="2" customFormat="1" ht="15" customHeight="1" spans="1:34">
      <c r="A5" s="10"/>
      <c r="B5" s="6" t="s">
        <v>12</v>
      </c>
      <c r="C5" s="7"/>
      <c r="D5" s="11"/>
      <c r="E5" s="12" t="s">
        <v>13</v>
      </c>
      <c r="F5" s="13" t="s">
        <v>14</v>
      </c>
      <c r="G5" s="13"/>
      <c r="H5" s="13"/>
      <c r="I5" s="13"/>
      <c r="J5" s="13"/>
      <c r="K5" s="13"/>
      <c r="L5" s="13" t="s">
        <v>15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45"/>
      <c r="AB5" s="46" t="s">
        <v>16</v>
      </c>
      <c r="AC5" s="47"/>
      <c r="AD5" s="46" t="s">
        <v>16</v>
      </c>
      <c r="AE5" s="47"/>
      <c r="AF5" s="48"/>
      <c r="AG5" s="57"/>
      <c r="AH5" s="57"/>
    </row>
    <row r="6" s="2" customFormat="1" ht="15" customHeight="1" spans="1:34">
      <c r="A6" s="10"/>
      <c r="B6" s="14" t="s">
        <v>17</v>
      </c>
      <c r="C6" s="15"/>
      <c r="D6" s="11"/>
      <c r="E6" s="12"/>
      <c r="F6" s="13" t="s">
        <v>18</v>
      </c>
      <c r="G6" s="13"/>
      <c r="H6" s="13" t="s">
        <v>19</v>
      </c>
      <c r="I6" s="13"/>
      <c r="J6" s="13" t="s">
        <v>20</v>
      </c>
      <c r="K6" s="13"/>
      <c r="L6" s="13" t="s">
        <v>21</v>
      </c>
      <c r="M6" s="13"/>
      <c r="N6" s="13" t="s">
        <v>22</v>
      </c>
      <c r="O6" s="13"/>
      <c r="P6" s="13" t="s">
        <v>23</v>
      </c>
      <c r="Q6" s="13"/>
      <c r="R6" s="13"/>
      <c r="S6" s="13"/>
      <c r="T6" s="13"/>
      <c r="U6" s="13" t="s">
        <v>24</v>
      </c>
      <c r="V6" s="13"/>
      <c r="W6" s="13" t="s">
        <v>25</v>
      </c>
      <c r="X6" s="13"/>
      <c r="Y6" s="13" t="s">
        <v>26</v>
      </c>
      <c r="Z6" s="13"/>
      <c r="AA6" s="49" t="s">
        <v>27</v>
      </c>
      <c r="AB6" s="50" t="s">
        <v>28</v>
      </c>
      <c r="AC6" s="9"/>
      <c r="AD6" s="50" t="s">
        <v>28</v>
      </c>
      <c r="AE6" s="9"/>
      <c r="AF6" s="48"/>
      <c r="AG6" s="57"/>
      <c r="AH6" s="57"/>
    </row>
    <row r="7" s="2" customFormat="1" ht="15" customHeight="1" spans="1:34">
      <c r="A7" s="16"/>
      <c r="B7" s="17" t="s">
        <v>29</v>
      </c>
      <c r="C7" s="17" t="s">
        <v>30</v>
      </c>
      <c r="D7" s="18"/>
      <c r="E7" s="12"/>
      <c r="F7" s="19" t="s">
        <v>31</v>
      </c>
      <c r="G7" s="13" t="s">
        <v>32</v>
      </c>
      <c r="H7" s="19" t="s">
        <v>31</v>
      </c>
      <c r="I7" s="13" t="s">
        <v>32</v>
      </c>
      <c r="J7" s="19" t="s">
        <v>31</v>
      </c>
      <c r="K7" s="13" t="s">
        <v>32</v>
      </c>
      <c r="L7" s="19" t="s">
        <v>31</v>
      </c>
      <c r="M7" s="13" t="s">
        <v>32</v>
      </c>
      <c r="N7" s="19" t="s">
        <v>31</v>
      </c>
      <c r="O7" s="13" t="s">
        <v>32</v>
      </c>
      <c r="P7" s="19" t="s">
        <v>31</v>
      </c>
      <c r="Q7" s="13" t="s">
        <v>32</v>
      </c>
      <c r="R7" s="13" t="s">
        <v>13</v>
      </c>
      <c r="S7" s="13" t="s">
        <v>14</v>
      </c>
      <c r="T7" s="13" t="s">
        <v>15</v>
      </c>
      <c r="U7" s="13" t="s">
        <v>14</v>
      </c>
      <c r="V7" s="13" t="s">
        <v>15</v>
      </c>
      <c r="W7" s="13" t="s">
        <v>14</v>
      </c>
      <c r="X7" s="13" t="s">
        <v>15</v>
      </c>
      <c r="Y7" s="13" t="s">
        <v>14</v>
      </c>
      <c r="Z7" s="13" t="s">
        <v>15</v>
      </c>
      <c r="AA7" s="49"/>
      <c r="AB7" s="13" t="s">
        <v>14</v>
      </c>
      <c r="AC7" s="13" t="s">
        <v>15</v>
      </c>
      <c r="AD7" s="13" t="s">
        <v>14</v>
      </c>
      <c r="AE7" s="13" t="s">
        <v>15</v>
      </c>
      <c r="AF7" s="48"/>
      <c r="AG7" s="57"/>
      <c r="AH7" s="57"/>
    </row>
    <row r="8" s="2" customFormat="1" ht="15" customHeight="1" spans="1:34">
      <c r="A8" s="20">
        <v>1</v>
      </c>
      <c r="B8" s="13">
        <v>2</v>
      </c>
      <c r="C8" s="13">
        <v>3</v>
      </c>
      <c r="D8" s="13">
        <v>5</v>
      </c>
      <c r="E8" s="13">
        <v>6</v>
      </c>
      <c r="F8" s="13">
        <v>7</v>
      </c>
      <c r="G8" s="13">
        <v>8</v>
      </c>
      <c r="H8" s="13">
        <v>9</v>
      </c>
      <c r="I8" s="13">
        <v>10</v>
      </c>
      <c r="J8" s="13">
        <v>11</v>
      </c>
      <c r="K8" s="13">
        <v>12</v>
      </c>
      <c r="L8" s="13">
        <v>13</v>
      </c>
      <c r="M8" s="13">
        <v>14</v>
      </c>
      <c r="N8" s="13">
        <v>15</v>
      </c>
      <c r="O8" s="13">
        <v>16</v>
      </c>
      <c r="P8" s="13">
        <v>17</v>
      </c>
      <c r="Q8" s="13">
        <v>18</v>
      </c>
      <c r="R8" s="13">
        <v>19</v>
      </c>
      <c r="S8" s="13">
        <v>20</v>
      </c>
      <c r="T8" s="13">
        <v>21</v>
      </c>
      <c r="U8" s="13">
        <v>22</v>
      </c>
      <c r="V8" s="13">
        <v>23</v>
      </c>
      <c r="W8" s="13">
        <v>24</v>
      </c>
      <c r="X8" s="13">
        <v>25</v>
      </c>
      <c r="Y8" s="13">
        <v>26</v>
      </c>
      <c r="Z8" s="13">
        <v>27</v>
      </c>
      <c r="AA8" s="13">
        <v>28</v>
      </c>
      <c r="AB8" s="13">
        <v>29</v>
      </c>
      <c r="AC8" s="13">
        <v>30</v>
      </c>
      <c r="AD8" s="13">
        <v>31</v>
      </c>
      <c r="AE8" s="13">
        <v>32</v>
      </c>
      <c r="AF8" s="48">
        <v>33</v>
      </c>
      <c r="AG8" s="57"/>
      <c r="AH8" s="57"/>
    </row>
    <row r="9" s="2" customFormat="1" ht="20.1" customHeight="1" spans="1:122">
      <c r="A9" s="21" t="s">
        <v>33</v>
      </c>
      <c r="B9" s="22">
        <v>1.476</v>
      </c>
      <c r="C9" s="22"/>
      <c r="D9" s="22"/>
      <c r="E9" s="23"/>
      <c r="F9" s="24"/>
      <c r="G9" s="23"/>
      <c r="H9" s="24"/>
      <c r="I9" s="23"/>
      <c r="J9" s="24"/>
      <c r="K9" s="23"/>
      <c r="L9" s="24"/>
      <c r="M9" s="23"/>
      <c r="N9" s="24"/>
      <c r="O9" s="23"/>
      <c r="P9" s="24"/>
      <c r="Q9" s="23"/>
      <c r="R9" s="23"/>
      <c r="S9" s="23"/>
      <c r="T9" s="23"/>
      <c r="U9" s="23"/>
      <c r="V9" s="23"/>
      <c r="W9" s="23"/>
      <c r="X9" s="23"/>
      <c r="Y9" s="23"/>
      <c r="Z9" s="23"/>
      <c r="AA9" s="51"/>
      <c r="AB9" s="22"/>
      <c r="AC9" s="22"/>
      <c r="AD9" s="22"/>
      <c r="AE9" s="22"/>
      <c r="AF9" s="52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</row>
    <row r="10" ht="20.1" customHeight="1" spans="1:122">
      <c r="A10" s="25" t="s">
        <v>34</v>
      </c>
      <c r="B10" s="26">
        <v>1.44380168115116</v>
      </c>
      <c r="C10" s="26">
        <v>0.00455905399629577</v>
      </c>
      <c r="D10" s="26">
        <v>1</v>
      </c>
      <c r="E10" s="27">
        <v>1.45990084057558</v>
      </c>
      <c r="F10" s="28"/>
      <c r="G10" s="27"/>
      <c r="H10" s="28">
        <v>100</v>
      </c>
      <c r="I10" s="27">
        <v>1.45990084057558</v>
      </c>
      <c r="J10" s="28"/>
      <c r="K10" s="27"/>
      <c r="L10" s="28"/>
      <c r="M10" s="27"/>
      <c r="N10" s="28"/>
      <c r="O10" s="27"/>
      <c r="P10" s="28"/>
      <c r="Q10" s="27"/>
      <c r="R10" s="27">
        <v>0.00227952699814788</v>
      </c>
      <c r="S10" s="27">
        <v>0.00227952699814788</v>
      </c>
      <c r="T10" s="27"/>
      <c r="U10" s="27">
        <v>0.00227952699814788</v>
      </c>
      <c r="V10" s="27"/>
      <c r="W10" s="27"/>
      <c r="X10" s="27"/>
      <c r="Y10" s="27">
        <v>1.45762131357743</v>
      </c>
      <c r="Z10" s="27"/>
      <c r="AA10" s="51"/>
      <c r="AB10" s="26"/>
      <c r="AC10" s="26"/>
      <c r="AD10" s="26"/>
      <c r="AE10" s="26"/>
      <c r="AF10" s="53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</row>
    <row r="11" ht="20.1" customHeight="1" spans="1:122">
      <c r="A11" s="25" t="s">
        <v>35</v>
      </c>
      <c r="B11" s="26">
        <v>0.799835304174384</v>
      </c>
      <c r="C11" s="26">
        <v>0.0957401339222112</v>
      </c>
      <c r="D11" s="26"/>
      <c r="E11" s="27"/>
      <c r="F11" s="28"/>
      <c r="G11" s="27"/>
      <c r="H11" s="28"/>
      <c r="I11" s="27"/>
      <c r="J11" s="28"/>
      <c r="K11" s="27"/>
      <c r="L11" s="28"/>
      <c r="M11" s="27"/>
      <c r="N11" s="28"/>
      <c r="O11" s="27"/>
      <c r="P11" s="28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51"/>
      <c r="AB11" s="26"/>
      <c r="AC11" s="26"/>
      <c r="AD11" s="26"/>
      <c r="AE11" s="26"/>
      <c r="AF11" s="53" t="s">
        <v>36</v>
      </c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</row>
    <row r="12" ht="20.1" customHeight="1" spans="1:122">
      <c r="A12" s="25" t="s">
        <v>37</v>
      </c>
      <c r="B12" s="26">
        <v>0.798</v>
      </c>
      <c r="C12" s="26">
        <v>0.096</v>
      </c>
      <c r="D12" s="26">
        <v>0.0569999999999986</v>
      </c>
      <c r="E12" s="27">
        <v>0.0455383061689688</v>
      </c>
      <c r="F12" s="28"/>
      <c r="G12" s="27"/>
      <c r="H12" s="28">
        <v>100</v>
      </c>
      <c r="I12" s="27">
        <v>0.0455383061689688</v>
      </c>
      <c r="J12" s="28"/>
      <c r="K12" s="27"/>
      <c r="L12" s="28"/>
      <c r="M12" s="27"/>
      <c r="N12" s="28"/>
      <c r="O12" s="27"/>
      <c r="P12" s="28"/>
      <c r="Q12" s="27"/>
      <c r="R12" s="27">
        <v>0.00546459381678288</v>
      </c>
      <c r="S12" s="27">
        <v>0.00546459381678288</v>
      </c>
      <c r="T12" s="27"/>
      <c r="U12" s="27">
        <v>0.00546459381678288</v>
      </c>
      <c r="V12" s="27"/>
      <c r="W12" s="27"/>
      <c r="X12" s="27"/>
      <c r="Y12" s="27">
        <v>0.0400737123521859</v>
      </c>
      <c r="Z12" s="27"/>
      <c r="AA12" s="51"/>
      <c r="AB12" s="26"/>
      <c r="AC12" s="26"/>
      <c r="AD12" s="26"/>
      <c r="AE12" s="26"/>
      <c r="AF12" s="53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</row>
    <row r="13" ht="20.1" customHeight="1" spans="1:122">
      <c r="A13" s="25" t="s">
        <v>38</v>
      </c>
      <c r="B13" s="26">
        <v>1.926</v>
      </c>
      <c r="C13" s="26"/>
      <c r="D13" s="26">
        <v>25.188</v>
      </c>
      <c r="E13" s="27">
        <v>34.306056</v>
      </c>
      <c r="F13" s="28"/>
      <c r="G13" s="27"/>
      <c r="H13" s="28">
        <v>100</v>
      </c>
      <c r="I13" s="27">
        <v>34.306056</v>
      </c>
      <c r="J13" s="28"/>
      <c r="K13" s="27"/>
      <c r="L13" s="28"/>
      <c r="M13" s="27"/>
      <c r="N13" s="28"/>
      <c r="O13" s="27"/>
      <c r="P13" s="28"/>
      <c r="Q13" s="27"/>
      <c r="R13" s="27">
        <v>1.209024</v>
      </c>
      <c r="S13" s="27">
        <v>1.209024</v>
      </c>
      <c r="T13" s="27"/>
      <c r="U13" s="27">
        <v>1.209024</v>
      </c>
      <c r="V13" s="27"/>
      <c r="W13" s="27"/>
      <c r="X13" s="27"/>
      <c r="Y13" s="27">
        <v>33.097032</v>
      </c>
      <c r="Z13" s="27"/>
      <c r="AA13" s="51"/>
      <c r="AB13" s="26"/>
      <c r="AC13" s="26"/>
      <c r="AD13" s="26"/>
      <c r="AE13" s="26"/>
      <c r="AF13" s="53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</row>
    <row r="14" ht="20.1" customHeight="1" spans="1:122">
      <c r="A14" s="25" t="s">
        <v>39</v>
      </c>
      <c r="B14" s="26">
        <v>2.948</v>
      </c>
      <c r="C14" s="26"/>
      <c r="D14" s="26">
        <v>13.45</v>
      </c>
      <c r="E14" s="27">
        <v>32.77765</v>
      </c>
      <c r="F14" s="28"/>
      <c r="G14" s="27"/>
      <c r="H14" s="28">
        <v>100</v>
      </c>
      <c r="I14" s="27">
        <v>32.77765</v>
      </c>
      <c r="J14" s="28"/>
      <c r="K14" s="27"/>
      <c r="L14" s="28"/>
      <c r="M14" s="27"/>
      <c r="N14" s="28"/>
      <c r="O14" s="27"/>
      <c r="P14" s="28"/>
      <c r="Q14" s="27"/>
      <c r="R14" s="27"/>
      <c r="S14" s="27"/>
      <c r="T14" s="27"/>
      <c r="U14" s="27"/>
      <c r="V14" s="27"/>
      <c r="W14" s="27"/>
      <c r="X14" s="27"/>
      <c r="Y14" s="27">
        <v>32.77765</v>
      </c>
      <c r="Z14" s="27"/>
      <c r="AA14" s="51"/>
      <c r="AB14" s="26"/>
      <c r="AC14" s="26"/>
      <c r="AD14" s="26"/>
      <c r="AE14" s="26"/>
      <c r="AF14" s="53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</row>
    <row r="15" ht="20.1" customHeight="1" spans="1:122">
      <c r="A15" s="25" t="s">
        <v>40</v>
      </c>
      <c r="B15" s="26">
        <v>2.426</v>
      </c>
      <c r="C15" s="26"/>
      <c r="D15" s="26">
        <v>13.079</v>
      </c>
      <c r="E15" s="27">
        <v>35.143273</v>
      </c>
      <c r="F15" s="28"/>
      <c r="G15" s="27"/>
      <c r="H15" s="28">
        <v>100</v>
      </c>
      <c r="I15" s="27">
        <v>35.143273</v>
      </c>
      <c r="J15" s="28"/>
      <c r="K15" s="27"/>
      <c r="L15" s="28"/>
      <c r="M15" s="27"/>
      <c r="N15" s="28"/>
      <c r="O15" s="27"/>
      <c r="P15" s="28"/>
      <c r="Q15" s="27"/>
      <c r="R15" s="27"/>
      <c r="S15" s="27"/>
      <c r="T15" s="27"/>
      <c r="U15" s="27"/>
      <c r="V15" s="27"/>
      <c r="W15" s="27"/>
      <c r="X15" s="27"/>
      <c r="Y15" s="27">
        <v>35.143273</v>
      </c>
      <c r="Z15" s="27"/>
      <c r="AA15" s="51"/>
      <c r="AB15" s="26"/>
      <c r="AC15" s="26"/>
      <c r="AD15" s="26"/>
      <c r="AE15" s="26"/>
      <c r="AF15" s="53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</row>
    <row r="16" ht="20.1" customHeight="1" spans="1:122">
      <c r="A16" s="25" t="s">
        <v>41</v>
      </c>
      <c r="B16" s="26">
        <v>1.773</v>
      </c>
      <c r="C16" s="26"/>
      <c r="D16" s="26">
        <v>21.154</v>
      </c>
      <c r="E16" s="27">
        <v>44.412823</v>
      </c>
      <c r="F16" s="28"/>
      <c r="G16" s="27"/>
      <c r="H16" s="28">
        <v>100</v>
      </c>
      <c r="I16" s="27">
        <v>44.412823</v>
      </c>
      <c r="J16" s="28"/>
      <c r="K16" s="27"/>
      <c r="L16" s="28"/>
      <c r="M16" s="27"/>
      <c r="N16" s="28"/>
      <c r="O16" s="27"/>
      <c r="P16" s="28"/>
      <c r="Q16" s="27"/>
      <c r="R16" s="27"/>
      <c r="S16" s="27"/>
      <c r="T16" s="27"/>
      <c r="U16" s="27"/>
      <c r="V16" s="27"/>
      <c r="W16" s="27"/>
      <c r="X16" s="27"/>
      <c r="Y16" s="27">
        <v>44.412823</v>
      </c>
      <c r="Z16" s="27"/>
      <c r="AA16" s="51"/>
      <c r="AB16" s="26"/>
      <c r="AC16" s="26"/>
      <c r="AD16" s="26"/>
      <c r="AE16" s="26"/>
      <c r="AF16" s="53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</row>
    <row r="17" ht="20.1" customHeight="1" spans="1:42">
      <c r="A17" s="25" t="s">
        <v>42</v>
      </c>
      <c r="B17" s="26">
        <v>1.317</v>
      </c>
      <c r="C17" s="26">
        <v>0.058</v>
      </c>
      <c r="D17" s="26">
        <v>14.855</v>
      </c>
      <c r="E17" s="27">
        <v>22.950975</v>
      </c>
      <c r="F17" s="28"/>
      <c r="G17" s="27"/>
      <c r="H17" s="28">
        <v>100</v>
      </c>
      <c r="I17" s="27">
        <v>22.950975</v>
      </c>
      <c r="J17" s="28"/>
      <c r="K17" s="27"/>
      <c r="L17" s="28"/>
      <c r="M17" s="27"/>
      <c r="N17" s="28"/>
      <c r="O17" s="27"/>
      <c r="P17" s="28"/>
      <c r="Q17" s="27"/>
      <c r="R17" s="27">
        <v>0.430795</v>
      </c>
      <c r="S17" s="27">
        <v>0.430795</v>
      </c>
      <c r="T17" s="27"/>
      <c r="U17" s="27">
        <v>0.430795</v>
      </c>
      <c r="V17" s="27"/>
      <c r="W17" s="27"/>
      <c r="X17" s="27"/>
      <c r="Y17" s="27">
        <v>22.52018</v>
      </c>
      <c r="Z17" s="27"/>
      <c r="AA17" s="51"/>
      <c r="AB17" s="26"/>
      <c r="AC17" s="26"/>
      <c r="AD17" s="26"/>
      <c r="AE17" s="26"/>
      <c r="AF17" s="53"/>
      <c r="AG17" s="58"/>
      <c r="AH17" s="58"/>
      <c r="AI17" s="58"/>
      <c r="AJ17" s="58"/>
      <c r="AK17" s="58"/>
      <c r="AL17" s="58"/>
      <c r="AM17" s="58"/>
      <c r="AN17" s="58"/>
      <c r="AO17" s="58"/>
      <c r="AP17" s="58"/>
    </row>
    <row r="18" ht="20.1" customHeight="1" spans="1:42">
      <c r="A18" s="25" t="s">
        <v>43</v>
      </c>
      <c r="B18" s="26">
        <v>0.618</v>
      </c>
      <c r="C18" s="26">
        <v>0.263</v>
      </c>
      <c r="D18" s="26">
        <v>22.364</v>
      </c>
      <c r="E18" s="27">
        <v>21.63717</v>
      </c>
      <c r="F18" s="28"/>
      <c r="G18" s="27"/>
      <c r="H18" s="28">
        <v>100</v>
      </c>
      <c r="I18" s="27">
        <v>21.63717</v>
      </c>
      <c r="J18" s="28"/>
      <c r="K18" s="27"/>
      <c r="L18" s="28"/>
      <c r="M18" s="27"/>
      <c r="N18" s="28"/>
      <c r="O18" s="27"/>
      <c r="P18" s="28"/>
      <c r="Q18" s="27"/>
      <c r="R18" s="27">
        <v>3.589422</v>
      </c>
      <c r="S18" s="27">
        <v>3.589422</v>
      </c>
      <c r="T18" s="27"/>
      <c r="U18" s="27">
        <v>3.589422</v>
      </c>
      <c r="V18" s="27"/>
      <c r="W18" s="27"/>
      <c r="X18" s="27"/>
      <c r="Y18" s="27">
        <v>18.047748</v>
      </c>
      <c r="Z18" s="27"/>
      <c r="AA18" s="51"/>
      <c r="AB18" s="26"/>
      <c r="AC18" s="26"/>
      <c r="AD18" s="26"/>
      <c r="AE18" s="26"/>
      <c r="AF18" s="53"/>
      <c r="AG18" s="58"/>
      <c r="AH18" s="58"/>
      <c r="AI18" s="58"/>
      <c r="AJ18" s="58"/>
      <c r="AK18" s="58"/>
      <c r="AL18" s="58"/>
      <c r="AM18" s="58"/>
      <c r="AN18" s="58"/>
      <c r="AO18" s="58"/>
      <c r="AP18" s="58"/>
    </row>
    <row r="19" ht="20.1" customHeight="1" spans="1:42">
      <c r="A19" s="25" t="s">
        <v>44</v>
      </c>
      <c r="B19" s="26">
        <v>0.339</v>
      </c>
      <c r="C19" s="26">
        <v>0.37</v>
      </c>
      <c r="D19" s="26">
        <v>17.353</v>
      </c>
      <c r="E19" s="27">
        <v>8.30341050000001</v>
      </c>
      <c r="F19" s="28"/>
      <c r="G19" s="27"/>
      <c r="H19" s="28">
        <v>100</v>
      </c>
      <c r="I19" s="27">
        <v>8.30341050000001</v>
      </c>
      <c r="J19" s="28"/>
      <c r="K19" s="27"/>
      <c r="L19" s="28"/>
      <c r="M19" s="27"/>
      <c r="N19" s="28"/>
      <c r="O19" s="27"/>
      <c r="P19" s="28"/>
      <c r="Q19" s="27"/>
      <c r="R19" s="27">
        <v>5.4922245</v>
      </c>
      <c r="S19" s="27">
        <v>5.4922245</v>
      </c>
      <c r="T19" s="27"/>
      <c r="U19" s="27">
        <v>5.4922245</v>
      </c>
      <c r="V19" s="27"/>
      <c r="W19" s="27"/>
      <c r="X19" s="27"/>
      <c r="Y19" s="27">
        <v>2.811186</v>
      </c>
      <c r="Z19" s="27"/>
      <c r="AA19" s="51"/>
      <c r="AB19" s="26"/>
      <c r="AC19" s="26"/>
      <c r="AD19" s="26"/>
      <c r="AE19" s="26"/>
      <c r="AF19" s="53"/>
      <c r="AG19" s="58"/>
      <c r="AH19" s="58"/>
      <c r="AI19" s="58"/>
      <c r="AJ19" s="58"/>
      <c r="AK19" s="58"/>
      <c r="AL19" s="58"/>
      <c r="AM19" s="58"/>
      <c r="AN19" s="58"/>
      <c r="AO19" s="58"/>
      <c r="AP19" s="58"/>
    </row>
    <row r="20" ht="20.1" customHeight="1" spans="1:42">
      <c r="A20" s="25" t="s">
        <v>45</v>
      </c>
      <c r="B20" s="26"/>
      <c r="C20" s="26">
        <v>0.918</v>
      </c>
      <c r="D20" s="26">
        <v>17.059</v>
      </c>
      <c r="E20" s="27">
        <v>2.8915005</v>
      </c>
      <c r="F20" s="28"/>
      <c r="G20" s="27"/>
      <c r="H20" s="28">
        <v>100</v>
      </c>
      <c r="I20" s="27">
        <v>2.8915005</v>
      </c>
      <c r="J20" s="28"/>
      <c r="K20" s="27"/>
      <c r="L20" s="28"/>
      <c r="M20" s="27"/>
      <c r="N20" s="28"/>
      <c r="O20" s="27"/>
      <c r="P20" s="28"/>
      <c r="Q20" s="27"/>
      <c r="R20" s="27">
        <v>10.985996</v>
      </c>
      <c r="S20" s="27">
        <v>10.985996</v>
      </c>
      <c r="T20" s="27"/>
      <c r="U20" s="27">
        <v>2.8915005</v>
      </c>
      <c r="V20" s="27"/>
      <c r="W20" s="27">
        <v>8.0944955</v>
      </c>
      <c r="X20" s="27"/>
      <c r="Y20" s="27"/>
      <c r="Z20" s="27"/>
      <c r="AA20" s="51"/>
      <c r="AB20" s="26"/>
      <c r="AC20" s="26"/>
      <c r="AD20" s="26"/>
      <c r="AE20" s="26"/>
      <c r="AF20" s="53"/>
      <c r="AG20" s="58"/>
      <c r="AH20" s="58"/>
      <c r="AI20" s="58"/>
      <c r="AJ20" s="58"/>
      <c r="AK20" s="58"/>
      <c r="AL20" s="58"/>
      <c r="AM20" s="58"/>
      <c r="AN20" s="58"/>
      <c r="AO20" s="58"/>
      <c r="AP20" s="58"/>
    </row>
    <row r="21" ht="20.1" customHeight="1" spans="1:42">
      <c r="A21" s="25" t="s">
        <v>46</v>
      </c>
      <c r="B21" s="26">
        <v>0.133</v>
      </c>
      <c r="C21" s="26">
        <v>0.386</v>
      </c>
      <c r="D21" s="26">
        <v>15.428</v>
      </c>
      <c r="E21" s="27">
        <v>1.025962</v>
      </c>
      <c r="F21" s="28"/>
      <c r="G21" s="27"/>
      <c r="H21" s="28">
        <v>100</v>
      </c>
      <c r="I21" s="27">
        <v>1.025962</v>
      </c>
      <c r="J21" s="28"/>
      <c r="K21" s="27"/>
      <c r="L21" s="28"/>
      <c r="M21" s="27"/>
      <c r="N21" s="28"/>
      <c r="O21" s="27"/>
      <c r="P21" s="28"/>
      <c r="Q21" s="27"/>
      <c r="R21" s="27">
        <v>10.059056</v>
      </c>
      <c r="S21" s="27">
        <v>10.059056</v>
      </c>
      <c r="T21" s="27"/>
      <c r="U21" s="27">
        <v>1.025962</v>
      </c>
      <c r="V21" s="27"/>
      <c r="W21" s="27">
        <v>9.033094</v>
      </c>
      <c r="X21" s="27"/>
      <c r="Y21" s="27"/>
      <c r="Z21" s="27"/>
      <c r="AA21" s="51"/>
      <c r="AB21" s="26"/>
      <c r="AC21" s="26"/>
      <c r="AD21" s="26"/>
      <c r="AE21" s="26"/>
      <c r="AF21" s="53"/>
      <c r="AG21" s="58"/>
      <c r="AH21" s="58"/>
      <c r="AI21" s="58"/>
      <c r="AJ21" s="58"/>
      <c r="AK21" s="58"/>
      <c r="AL21" s="58"/>
      <c r="AM21" s="58"/>
      <c r="AN21" s="58"/>
      <c r="AO21" s="58"/>
      <c r="AP21" s="58"/>
    </row>
    <row r="22" ht="20.1" customHeight="1" spans="1:42">
      <c r="A22" s="25" t="s">
        <v>47</v>
      </c>
      <c r="B22" s="26">
        <v>5.943</v>
      </c>
      <c r="C22" s="26"/>
      <c r="D22" s="26">
        <v>21.22</v>
      </c>
      <c r="E22" s="27">
        <v>64.46636</v>
      </c>
      <c r="F22" s="28"/>
      <c r="G22" s="27"/>
      <c r="H22" s="28">
        <v>100</v>
      </c>
      <c r="I22" s="27">
        <v>64.46636</v>
      </c>
      <c r="J22" s="28"/>
      <c r="K22" s="27"/>
      <c r="L22" s="28"/>
      <c r="M22" s="27"/>
      <c r="N22" s="28"/>
      <c r="O22" s="27"/>
      <c r="P22" s="28"/>
      <c r="Q22" s="27"/>
      <c r="R22" s="27">
        <v>4.09546</v>
      </c>
      <c r="S22" s="27">
        <v>4.09546</v>
      </c>
      <c r="T22" s="27"/>
      <c r="U22" s="27">
        <v>4.09546</v>
      </c>
      <c r="V22" s="27"/>
      <c r="W22" s="27"/>
      <c r="X22" s="27"/>
      <c r="Y22" s="27">
        <v>60.3709</v>
      </c>
      <c r="Z22" s="27"/>
      <c r="AA22" s="51"/>
      <c r="AB22" s="26"/>
      <c r="AC22" s="26"/>
      <c r="AD22" s="26"/>
      <c r="AE22" s="26"/>
      <c r="AF22" s="53"/>
      <c r="AG22" s="58"/>
      <c r="AH22" s="58"/>
      <c r="AI22" s="58"/>
      <c r="AJ22" s="58"/>
      <c r="AK22" s="58"/>
      <c r="AL22" s="58"/>
      <c r="AM22" s="58"/>
      <c r="AN22" s="58"/>
      <c r="AO22" s="58"/>
      <c r="AP22" s="58"/>
    </row>
    <row r="23" ht="20.1" customHeight="1" spans="1:42">
      <c r="A23" s="25" t="s">
        <v>48</v>
      </c>
      <c r="B23" s="26">
        <v>6.432</v>
      </c>
      <c r="C23" s="26"/>
      <c r="D23" s="26">
        <v>15.875</v>
      </c>
      <c r="E23" s="27">
        <v>98.2265625</v>
      </c>
      <c r="F23" s="28"/>
      <c r="G23" s="27"/>
      <c r="H23" s="28">
        <v>100</v>
      </c>
      <c r="I23" s="27">
        <v>98.2265625</v>
      </c>
      <c r="J23" s="28"/>
      <c r="K23" s="27"/>
      <c r="L23" s="28"/>
      <c r="M23" s="27"/>
      <c r="N23" s="28"/>
      <c r="O23" s="27"/>
      <c r="P23" s="28"/>
      <c r="Q23" s="27"/>
      <c r="R23" s="27"/>
      <c r="S23" s="27"/>
      <c r="T23" s="27"/>
      <c r="U23" s="27"/>
      <c r="V23" s="27"/>
      <c r="W23" s="27"/>
      <c r="X23" s="27"/>
      <c r="Y23" s="27">
        <v>98.2265625</v>
      </c>
      <c r="Z23" s="27"/>
      <c r="AA23" s="51"/>
      <c r="AB23" s="26"/>
      <c r="AC23" s="26"/>
      <c r="AD23" s="26"/>
      <c r="AE23" s="26"/>
      <c r="AF23" s="53"/>
      <c r="AG23" s="58"/>
      <c r="AH23" s="58"/>
      <c r="AI23" s="58"/>
      <c r="AJ23" s="58"/>
      <c r="AK23" s="58"/>
      <c r="AL23" s="58"/>
      <c r="AM23" s="58"/>
      <c r="AN23" s="58"/>
      <c r="AO23" s="58"/>
      <c r="AP23" s="58"/>
    </row>
    <row r="24" ht="20.1" customHeight="1" spans="1:42">
      <c r="A24" s="25" t="s">
        <v>49</v>
      </c>
      <c r="B24" s="26">
        <v>6.154</v>
      </c>
      <c r="C24" s="26"/>
      <c r="D24" s="26">
        <v>13.969</v>
      </c>
      <c r="E24" s="27">
        <v>87.906917</v>
      </c>
      <c r="F24" s="28"/>
      <c r="G24" s="27"/>
      <c r="H24" s="28">
        <v>100</v>
      </c>
      <c r="I24" s="27">
        <v>87.906917</v>
      </c>
      <c r="J24" s="28"/>
      <c r="K24" s="27"/>
      <c r="L24" s="28"/>
      <c r="M24" s="27"/>
      <c r="N24" s="28"/>
      <c r="O24" s="27"/>
      <c r="P24" s="28"/>
      <c r="Q24" s="27"/>
      <c r="R24" s="27"/>
      <c r="S24" s="27"/>
      <c r="T24" s="27"/>
      <c r="U24" s="27"/>
      <c r="V24" s="27"/>
      <c r="W24" s="27"/>
      <c r="X24" s="27"/>
      <c r="Y24" s="27">
        <v>87.906917</v>
      </c>
      <c r="Z24" s="27"/>
      <c r="AA24" s="51"/>
      <c r="AB24" s="26"/>
      <c r="AC24" s="26"/>
      <c r="AD24" s="26"/>
      <c r="AE24" s="26"/>
      <c r="AF24" s="53"/>
      <c r="AG24" s="58"/>
      <c r="AH24" s="58"/>
      <c r="AI24" s="58"/>
      <c r="AJ24" s="58"/>
      <c r="AK24" s="58"/>
      <c r="AL24" s="58"/>
      <c r="AM24" s="58"/>
      <c r="AN24" s="58"/>
      <c r="AO24" s="58"/>
      <c r="AP24" s="58"/>
    </row>
    <row r="25" ht="20.1" customHeight="1" spans="1:42">
      <c r="A25" s="25" t="s">
        <v>50</v>
      </c>
      <c r="B25" s="26">
        <v>4.543</v>
      </c>
      <c r="C25" s="26"/>
      <c r="D25" s="26">
        <v>19.521</v>
      </c>
      <c r="E25" s="27">
        <v>104.4080685</v>
      </c>
      <c r="F25" s="28"/>
      <c r="G25" s="27"/>
      <c r="H25" s="28">
        <v>100</v>
      </c>
      <c r="I25" s="27">
        <v>104.4080685</v>
      </c>
      <c r="J25" s="28"/>
      <c r="K25" s="27"/>
      <c r="L25" s="28"/>
      <c r="M25" s="27"/>
      <c r="N25" s="28"/>
      <c r="O25" s="27"/>
      <c r="P25" s="28"/>
      <c r="Q25" s="27"/>
      <c r="R25" s="27"/>
      <c r="S25" s="27"/>
      <c r="T25" s="27"/>
      <c r="U25" s="27"/>
      <c r="V25" s="27"/>
      <c r="W25" s="27"/>
      <c r="X25" s="27"/>
      <c r="Y25" s="27">
        <v>104.4080685</v>
      </c>
      <c r="Z25" s="27"/>
      <c r="AA25" s="51"/>
      <c r="AB25" s="26"/>
      <c r="AC25" s="26"/>
      <c r="AD25" s="26"/>
      <c r="AE25" s="26"/>
      <c r="AF25" s="53"/>
      <c r="AG25" s="58"/>
      <c r="AH25" s="58"/>
      <c r="AI25" s="58"/>
      <c r="AJ25" s="58"/>
      <c r="AK25" s="58"/>
      <c r="AL25" s="58"/>
      <c r="AM25" s="58"/>
      <c r="AN25" s="58"/>
      <c r="AO25" s="58"/>
      <c r="AP25" s="58"/>
    </row>
    <row r="26" ht="20.1" customHeight="1" spans="1:42">
      <c r="A26" s="25" t="s">
        <v>51</v>
      </c>
      <c r="B26" s="26">
        <v>3.605</v>
      </c>
      <c r="C26" s="26"/>
      <c r="D26" s="26">
        <v>16.023</v>
      </c>
      <c r="E26" s="27">
        <v>65.2777020000001</v>
      </c>
      <c r="F26" s="28"/>
      <c r="G26" s="27"/>
      <c r="H26" s="28">
        <v>100</v>
      </c>
      <c r="I26" s="27">
        <v>65.2777020000001</v>
      </c>
      <c r="J26" s="28"/>
      <c r="K26" s="27"/>
      <c r="L26" s="28"/>
      <c r="M26" s="27"/>
      <c r="N26" s="28"/>
      <c r="O26" s="27"/>
      <c r="P26" s="28"/>
      <c r="Q26" s="27"/>
      <c r="R26" s="27"/>
      <c r="S26" s="27"/>
      <c r="T26" s="27"/>
      <c r="U26" s="27"/>
      <c r="V26" s="27"/>
      <c r="W26" s="27"/>
      <c r="X26" s="27"/>
      <c r="Y26" s="27">
        <v>65.2777020000001</v>
      </c>
      <c r="Z26" s="27"/>
      <c r="AA26" s="51"/>
      <c r="AB26" s="26"/>
      <c r="AC26" s="26"/>
      <c r="AD26" s="26"/>
      <c r="AE26" s="26"/>
      <c r="AF26" s="53"/>
      <c r="AG26" s="58"/>
      <c r="AH26" s="58"/>
      <c r="AI26" s="58"/>
      <c r="AJ26" s="58"/>
      <c r="AK26" s="58"/>
      <c r="AL26" s="58"/>
      <c r="AM26" s="58"/>
      <c r="AN26" s="58"/>
      <c r="AO26" s="58"/>
      <c r="AP26" s="58"/>
    </row>
    <row r="27" ht="20.1" customHeight="1" spans="1:42">
      <c r="A27" s="25" t="s">
        <v>52</v>
      </c>
      <c r="B27" s="26">
        <v>2.018</v>
      </c>
      <c r="C27" s="26"/>
      <c r="D27" s="26">
        <v>8.82999999999998</v>
      </c>
      <c r="E27" s="27">
        <v>24.825545</v>
      </c>
      <c r="F27" s="28"/>
      <c r="G27" s="27"/>
      <c r="H27" s="28">
        <v>100</v>
      </c>
      <c r="I27" s="27">
        <v>24.825545</v>
      </c>
      <c r="J27" s="28"/>
      <c r="K27" s="27"/>
      <c r="L27" s="28"/>
      <c r="M27" s="27"/>
      <c r="N27" s="28"/>
      <c r="O27" s="27"/>
      <c r="P27" s="28"/>
      <c r="Q27" s="27"/>
      <c r="R27" s="27"/>
      <c r="S27" s="27"/>
      <c r="T27" s="27"/>
      <c r="U27" s="27"/>
      <c r="V27" s="27"/>
      <c r="W27" s="27"/>
      <c r="X27" s="27"/>
      <c r="Y27" s="27">
        <v>24.825545</v>
      </c>
      <c r="Z27" s="27"/>
      <c r="AA27" s="51"/>
      <c r="AB27" s="26"/>
      <c r="AC27" s="26"/>
      <c r="AD27" s="26"/>
      <c r="AE27" s="26"/>
      <c r="AF27" s="53"/>
      <c r="AG27" s="58"/>
      <c r="AH27" s="58"/>
      <c r="AI27" s="58"/>
      <c r="AJ27" s="58"/>
      <c r="AK27" s="58"/>
      <c r="AL27" s="58"/>
      <c r="AM27" s="58"/>
      <c r="AN27" s="58"/>
      <c r="AO27" s="58"/>
      <c r="AP27" s="58"/>
    </row>
    <row r="28" ht="20.1" customHeight="1" spans="1:42">
      <c r="A28" s="25" t="s">
        <v>53</v>
      </c>
      <c r="B28" s="26">
        <v>0.05</v>
      </c>
      <c r="C28" s="26">
        <v>0.49</v>
      </c>
      <c r="D28" s="26">
        <v>27.556</v>
      </c>
      <c r="E28" s="27">
        <v>28.492904</v>
      </c>
      <c r="F28" s="28"/>
      <c r="G28" s="27"/>
      <c r="H28" s="28">
        <v>100</v>
      </c>
      <c r="I28" s="27">
        <v>28.492904</v>
      </c>
      <c r="J28" s="28"/>
      <c r="K28" s="27"/>
      <c r="L28" s="28"/>
      <c r="M28" s="27"/>
      <c r="N28" s="28"/>
      <c r="O28" s="27"/>
      <c r="P28" s="28"/>
      <c r="Q28" s="27"/>
      <c r="R28" s="27">
        <v>6.75122</v>
      </c>
      <c r="S28" s="27">
        <v>6.75122</v>
      </c>
      <c r="T28" s="27"/>
      <c r="U28" s="27">
        <v>6.75122</v>
      </c>
      <c r="V28" s="27"/>
      <c r="W28" s="27"/>
      <c r="X28" s="27"/>
      <c r="Y28" s="27">
        <v>21.741684</v>
      </c>
      <c r="Z28" s="27"/>
      <c r="AA28" s="51"/>
      <c r="AB28" s="26"/>
      <c r="AC28" s="26"/>
      <c r="AD28" s="26"/>
      <c r="AE28" s="26"/>
      <c r="AF28" s="53"/>
      <c r="AG28" s="58"/>
      <c r="AH28" s="58"/>
      <c r="AI28" s="58"/>
      <c r="AJ28" s="58"/>
      <c r="AK28" s="58"/>
      <c r="AL28" s="58"/>
      <c r="AM28" s="58"/>
      <c r="AN28" s="58"/>
      <c r="AO28" s="58"/>
      <c r="AP28" s="58"/>
    </row>
    <row r="29" ht="20.1" customHeight="1" spans="1:42">
      <c r="A29" s="25" t="s">
        <v>54</v>
      </c>
      <c r="B29" s="26">
        <v>0.166</v>
      </c>
      <c r="C29" s="26">
        <v>0.515</v>
      </c>
      <c r="D29" s="26">
        <v>16.242</v>
      </c>
      <c r="E29" s="27">
        <v>1.754136</v>
      </c>
      <c r="F29" s="28"/>
      <c r="G29" s="27"/>
      <c r="H29" s="28">
        <v>100</v>
      </c>
      <c r="I29" s="27">
        <v>1.754136</v>
      </c>
      <c r="J29" s="28"/>
      <c r="K29" s="27"/>
      <c r="L29" s="28"/>
      <c r="M29" s="27"/>
      <c r="N29" s="28"/>
      <c r="O29" s="27"/>
      <c r="P29" s="28"/>
      <c r="Q29" s="27"/>
      <c r="R29" s="27">
        <v>8.16160500000001</v>
      </c>
      <c r="S29" s="27">
        <v>8.16160500000001</v>
      </c>
      <c r="T29" s="27"/>
      <c r="U29" s="27">
        <v>1.754136</v>
      </c>
      <c r="V29" s="27"/>
      <c r="W29" s="27">
        <v>6.40746900000001</v>
      </c>
      <c r="X29" s="27"/>
      <c r="Y29" s="27"/>
      <c r="Z29" s="27"/>
      <c r="AA29" s="51"/>
      <c r="AB29" s="26"/>
      <c r="AC29" s="26"/>
      <c r="AD29" s="26"/>
      <c r="AE29" s="26"/>
      <c r="AF29" s="53"/>
      <c r="AG29" s="58"/>
      <c r="AH29" s="58"/>
      <c r="AI29" s="58"/>
      <c r="AJ29" s="58"/>
      <c r="AK29" s="58"/>
      <c r="AL29" s="58"/>
      <c r="AM29" s="58"/>
      <c r="AN29" s="58"/>
      <c r="AO29" s="58"/>
      <c r="AP29" s="58"/>
    </row>
    <row r="30" ht="20.1" customHeight="1" spans="1:42">
      <c r="A30" s="25" t="s">
        <v>55</v>
      </c>
      <c r="B30" s="26">
        <v>2.902</v>
      </c>
      <c r="C30" s="26"/>
      <c r="D30" s="26">
        <v>21.031</v>
      </c>
      <c r="E30" s="27">
        <v>32.261554</v>
      </c>
      <c r="F30" s="28"/>
      <c r="G30" s="27"/>
      <c r="H30" s="28">
        <v>100</v>
      </c>
      <c r="I30" s="27">
        <v>32.261554</v>
      </c>
      <c r="J30" s="28"/>
      <c r="K30" s="27"/>
      <c r="L30" s="28"/>
      <c r="M30" s="27"/>
      <c r="N30" s="28"/>
      <c r="O30" s="27"/>
      <c r="P30" s="28"/>
      <c r="Q30" s="27"/>
      <c r="R30" s="27">
        <v>5.4154825</v>
      </c>
      <c r="S30" s="27">
        <v>5.4154825</v>
      </c>
      <c r="T30" s="27"/>
      <c r="U30" s="27">
        <v>5.4154825</v>
      </c>
      <c r="V30" s="27"/>
      <c r="W30" s="27"/>
      <c r="X30" s="27"/>
      <c r="Y30" s="27">
        <v>26.8460715</v>
      </c>
      <c r="Z30" s="27"/>
      <c r="AA30" s="51"/>
      <c r="AB30" s="26"/>
      <c r="AC30" s="26"/>
      <c r="AD30" s="26"/>
      <c r="AE30" s="26"/>
      <c r="AF30" s="53"/>
      <c r="AG30" s="58"/>
      <c r="AH30" s="58"/>
      <c r="AI30" s="58"/>
      <c r="AJ30" s="58"/>
      <c r="AK30" s="58"/>
      <c r="AL30" s="58"/>
      <c r="AM30" s="58"/>
      <c r="AN30" s="58"/>
      <c r="AO30" s="58"/>
      <c r="AP30" s="58"/>
    </row>
    <row r="31" ht="20.1" customHeight="1" spans="1:42">
      <c r="A31" s="25" t="s">
        <v>56</v>
      </c>
      <c r="B31" s="26">
        <v>3.546</v>
      </c>
      <c r="C31" s="26"/>
      <c r="D31" s="26">
        <v>24.262</v>
      </c>
      <c r="E31" s="27">
        <v>78.220688</v>
      </c>
      <c r="F31" s="28"/>
      <c r="G31" s="27"/>
      <c r="H31" s="28">
        <v>100</v>
      </c>
      <c r="I31" s="27">
        <v>78.220688</v>
      </c>
      <c r="J31" s="28"/>
      <c r="K31" s="27"/>
      <c r="L31" s="28"/>
      <c r="M31" s="27"/>
      <c r="N31" s="28"/>
      <c r="O31" s="27"/>
      <c r="P31" s="28"/>
      <c r="Q31" s="27"/>
      <c r="R31" s="27"/>
      <c r="S31" s="27"/>
      <c r="T31" s="27"/>
      <c r="U31" s="27"/>
      <c r="V31" s="27"/>
      <c r="W31" s="27"/>
      <c r="X31" s="27"/>
      <c r="Y31" s="27">
        <v>78.220688</v>
      </c>
      <c r="Z31" s="27"/>
      <c r="AA31" s="51"/>
      <c r="AB31" s="26"/>
      <c r="AC31" s="26"/>
      <c r="AD31" s="26"/>
      <c r="AE31" s="26"/>
      <c r="AF31" s="53"/>
      <c r="AG31" s="58"/>
      <c r="AH31" s="58"/>
      <c r="AI31" s="58"/>
      <c r="AJ31" s="58"/>
      <c r="AK31" s="58"/>
      <c r="AL31" s="58"/>
      <c r="AM31" s="58"/>
      <c r="AN31" s="58"/>
      <c r="AO31" s="58"/>
      <c r="AP31" s="58"/>
    </row>
    <row r="32" ht="20.1" customHeight="1" spans="1:42">
      <c r="A32" s="25" t="s">
        <v>57</v>
      </c>
      <c r="B32" s="26"/>
      <c r="C32" s="26">
        <v>1.445</v>
      </c>
      <c r="D32" s="26">
        <v>21.725</v>
      </c>
      <c r="E32" s="27">
        <v>38.5184249999999</v>
      </c>
      <c r="F32" s="28"/>
      <c r="G32" s="27"/>
      <c r="H32" s="28">
        <v>100</v>
      </c>
      <c r="I32" s="27">
        <v>38.5184249999999</v>
      </c>
      <c r="J32" s="28"/>
      <c r="K32" s="27"/>
      <c r="L32" s="28"/>
      <c r="M32" s="27"/>
      <c r="N32" s="28"/>
      <c r="O32" s="27"/>
      <c r="P32" s="28"/>
      <c r="Q32" s="27"/>
      <c r="R32" s="27">
        <v>15.6963125</v>
      </c>
      <c r="S32" s="27">
        <v>15.6963125</v>
      </c>
      <c r="T32" s="27"/>
      <c r="U32" s="27">
        <v>15.6963125</v>
      </c>
      <c r="V32" s="27"/>
      <c r="W32" s="27"/>
      <c r="X32" s="27"/>
      <c r="Y32" s="27">
        <v>22.8221125</v>
      </c>
      <c r="Z32" s="27"/>
      <c r="AA32" s="51"/>
      <c r="AB32" s="26"/>
      <c r="AC32" s="26"/>
      <c r="AD32" s="26"/>
      <c r="AE32" s="26"/>
      <c r="AF32" s="53"/>
      <c r="AG32" s="58"/>
      <c r="AH32" s="58"/>
      <c r="AI32" s="58"/>
      <c r="AJ32" s="58"/>
      <c r="AK32" s="58"/>
      <c r="AL32" s="58"/>
      <c r="AM32" s="58"/>
      <c r="AN32" s="58"/>
      <c r="AO32" s="58"/>
      <c r="AP32" s="58"/>
    </row>
    <row r="33" ht="20.1" customHeight="1" spans="1:42">
      <c r="A33" s="25" t="s">
        <v>58</v>
      </c>
      <c r="B33" s="26">
        <v>0.084</v>
      </c>
      <c r="C33" s="26">
        <v>0.48</v>
      </c>
      <c r="D33" s="26">
        <v>17.484</v>
      </c>
      <c r="E33" s="27">
        <v>0.734328000000002</v>
      </c>
      <c r="F33" s="28"/>
      <c r="G33" s="27"/>
      <c r="H33" s="28">
        <v>100</v>
      </c>
      <c r="I33" s="27">
        <v>0.734328000000002</v>
      </c>
      <c r="J33" s="28"/>
      <c r="K33" s="27"/>
      <c r="L33" s="28"/>
      <c r="M33" s="27"/>
      <c r="N33" s="28"/>
      <c r="O33" s="27"/>
      <c r="P33" s="28"/>
      <c r="Q33" s="27"/>
      <c r="R33" s="27">
        <v>16.82835</v>
      </c>
      <c r="S33" s="27">
        <v>16.82835</v>
      </c>
      <c r="T33" s="27"/>
      <c r="U33" s="27">
        <v>0.734328000000002</v>
      </c>
      <c r="V33" s="27"/>
      <c r="W33" s="27">
        <v>16.094022</v>
      </c>
      <c r="X33" s="27"/>
      <c r="Y33" s="27"/>
      <c r="Z33" s="27"/>
      <c r="AA33" s="51"/>
      <c r="AB33" s="26"/>
      <c r="AC33" s="26"/>
      <c r="AD33" s="26"/>
      <c r="AE33" s="26"/>
      <c r="AF33" s="53"/>
      <c r="AG33" s="58"/>
      <c r="AH33" s="58"/>
      <c r="AI33" s="58"/>
      <c r="AJ33" s="58"/>
      <c r="AK33" s="58"/>
      <c r="AL33" s="58"/>
      <c r="AM33" s="58"/>
      <c r="AN33" s="58"/>
      <c r="AO33" s="58"/>
      <c r="AP33" s="58"/>
    </row>
    <row r="34" ht="20.1" customHeight="1" spans="1:42">
      <c r="A34" s="25" t="s">
        <v>59</v>
      </c>
      <c r="B34" s="26">
        <v>0.013</v>
      </c>
      <c r="C34" s="26">
        <v>0.911</v>
      </c>
      <c r="D34" s="26">
        <v>13.672</v>
      </c>
      <c r="E34" s="27">
        <v>0.663091999999998</v>
      </c>
      <c r="F34" s="28"/>
      <c r="G34" s="27"/>
      <c r="H34" s="28">
        <v>100</v>
      </c>
      <c r="I34" s="27">
        <v>0.663091999999998</v>
      </c>
      <c r="J34" s="28"/>
      <c r="K34" s="27"/>
      <c r="L34" s="28"/>
      <c r="M34" s="27"/>
      <c r="N34" s="28"/>
      <c r="O34" s="27"/>
      <c r="P34" s="28"/>
      <c r="Q34" s="27"/>
      <c r="R34" s="27">
        <v>9.50887599999998</v>
      </c>
      <c r="S34" s="27">
        <v>9.50887599999998</v>
      </c>
      <c r="T34" s="27"/>
      <c r="U34" s="27">
        <v>0.663091999999998</v>
      </c>
      <c r="V34" s="27"/>
      <c r="W34" s="27">
        <v>8.84578399999998</v>
      </c>
      <c r="X34" s="27"/>
      <c r="Y34" s="27"/>
      <c r="Z34" s="27"/>
      <c r="AA34" s="51"/>
      <c r="AB34" s="26"/>
      <c r="AC34" s="26"/>
      <c r="AD34" s="26"/>
      <c r="AE34" s="26"/>
      <c r="AF34" s="53"/>
      <c r="AG34" s="58"/>
      <c r="AH34" s="58"/>
      <c r="AI34" s="58"/>
      <c r="AJ34" s="58"/>
      <c r="AK34" s="58"/>
      <c r="AL34" s="58"/>
      <c r="AM34" s="58"/>
      <c r="AN34" s="58"/>
      <c r="AO34" s="58"/>
      <c r="AP34" s="58"/>
    </row>
    <row r="35" ht="20.1" customHeight="1" spans="1:42">
      <c r="A35" s="25" t="s">
        <v>60</v>
      </c>
      <c r="B35" s="26">
        <v>0.161</v>
      </c>
      <c r="C35" s="26">
        <v>0.522</v>
      </c>
      <c r="D35" s="26">
        <v>16.762</v>
      </c>
      <c r="E35" s="27">
        <v>1.458294</v>
      </c>
      <c r="F35" s="28"/>
      <c r="G35" s="27"/>
      <c r="H35" s="28">
        <v>100</v>
      </c>
      <c r="I35" s="27">
        <v>1.458294</v>
      </c>
      <c r="J35" s="28"/>
      <c r="K35" s="27"/>
      <c r="L35" s="28"/>
      <c r="M35" s="27"/>
      <c r="N35" s="28"/>
      <c r="O35" s="27"/>
      <c r="P35" s="28"/>
      <c r="Q35" s="27"/>
      <c r="R35" s="27">
        <v>12.009973</v>
      </c>
      <c r="S35" s="27">
        <v>12.009973</v>
      </c>
      <c r="T35" s="27"/>
      <c r="U35" s="27">
        <v>1.458294</v>
      </c>
      <c r="V35" s="27"/>
      <c r="W35" s="27">
        <v>10.551679</v>
      </c>
      <c r="X35" s="27"/>
      <c r="Y35" s="27"/>
      <c r="Z35" s="27"/>
      <c r="AA35" s="22"/>
      <c r="AB35" s="26"/>
      <c r="AC35" s="26"/>
      <c r="AD35" s="26"/>
      <c r="AE35" s="26"/>
      <c r="AF35" s="53"/>
      <c r="AG35" s="58"/>
      <c r="AH35" s="58"/>
      <c r="AI35" s="58"/>
      <c r="AJ35" s="58"/>
      <c r="AK35" s="58"/>
      <c r="AL35" s="58"/>
      <c r="AM35" s="58"/>
      <c r="AN35" s="58"/>
      <c r="AO35" s="58"/>
      <c r="AP35" s="58"/>
    </row>
    <row r="36" ht="20.1" customHeight="1" spans="1:42">
      <c r="A36" s="29" t="s">
        <v>61</v>
      </c>
      <c r="B36" s="30"/>
      <c r="C36" s="30"/>
      <c r="D36" s="30"/>
      <c r="E36" s="31">
        <f>IF(SUM(E9:E35)=0,"",SUM(E9:E35))</f>
        <v>832.168835146745</v>
      </c>
      <c r="F36" s="30"/>
      <c r="G36" s="31" t="str">
        <f>IF(SUM(G9:G35)=0,"",SUM(G9:G35))</f>
        <v/>
      </c>
      <c r="H36" s="30"/>
      <c r="I36" s="31">
        <f>IF(SUM(I9:I35)=0,"",SUM(I9:I35))</f>
        <v>832.168835146745</v>
      </c>
      <c r="J36" s="30"/>
      <c r="K36" s="31" t="str">
        <f>IF(SUM(K9:K35)=0,"",SUM(K9:K35))</f>
        <v/>
      </c>
      <c r="L36" s="30"/>
      <c r="M36" s="31" t="str">
        <f>IF(SUM(M9:M35)=0,"",SUM(M9:M35))</f>
        <v/>
      </c>
      <c r="N36" s="30"/>
      <c r="O36" s="31" t="str">
        <f>IF(SUM(O9:O35)=0,"",SUM(O9:O35))</f>
        <v/>
      </c>
      <c r="P36" s="30"/>
      <c r="Q36" s="31" t="str">
        <f t="shared" ref="Q36:Z36" si="0">IF(SUM(Q9:Q35)=0,"",SUM(Q9:Q35))</f>
        <v/>
      </c>
      <c r="R36" s="31">
        <f t="shared" si="0"/>
        <v>110.241540620815</v>
      </c>
      <c r="S36" s="31">
        <f t="shared" si="0"/>
        <v>110.241540620815</v>
      </c>
      <c r="T36" s="31" t="str">
        <f t="shared" si="0"/>
        <v/>
      </c>
      <c r="U36" s="31">
        <f t="shared" si="0"/>
        <v>51.2149971208149</v>
      </c>
      <c r="V36" s="31" t="str">
        <f t="shared" si="0"/>
        <v/>
      </c>
      <c r="W36" s="31">
        <f t="shared" si="0"/>
        <v>59.0265435</v>
      </c>
      <c r="X36" s="31" t="str">
        <f t="shared" si="0"/>
        <v/>
      </c>
      <c r="Y36" s="31">
        <f t="shared" si="0"/>
        <v>780.95383802593</v>
      </c>
      <c r="Z36" s="31" t="str">
        <f t="shared" si="0"/>
        <v/>
      </c>
      <c r="AA36" s="30"/>
      <c r="AB36" s="30" t="str">
        <f>IF(SUM(AB9:AB35)=0,"",SUM(AB9:AB35))</f>
        <v/>
      </c>
      <c r="AC36" s="30" t="str">
        <f>IF(SUM(AC9:AC35)=0,"",SUM(AC9:AC35))</f>
        <v/>
      </c>
      <c r="AD36" s="30" t="str">
        <f>IF(SUM(AD9:AD35)=0,"",SUM(AD9:AD35))</f>
        <v/>
      </c>
      <c r="AE36" s="30" t="str">
        <f>IF(SUM(AE9:AE35)=0,"",SUM(AE9:AE35))</f>
        <v/>
      </c>
      <c r="AF36" s="54"/>
      <c r="AG36" s="58"/>
      <c r="AH36" s="58"/>
      <c r="AI36" s="58"/>
      <c r="AJ36" s="58"/>
      <c r="AK36" s="58"/>
      <c r="AL36" s="58"/>
      <c r="AM36" s="58"/>
      <c r="AN36" s="58"/>
      <c r="AO36" s="58"/>
      <c r="AP36" s="58"/>
    </row>
    <row r="37" ht="20.1" customHeight="1" spans="1:42">
      <c r="A37" s="32" t="s">
        <v>62</v>
      </c>
      <c r="B37" s="33"/>
      <c r="C37" s="33"/>
      <c r="D37" s="33"/>
      <c r="E37" s="34">
        <f>IF(E36="","",E36)</f>
        <v>832.168835146745</v>
      </c>
      <c r="F37" s="33"/>
      <c r="G37" s="34" t="str">
        <f t="shared" ref="G37:Z37" si="1">IF(G36="","",G36)</f>
        <v/>
      </c>
      <c r="H37" s="33"/>
      <c r="I37" s="34">
        <f t="shared" si="1"/>
        <v>832.168835146745</v>
      </c>
      <c r="J37" s="33"/>
      <c r="K37" s="34" t="str">
        <f t="shared" si="1"/>
        <v/>
      </c>
      <c r="L37" s="33"/>
      <c r="M37" s="34" t="str">
        <f t="shared" si="1"/>
        <v/>
      </c>
      <c r="N37" s="33"/>
      <c r="O37" s="34" t="str">
        <f t="shared" si="1"/>
        <v/>
      </c>
      <c r="P37" s="33"/>
      <c r="Q37" s="34" t="str">
        <f t="shared" si="1"/>
        <v/>
      </c>
      <c r="R37" s="34">
        <f t="shared" si="1"/>
        <v>110.241540620815</v>
      </c>
      <c r="S37" s="34">
        <f t="shared" si="1"/>
        <v>110.241540620815</v>
      </c>
      <c r="T37" s="34" t="str">
        <f t="shared" si="1"/>
        <v/>
      </c>
      <c r="U37" s="34">
        <f t="shared" si="1"/>
        <v>51.2149971208149</v>
      </c>
      <c r="V37" s="34" t="str">
        <f t="shared" si="1"/>
        <v/>
      </c>
      <c r="W37" s="34">
        <f t="shared" si="1"/>
        <v>59.0265435</v>
      </c>
      <c r="X37" s="34" t="str">
        <f t="shared" si="1"/>
        <v/>
      </c>
      <c r="Y37" s="34">
        <f t="shared" si="1"/>
        <v>780.95383802593</v>
      </c>
      <c r="Z37" s="34" t="str">
        <f t="shared" si="1"/>
        <v/>
      </c>
      <c r="AA37" s="55"/>
      <c r="AB37" s="33" t="str">
        <f>IF(AB36="","",AB36)</f>
        <v/>
      </c>
      <c r="AC37" s="33" t="str">
        <f>IF(AC36="","",AC36)</f>
        <v/>
      </c>
      <c r="AD37" s="33" t="str">
        <f>IF(AD36="","",AD36)</f>
        <v/>
      </c>
      <c r="AE37" s="33" t="str">
        <f>IF(AE36="","",AE36)</f>
        <v/>
      </c>
      <c r="AF37" s="33" t="str">
        <f>IF(AF36="","",AF36)</f>
        <v/>
      </c>
      <c r="AG37" s="58"/>
      <c r="AH37" s="58"/>
      <c r="AI37" s="58"/>
      <c r="AJ37" s="58"/>
      <c r="AK37" s="58"/>
      <c r="AL37" s="58"/>
      <c r="AM37" s="58"/>
      <c r="AN37" s="58"/>
      <c r="AO37" s="58"/>
      <c r="AP37" s="58"/>
    </row>
    <row r="38" ht="20.1" customHeight="1" spans="1:42">
      <c r="A38" s="35"/>
      <c r="B38" s="35"/>
      <c r="C38" s="35"/>
      <c r="D38" s="35"/>
      <c r="E38" s="35"/>
      <c r="F38" s="35"/>
      <c r="G38" s="35"/>
      <c r="H38" s="36"/>
      <c r="I38" s="38" t="s">
        <v>63</v>
      </c>
      <c r="J38" s="39"/>
      <c r="K38" s="38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 t="s">
        <v>64</v>
      </c>
      <c r="Z38" s="39"/>
      <c r="AA38" s="39"/>
      <c r="AB38" s="39"/>
      <c r="AC38" s="39"/>
      <c r="AD38" s="39"/>
      <c r="AE38" s="39"/>
      <c r="AF38" s="39"/>
      <c r="AG38" s="58"/>
      <c r="AH38" s="58"/>
      <c r="AI38" s="58"/>
      <c r="AJ38" s="58"/>
      <c r="AK38" s="58"/>
      <c r="AL38" s="58"/>
      <c r="AM38" s="58"/>
      <c r="AN38" s="58"/>
      <c r="AO38" s="58"/>
      <c r="AP38" s="58"/>
    </row>
  </sheetData>
  <mergeCells count="33">
    <mergeCell ref="A1:AF1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R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O18" sqref="O18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56"/>
      <c r="AH1" s="56"/>
      <c r="AI1" s="56"/>
    </row>
    <row r="3" s="1" customFormat="1" spans="1:3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0"/>
      <c r="T3" s="40"/>
      <c r="U3" s="40"/>
      <c r="V3" s="40"/>
      <c r="W3" s="40"/>
      <c r="X3" s="40"/>
      <c r="Y3" s="40"/>
      <c r="Z3" s="40"/>
      <c r="AA3" s="40"/>
      <c r="AB3" s="40" t="s">
        <v>65</v>
      </c>
      <c r="AC3" s="40"/>
      <c r="AD3" s="40"/>
      <c r="AE3" s="41"/>
      <c r="AF3" s="41"/>
    </row>
    <row r="4" s="2" customFormat="1" ht="15" customHeight="1" spans="1:34">
      <c r="A4" s="5" t="s">
        <v>3</v>
      </c>
      <c r="B4" s="6" t="s">
        <v>4</v>
      </c>
      <c r="C4" s="7"/>
      <c r="D4" s="8" t="s">
        <v>5</v>
      </c>
      <c r="E4" s="9" t="s">
        <v>6</v>
      </c>
      <c r="F4" s="9"/>
      <c r="G4" s="9"/>
      <c r="H4" s="9"/>
      <c r="I4" s="9"/>
      <c r="J4" s="9"/>
      <c r="K4" s="9"/>
      <c r="L4" s="9"/>
      <c r="M4" s="37"/>
      <c r="N4" s="37"/>
      <c r="O4" s="37"/>
      <c r="P4" s="37"/>
      <c r="Q4" s="37"/>
      <c r="R4" s="37" t="s">
        <v>7</v>
      </c>
      <c r="S4" s="9"/>
      <c r="T4" s="9"/>
      <c r="U4" s="9" t="s">
        <v>8</v>
      </c>
      <c r="V4" s="9"/>
      <c r="W4" s="9"/>
      <c r="X4" s="9"/>
      <c r="Y4" s="9"/>
      <c r="Z4" s="9"/>
      <c r="AA4" s="42"/>
      <c r="AB4" s="43" t="s">
        <v>9</v>
      </c>
      <c r="AC4" s="43"/>
      <c r="AD4" s="43" t="s">
        <v>10</v>
      </c>
      <c r="AE4" s="43"/>
      <c r="AF4" s="44" t="s">
        <v>11</v>
      </c>
      <c r="AG4" s="57"/>
      <c r="AH4" s="57"/>
    </row>
    <row r="5" s="2" customFormat="1" ht="15" customHeight="1" spans="1:34">
      <c r="A5" s="10"/>
      <c r="B5" s="6" t="s">
        <v>12</v>
      </c>
      <c r="C5" s="7"/>
      <c r="D5" s="11"/>
      <c r="E5" s="12" t="s">
        <v>13</v>
      </c>
      <c r="F5" s="13" t="s">
        <v>14</v>
      </c>
      <c r="G5" s="13"/>
      <c r="H5" s="13"/>
      <c r="I5" s="13"/>
      <c r="J5" s="13"/>
      <c r="K5" s="13"/>
      <c r="L5" s="13" t="s">
        <v>15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45"/>
      <c r="AB5" s="46" t="s">
        <v>16</v>
      </c>
      <c r="AC5" s="47"/>
      <c r="AD5" s="46" t="s">
        <v>16</v>
      </c>
      <c r="AE5" s="47"/>
      <c r="AF5" s="48"/>
      <c r="AG5" s="57"/>
      <c r="AH5" s="57"/>
    </row>
    <row r="6" s="2" customFormat="1" ht="15" customHeight="1" spans="1:34">
      <c r="A6" s="10"/>
      <c r="B6" s="14" t="s">
        <v>17</v>
      </c>
      <c r="C6" s="15"/>
      <c r="D6" s="11"/>
      <c r="E6" s="12"/>
      <c r="F6" s="13" t="s">
        <v>18</v>
      </c>
      <c r="G6" s="13"/>
      <c r="H6" s="13" t="s">
        <v>19</v>
      </c>
      <c r="I6" s="13"/>
      <c r="J6" s="13" t="s">
        <v>20</v>
      </c>
      <c r="K6" s="13"/>
      <c r="L6" s="13" t="s">
        <v>21</v>
      </c>
      <c r="M6" s="13"/>
      <c r="N6" s="13" t="s">
        <v>22</v>
      </c>
      <c r="O6" s="13"/>
      <c r="P6" s="13" t="s">
        <v>23</v>
      </c>
      <c r="Q6" s="13"/>
      <c r="R6" s="13"/>
      <c r="S6" s="13"/>
      <c r="T6" s="13"/>
      <c r="U6" s="13" t="s">
        <v>24</v>
      </c>
      <c r="V6" s="13"/>
      <c r="W6" s="13" t="s">
        <v>25</v>
      </c>
      <c r="X6" s="13"/>
      <c r="Y6" s="13" t="s">
        <v>26</v>
      </c>
      <c r="Z6" s="13"/>
      <c r="AA6" s="49" t="s">
        <v>27</v>
      </c>
      <c r="AB6" s="50" t="s">
        <v>28</v>
      </c>
      <c r="AC6" s="9"/>
      <c r="AD6" s="50" t="s">
        <v>28</v>
      </c>
      <c r="AE6" s="9"/>
      <c r="AF6" s="48"/>
      <c r="AG6" s="57"/>
      <c r="AH6" s="57"/>
    </row>
    <row r="7" s="2" customFormat="1" ht="15" customHeight="1" spans="1:34">
      <c r="A7" s="16"/>
      <c r="B7" s="17" t="s">
        <v>29</v>
      </c>
      <c r="C7" s="17" t="s">
        <v>30</v>
      </c>
      <c r="D7" s="18"/>
      <c r="E7" s="12"/>
      <c r="F7" s="19" t="s">
        <v>31</v>
      </c>
      <c r="G7" s="13" t="s">
        <v>32</v>
      </c>
      <c r="H7" s="19" t="s">
        <v>31</v>
      </c>
      <c r="I7" s="13" t="s">
        <v>32</v>
      </c>
      <c r="J7" s="19" t="s">
        <v>31</v>
      </c>
      <c r="K7" s="13" t="s">
        <v>32</v>
      </c>
      <c r="L7" s="19" t="s">
        <v>31</v>
      </c>
      <c r="M7" s="13" t="s">
        <v>32</v>
      </c>
      <c r="N7" s="19" t="s">
        <v>31</v>
      </c>
      <c r="O7" s="13" t="s">
        <v>32</v>
      </c>
      <c r="P7" s="19" t="s">
        <v>31</v>
      </c>
      <c r="Q7" s="13" t="s">
        <v>32</v>
      </c>
      <c r="R7" s="13" t="s">
        <v>13</v>
      </c>
      <c r="S7" s="13" t="s">
        <v>14</v>
      </c>
      <c r="T7" s="13" t="s">
        <v>15</v>
      </c>
      <c r="U7" s="13" t="s">
        <v>14</v>
      </c>
      <c r="V7" s="13" t="s">
        <v>15</v>
      </c>
      <c r="W7" s="13" t="s">
        <v>14</v>
      </c>
      <c r="X7" s="13" t="s">
        <v>15</v>
      </c>
      <c r="Y7" s="13" t="s">
        <v>14</v>
      </c>
      <c r="Z7" s="13" t="s">
        <v>15</v>
      </c>
      <c r="AA7" s="49"/>
      <c r="AB7" s="13" t="s">
        <v>14</v>
      </c>
      <c r="AC7" s="13" t="s">
        <v>15</v>
      </c>
      <c r="AD7" s="13" t="s">
        <v>14</v>
      </c>
      <c r="AE7" s="13" t="s">
        <v>15</v>
      </c>
      <c r="AF7" s="48"/>
      <c r="AG7" s="57"/>
      <c r="AH7" s="57"/>
    </row>
    <row r="8" s="2" customFormat="1" ht="15" customHeight="1" spans="1:34">
      <c r="A8" s="20">
        <v>1</v>
      </c>
      <c r="B8" s="13">
        <v>2</v>
      </c>
      <c r="C8" s="13">
        <v>3</v>
      </c>
      <c r="D8" s="13">
        <v>5</v>
      </c>
      <c r="E8" s="13">
        <v>6</v>
      </c>
      <c r="F8" s="13">
        <v>7</v>
      </c>
      <c r="G8" s="13">
        <v>8</v>
      </c>
      <c r="H8" s="13">
        <v>9</v>
      </c>
      <c r="I8" s="13">
        <v>10</v>
      </c>
      <c r="J8" s="13">
        <v>11</v>
      </c>
      <c r="K8" s="13">
        <v>12</v>
      </c>
      <c r="L8" s="13">
        <v>13</v>
      </c>
      <c r="M8" s="13">
        <v>14</v>
      </c>
      <c r="N8" s="13">
        <v>15</v>
      </c>
      <c r="O8" s="13">
        <v>16</v>
      </c>
      <c r="P8" s="13">
        <v>17</v>
      </c>
      <c r="Q8" s="13">
        <v>18</v>
      </c>
      <c r="R8" s="13">
        <v>19</v>
      </c>
      <c r="S8" s="13">
        <v>20</v>
      </c>
      <c r="T8" s="13">
        <v>21</v>
      </c>
      <c r="U8" s="13">
        <v>22</v>
      </c>
      <c r="V8" s="13">
        <v>23</v>
      </c>
      <c r="W8" s="13">
        <v>24</v>
      </c>
      <c r="X8" s="13">
        <v>25</v>
      </c>
      <c r="Y8" s="13">
        <v>26</v>
      </c>
      <c r="Z8" s="13">
        <v>27</v>
      </c>
      <c r="AA8" s="13">
        <v>28</v>
      </c>
      <c r="AB8" s="13">
        <v>29</v>
      </c>
      <c r="AC8" s="13">
        <v>30</v>
      </c>
      <c r="AD8" s="13">
        <v>31</v>
      </c>
      <c r="AE8" s="13">
        <v>32</v>
      </c>
      <c r="AF8" s="48">
        <v>33</v>
      </c>
      <c r="AG8" s="57"/>
      <c r="AH8" s="57"/>
    </row>
    <row r="9" s="2" customFormat="1" ht="20.1" customHeight="1" spans="1:122">
      <c r="A9" s="21" t="s">
        <v>60</v>
      </c>
      <c r="B9" s="22">
        <v>0.161</v>
      </c>
      <c r="C9" s="22">
        <v>0.522</v>
      </c>
      <c r="D9" s="22"/>
      <c r="E9" s="23"/>
      <c r="F9" s="24"/>
      <c r="G9" s="23"/>
      <c r="H9" s="24"/>
      <c r="I9" s="23"/>
      <c r="J9" s="24"/>
      <c r="K9" s="23"/>
      <c r="L9" s="24"/>
      <c r="M9" s="23"/>
      <c r="N9" s="24"/>
      <c r="O9" s="23"/>
      <c r="P9" s="24"/>
      <c r="Q9" s="23"/>
      <c r="R9" s="23"/>
      <c r="S9" s="23"/>
      <c r="T9" s="23"/>
      <c r="U9" s="23"/>
      <c r="V9" s="23"/>
      <c r="W9" s="23"/>
      <c r="X9" s="23"/>
      <c r="Y9" s="23"/>
      <c r="Z9" s="23"/>
      <c r="AA9" s="51"/>
      <c r="AB9" s="22"/>
      <c r="AC9" s="22"/>
      <c r="AD9" s="22"/>
      <c r="AE9" s="22"/>
      <c r="AF9" s="52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</row>
    <row r="10" ht="20.1" customHeight="1" spans="1:122">
      <c r="A10" s="25" t="s">
        <v>66</v>
      </c>
      <c r="B10" s="26"/>
      <c r="C10" s="26">
        <v>0.773</v>
      </c>
      <c r="D10" s="26">
        <v>19.083</v>
      </c>
      <c r="E10" s="27">
        <v>1.5361815</v>
      </c>
      <c r="F10" s="28"/>
      <c r="G10" s="27"/>
      <c r="H10" s="28">
        <v>100</v>
      </c>
      <c r="I10" s="27">
        <v>1.5361815</v>
      </c>
      <c r="J10" s="28"/>
      <c r="K10" s="27"/>
      <c r="L10" s="28"/>
      <c r="M10" s="27"/>
      <c r="N10" s="28"/>
      <c r="O10" s="27"/>
      <c r="P10" s="28"/>
      <c r="Q10" s="27"/>
      <c r="R10" s="27">
        <v>12.3562425</v>
      </c>
      <c r="S10" s="27">
        <v>12.3562425</v>
      </c>
      <c r="T10" s="27"/>
      <c r="U10" s="27">
        <v>1.5361815</v>
      </c>
      <c r="V10" s="27"/>
      <c r="W10" s="27">
        <v>10.820061</v>
      </c>
      <c r="X10" s="27"/>
      <c r="Y10" s="27"/>
      <c r="Z10" s="27"/>
      <c r="AA10" s="51"/>
      <c r="AB10" s="26"/>
      <c r="AC10" s="26"/>
      <c r="AD10" s="26"/>
      <c r="AE10" s="26"/>
      <c r="AF10" s="53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</row>
    <row r="11" ht="20.1" customHeight="1" spans="1:122">
      <c r="A11" s="25" t="s">
        <v>67</v>
      </c>
      <c r="B11" s="26"/>
      <c r="C11" s="26">
        <v>0.875</v>
      </c>
      <c r="D11" s="26">
        <v>19.571</v>
      </c>
      <c r="E11" s="27"/>
      <c r="F11" s="28"/>
      <c r="G11" s="27"/>
      <c r="H11" s="28">
        <v>100</v>
      </c>
      <c r="I11" s="27"/>
      <c r="J11" s="28"/>
      <c r="K11" s="27"/>
      <c r="L11" s="28"/>
      <c r="M11" s="27"/>
      <c r="N11" s="28"/>
      <c r="O11" s="27"/>
      <c r="P11" s="28"/>
      <c r="Q11" s="27"/>
      <c r="R11" s="27">
        <v>16.126504</v>
      </c>
      <c r="S11" s="27">
        <v>16.126504</v>
      </c>
      <c r="T11" s="27"/>
      <c r="U11" s="27"/>
      <c r="V11" s="27"/>
      <c r="W11" s="27">
        <v>16.126504</v>
      </c>
      <c r="X11" s="27"/>
      <c r="Y11" s="27"/>
      <c r="Z11" s="27"/>
      <c r="AA11" s="51"/>
      <c r="AB11" s="26"/>
      <c r="AC11" s="26"/>
      <c r="AD11" s="26"/>
      <c r="AE11" s="26"/>
      <c r="AF11" s="53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</row>
    <row r="12" ht="20.1" customHeight="1" spans="1:122">
      <c r="A12" s="25" t="s">
        <v>68</v>
      </c>
      <c r="B12" s="26"/>
      <c r="C12" s="26">
        <v>0.627</v>
      </c>
      <c r="D12" s="26">
        <v>17.402</v>
      </c>
      <c r="E12" s="27"/>
      <c r="F12" s="28"/>
      <c r="G12" s="27"/>
      <c r="H12" s="28">
        <v>100</v>
      </c>
      <c r="I12" s="27"/>
      <c r="J12" s="28"/>
      <c r="K12" s="27"/>
      <c r="L12" s="28"/>
      <c r="M12" s="27"/>
      <c r="N12" s="28"/>
      <c r="O12" s="27"/>
      <c r="P12" s="28"/>
      <c r="Q12" s="27"/>
      <c r="R12" s="27">
        <v>13.068902</v>
      </c>
      <c r="S12" s="27">
        <v>13.068902</v>
      </c>
      <c r="T12" s="27"/>
      <c r="U12" s="27"/>
      <c r="V12" s="27"/>
      <c r="W12" s="27">
        <v>13.068902</v>
      </c>
      <c r="X12" s="27"/>
      <c r="Y12" s="27"/>
      <c r="Z12" s="27"/>
      <c r="AA12" s="51"/>
      <c r="AB12" s="26"/>
      <c r="AC12" s="26"/>
      <c r="AD12" s="26"/>
      <c r="AE12" s="26"/>
      <c r="AF12" s="53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</row>
    <row r="13" ht="20.1" customHeight="1" spans="1:122">
      <c r="A13" s="25" t="s">
        <v>69</v>
      </c>
      <c r="B13" s="26"/>
      <c r="C13" s="26">
        <v>0.557</v>
      </c>
      <c r="D13" s="26">
        <v>11.43</v>
      </c>
      <c r="E13" s="27"/>
      <c r="F13" s="28"/>
      <c r="G13" s="27"/>
      <c r="H13" s="28">
        <v>100</v>
      </c>
      <c r="I13" s="27"/>
      <c r="J13" s="28"/>
      <c r="K13" s="27"/>
      <c r="L13" s="28"/>
      <c r="M13" s="27"/>
      <c r="N13" s="28"/>
      <c r="O13" s="27"/>
      <c r="P13" s="28"/>
      <c r="Q13" s="27"/>
      <c r="R13" s="27">
        <v>6.76656</v>
      </c>
      <c r="S13" s="27">
        <v>6.76656</v>
      </c>
      <c r="T13" s="27"/>
      <c r="U13" s="27"/>
      <c r="V13" s="27"/>
      <c r="W13" s="27">
        <v>6.76656</v>
      </c>
      <c r="X13" s="27"/>
      <c r="Y13" s="27"/>
      <c r="Z13" s="27"/>
      <c r="AA13" s="51"/>
      <c r="AB13" s="26"/>
      <c r="AC13" s="26"/>
      <c r="AD13" s="26"/>
      <c r="AE13" s="26"/>
      <c r="AF13" s="53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</row>
    <row r="14" ht="20.1" customHeight="1" spans="1:122">
      <c r="A14" s="25" t="s">
        <v>70</v>
      </c>
      <c r="B14" s="26">
        <v>0.053</v>
      </c>
      <c r="C14" s="26">
        <v>0.429</v>
      </c>
      <c r="D14" s="26">
        <v>18.919</v>
      </c>
      <c r="E14" s="27">
        <v>0.5013535</v>
      </c>
      <c r="F14" s="28"/>
      <c r="G14" s="27"/>
      <c r="H14" s="28">
        <v>100</v>
      </c>
      <c r="I14" s="27">
        <v>0.5013535</v>
      </c>
      <c r="J14" s="28"/>
      <c r="K14" s="27"/>
      <c r="L14" s="28"/>
      <c r="M14" s="27"/>
      <c r="N14" s="28"/>
      <c r="O14" s="27"/>
      <c r="P14" s="28"/>
      <c r="Q14" s="27"/>
      <c r="R14" s="27">
        <v>9.32706699999999</v>
      </c>
      <c r="S14" s="27">
        <v>9.32706699999999</v>
      </c>
      <c r="T14" s="27"/>
      <c r="U14" s="27">
        <v>0.5013535</v>
      </c>
      <c r="V14" s="27"/>
      <c r="W14" s="27">
        <v>8.82571349999999</v>
      </c>
      <c r="X14" s="27"/>
      <c r="Y14" s="27"/>
      <c r="Z14" s="27"/>
      <c r="AA14" s="51"/>
      <c r="AB14" s="26"/>
      <c r="AC14" s="26"/>
      <c r="AD14" s="26"/>
      <c r="AE14" s="26"/>
      <c r="AF14" s="53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</row>
    <row r="15" ht="20.1" customHeight="1" spans="1:122">
      <c r="A15" s="25" t="s">
        <v>71</v>
      </c>
      <c r="B15" s="26">
        <v>0.042</v>
      </c>
      <c r="C15" s="26">
        <v>0.436</v>
      </c>
      <c r="D15" s="26">
        <v>19.085</v>
      </c>
      <c r="E15" s="27">
        <v>0.906537500000002</v>
      </c>
      <c r="F15" s="28"/>
      <c r="G15" s="27"/>
      <c r="H15" s="28">
        <v>100</v>
      </c>
      <c r="I15" s="27">
        <v>0.906537500000002</v>
      </c>
      <c r="J15" s="28"/>
      <c r="K15" s="27"/>
      <c r="L15" s="28"/>
      <c r="M15" s="27"/>
      <c r="N15" s="28"/>
      <c r="O15" s="27"/>
      <c r="P15" s="28"/>
      <c r="Q15" s="27"/>
      <c r="R15" s="27">
        <v>8.25426250000002</v>
      </c>
      <c r="S15" s="27">
        <v>8.25426250000002</v>
      </c>
      <c r="T15" s="27"/>
      <c r="U15" s="27">
        <v>0.906537500000002</v>
      </c>
      <c r="V15" s="27"/>
      <c r="W15" s="27">
        <v>7.34772500000001</v>
      </c>
      <c r="X15" s="27"/>
      <c r="Y15" s="27"/>
      <c r="Z15" s="27"/>
      <c r="AA15" s="51"/>
      <c r="AB15" s="26"/>
      <c r="AC15" s="26"/>
      <c r="AD15" s="26"/>
      <c r="AE15" s="26"/>
      <c r="AF15" s="53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</row>
    <row r="16" ht="20.1" customHeight="1" spans="1:122">
      <c r="A16" s="25" t="s">
        <v>72</v>
      </c>
      <c r="B16" s="26">
        <v>0.001</v>
      </c>
      <c r="C16" s="26">
        <v>0.686</v>
      </c>
      <c r="D16" s="26">
        <v>22.066</v>
      </c>
      <c r="E16" s="27">
        <v>0.474419000000001</v>
      </c>
      <c r="F16" s="28"/>
      <c r="G16" s="27"/>
      <c r="H16" s="28">
        <v>100</v>
      </c>
      <c r="I16" s="27">
        <v>0.474419000000001</v>
      </c>
      <c r="J16" s="28"/>
      <c r="K16" s="27"/>
      <c r="L16" s="28"/>
      <c r="M16" s="27"/>
      <c r="N16" s="28"/>
      <c r="O16" s="27"/>
      <c r="P16" s="28"/>
      <c r="Q16" s="27"/>
      <c r="R16" s="27">
        <v>12.379026</v>
      </c>
      <c r="S16" s="27">
        <v>12.379026</v>
      </c>
      <c r="T16" s="27"/>
      <c r="U16" s="27">
        <v>0.474419000000001</v>
      </c>
      <c r="V16" s="27"/>
      <c r="W16" s="27">
        <v>11.904607</v>
      </c>
      <c r="X16" s="27"/>
      <c r="Y16" s="27"/>
      <c r="Z16" s="27"/>
      <c r="AA16" s="51"/>
      <c r="AB16" s="26"/>
      <c r="AC16" s="26"/>
      <c r="AD16" s="26"/>
      <c r="AE16" s="26"/>
      <c r="AF16" s="53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</row>
    <row r="17" ht="20.1" customHeight="1" spans="1:42">
      <c r="A17" s="25" t="s">
        <v>73</v>
      </c>
      <c r="B17" s="26">
        <v>0.077</v>
      </c>
      <c r="C17" s="26">
        <v>0.415</v>
      </c>
      <c r="D17" s="26">
        <v>16.53</v>
      </c>
      <c r="E17" s="27">
        <v>0.644669999999999</v>
      </c>
      <c r="F17" s="28"/>
      <c r="G17" s="27"/>
      <c r="H17" s="28">
        <v>100</v>
      </c>
      <c r="I17" s="27">
        <v>0.644669999999999</v>
      </c>
      <c r="J17" s="28"/>
      <c r="K17" s="27"/>
      <c r="L17" s="28"/>
      <c r="M17" s="27"/>
      <c r="N17" s="28"/>
      <c r="O17" s="27"/>
      <c r="P17" s="28"/>
      <c r="Q17" s="27"/>
      <c r="R17" s="27">
        <v>9.09976499999999</v>
      </c>
      <c r="S17" s="27">
        <v>9.09976499999999</v>
      </c>
      <c r="T17" s="27"/>
      <c r="U17" s="27">
        <v>0.644669999999999</v>
      </c>
      <c r="V17" s="27"/>
      <c r="W17" s="27">
        <v>8.45509499999999</v>
      </c>
      <c r="X17" s="27"/>
      <c r="Y17" s="27"/>
      <c r="Z17" s="27"/>
      <c r="AA17" s="51"/>
      <c r="AB17" s="26"/>
      <c r="AC17" s="26"/>
      <c r="AD17" s="26"/>
      <c r="AE17" s="26"/>
      <c r="AF17" s="53"/>
      <c r="AG17" s="58"/>
      <c r="AH17" s="58"/>
      <c r="AI17" s="58"/>
      <c r="AJ17" s="58"/>
      <c r="AK17" s="58"/>
      <c r="AL17" s="58"/>
      <c r="AM17" s="58"/>
      <c r="AN17" s="58"/>
      <c r="AO17" s="58"/>
      <c r="AP17" s="58"/>
    </row>
    <row r="18" ht="20.1" customHeight="1" spans="1:42">
      <c r="A18" s="25" t="s">
        <v>74</v>
      </c>
      <c r="B18" s="26">
        <v>0.01</v>
      </c>
      <c r="C18" s="26">
        <v>0.609</v>
      </c>
      <c r="D18" s="26">
        <v>15.461</v>
      </c>
      <c r="E18" s="27">
        <v>0.6725535</v>
      </c>
      <c r="F18" s="28"/>
      <c r="G18" s="27"/>
      <c r="H18" s="28">
        <v>100</v>
      </c>
      <c r="I18" s="27">
        <v>0.6725535</v>
      </c>
      <c r="J18" s="28"/>
      <c r="K18" s="27"/>
      <c r="L18" s="28"/>
      <c r="M18" s="27"/>
      <c r="N18" s="28"/>
      <c r="O18" s="27"/>
      <c r="P18" s="28"/>
      <c r="Q18" s="27"/>
      <c r="R18" s="27">
        <v>7.91603200000001</v>
      </c>
      <c r="S18" s="27">
        <v>7.91603200000001</v>
      </c>
      <c r="T18" s="27"/>
      <c r="U18" s="27">
        <v>0.6725535</v>
      </c>
      <c r="V18" s="27"/>
      <c r="W18" s="27">
        <v>7.24347850000001</v>
      </c>
      <c r="X18" s="27"/>
      <c r="Y18" s="27"/>
      <c r="Z18" s="27"/>
      <c r="AA18" s="51"/>
      <c r="AB18" s="26"/>
      <c r="AC18" s="26"/>
      <c r="AD18" s="26"/>
      <c r="AE18" s="26"/>
      <c r="AF18" s="53"/>
      <c r="AG18" s="58"/>
      <c r="AH18" s="58"/>
      <c r="AI18" s="58"/>
      <c r="AJ18" s="58"/>
      <c r="AK18" s="58"/>
      <c r="AL18" s="58"/>
      <c r="AM18" s="58"/>
      <c r="AN18" s="58"/>
      <c r="AO18" s="58"/>
      <c r="AP18" s="58"/>
    </row>
    <row r="19" ht="20.1" customHeight="1" spans="1:42">
      <c r="A19" s="25" t="s">
        <v>75</v>
      </c>
      <c r="B19" s="26"/>
      <c r="C19" s="26">
        <v>0.707</v>
      </c>
      <c r="D19" s="26">
        <v>16.607</v>
      </c>
      <c r="E19" s="27">
        <v>0.0830349999999999</v>
      </c>
      <c r="F19" s="28"/>
      <c r="G19" s="27"/>
      <c r="H19" s="28">
        <v>100</v>
      </c>
      <c r="I19" s="27">
        <v>0.0830349999999999</v>
      </c>
      <c r="J19" s="28"/>
      <c r="K19" s="27"/>
      <c r="L19" s="28"/>
      <c r="M19" s="27"/>
      <c r="N19" s="28"/>
      <c r="O19" s="27"/>
      <c r="P19" s="28"/>
      <c r="Q19" s="27"/>
      <c r="R19" s="27">
        <v>10.927406</v>
      </c>
      <c r="S19" s="27">
        <v>10.927406</v>
      </c>
      <c r="T19" s="27"/>
      <c r="U19" s="27">
        <v>0.0830349999999999</v>
      </c>
      <c r="V19" s="27"/>
      <c r="W19" s="27">
        <v>10.844371</v>
      </c>
      <c r="X19" s="27"/>
      <c r="Y19" s="27"/>
      <c r="Z19" s="27"/>
      <c r="AA19" s="51"/>
      <c r="AB19" s="26"/>
      <c r="AC19" s="26"/>
      <c r="AD19" s="26"/>
      <c r="AE19" s="26"/>
      <c r="AF19" s="53"/>
      <c r="AG19" s="58"/>
      <c r="AH19" s="58"/>
      <c r="AI19" s="58"/>
      <c r="AJ19" s="58"/>
      <c r="AK19" s="58"/>
      <c r="AL19" s="58"/>
      <c r="AM19" s="58"/>
      <c r="AN19" s="58"/>
      <c r="AO19" s="58"/>
      <c r="AP19" s="58"/>
    </row>
    <row r="20" ht="20.1" customHeight="1" spans="1:42">
      <c r="A20" s="25" t="s">
        <v>76</v>
      </c>
      <c r="B20" s="26">
        <v>0.157</v>
      </c>
      <c r="C20" s="26">
        <v>0.52</v>
      </c>
      <c r="D20" s="26">
        <v>22.402</v>
      </c>
      <c r="E20" s="27">
        <v>1.758557</v>
      </c>
      <c r="F20" s="28"/>
      <c r="G20" s="27"/>
      <c r="H20" s="28">
        <v>100</v>
      </c>
      <c r="I20" s="27">
        <v>1.758557</v>
      </c>
      <c r="J20" s="28"/>
      <c r="K20" s="27"/>
      <c r="L20" s="28"/>
      <c r="M20" s="27"/>
      <c r="N20" s="28"/>
      <c r="O20" s="27"/>
      <c r="P20" s="28"/>
      <c r="Q20" s="27"/>
      <c r="R20" s="27">
        <v>13.743627</v>
      </c>
      <c r="S20" s="27">
        <v>13.743627</v>
      </c>
      <c r="T20" s="27"/>
      <c r="U20" s="27">
        <v>1.758557</v>
      </c>
      <c r="V20" s="27"/>
      <c r="W20" s="27">
        <v>11.98507</v>
      </c>
      <c r="X20" s="27"/>
      <c r="Y20" s="27"/>
      <c r="Z20" s="27"/>
      <c r="AA20" s="51"/>
      <c r="AB20" s="26"/>
      <c r="AC20" s="26"/>
      <c r="AD20" s="26"/>
      <c r="AE20" s="26"/>
      <c r="AF20" s="53"/>
      <c r="AG20" s="58"/>
      <c r="AH20" s="58"/>
      <c r="AI20" s="58"/>
      <c r="AJ20" s="58"/>
      <c r="AK20" s="58"/>
      <c r="AL20" s="58"/>
      <c r="AM20" s="58"/>
      <c r="AN20" s="58"/>
      <c r="AO20" s="58"/>
      <c r="AP20" s="58"/>
    </row>
    <row r="21" ht="20.1" customHeight="1" spans="1:42">
      <c r="A21" s="25" t="s">
        <v>77</v>
      </c>
      <c r="B21" s="26">
        <v>0.092</v>
      </c>
      <c r="C21" s="26">
        <v>0.635</v>
      </c>
      <c r="D21" s="26">
        <v>15.4639999999999</v>
      </c>
      <c r="E21" s="27">
        <v>1.92526799999999</v>
      </c>
      <c r="F21" s="28"/>
      <c r="G21" s="27"/>
      <c r="H21" s="28">
        <v>100</v>
      </c>
      <c r="I21" s="27">
        <v>1.92526799999999</v>
      </c>
      <c r="J21" s="28"/>
      <c r="K21" s="27"/>
      <c r="L21" s="28"/>
      <c r="M21" s="27"/>
      <c r="N21" s="28"/>
      <c r="O21" s="27"/>
      <c r="P21" s="28"/>
      <c r="Q21" s="27"/>
      <c r="R21" s="27">
        <v>8.93045999999997</v>
      </c>
      <c r="S21" s="27">
        <v>8.93045999999997</v>
      </c>
      <c r="T21" s="27"/>
      <c r="U21" s="27">
        <v>1.92526799999999</v>
      </c>
      <c r="V21" s="27"/>
      <c r="W21" s="27">
        <v>7.00519199999997</v>
      </c>
      <c r="X21" s="27"/>
      <c r="Y21" s="27"/>
      <c r="Z21" s="27"/>
      <c r="AA21" s="51"/>
      <c r="AB21" s="26"/>
      <c r="AC21" s="26"/>
      <c r="AD21" s="26"/>
      <c r="AE21" s="26"/>
      <c r="AF21" s="53"/>
      <c r="AG21" s="58"/>
      <c r="AH21" s="58"/>
      <c r="AI21" s="58"/>
      <c r="AJ21" s="58"/>
      <c r="AK21" s="58"/>
      <c r="AL21" s="58"/>
      <c r="AM21" s="58"/>
      <c r="AN21" s="58"/>
      <c r="AO21" s="58"/>
      <c r="AP21" s="58"/>
    </row>
    <row r="22" ht="20.1" customHeight="1" spans="1:42">
      <c r="A22" s="25" t="s">
        <v>78</v>
      </c>
      <c r="B22" s="26">
        <v>0.037</v>
      </c>
      <c r="C22" s="26">
        <v>0.513</v>
      </c>
      <c r="D22" s="26">
        <v>19.095</v>
      </c>
      <c r="E22" s="27">
        <v>1.2316275</v>
      </c>
      <c r="F22" s="28"/>
      <c r="G22" s="27"/>
      <c r="H22" s="28">
        <v>100</v>
      </c>
      <c r="I22" s="27">
        <v>1.2316275</v>
      </c>
      <c r="J22" s="28"/>
      <c r="K22" s="27"/>
      <c r="L22" s="28"/>
      <c r="M22" s="27"/>
      <c r="N22" s="28"/>
      <c r="O22" s="27"/>
      <c r="P22" s="28"/>
      <c r="Q22" s="27"/>
      <c r="R22" s="27">
        <v>10.96053</v>
      </c>
      <c r="S22" s="27">
        <v>10.96053</v>
      </c>
      <c r="T22" s="27"/>
      <c r="U22" s="27">
        <v>1.2316275</v>
      </c>
      <c r="V22" s="27"/>
      <c r="W22" s="27">
        <v>9.72890250000001</v>
      </c>
      <c r="X22" s="27"/>
      <c r="Y22" s="27"/>
      <c r="Z22" s="27"/>
      <c r="AA22" s="51"/>
      <c r="AB22" s="26"/>
      <c r="AC22" s="26"/>
      <c r="AD22" s="26"/>
      <c r="AE22" s="26"/>
      <c r="AF22" s="53"/>
      <c r="AG22" s="58"/>
      <c r="AH22" s="58"/>
      <c r="AI22" s="58"/>
      <c r="AJ22" s="58"/>
      <c r="AK22" s="58"/>
      <c r="AL22" s="58"/>
      <c r="AM22" s="58"/>
      <c r="AN22" s="58"/>
      <c r="AO22" s="58"/>
      <c r="AP22" s="58"/>
    </row>
    <row r="23" ht="20.1" customHeight="1" spans="1:42">
      <c r="A23" s="25" t="s">
        <v>79</v>
      </c>
      <c r="B23" s="26"/>
      <c r="C23" s="26">
        <v>0.637</v>
      </c>
      <c r="D23" s="26">
        <v>20.8920000000001</v>
      </c>
      <c r="E23" s="27">
        <v>0.386502000000001</v>
      </c>
      <c r="F23" s="28"/>
      <c r="G23" s="27"/>
      <c r="H23" s="28">
        <v>100</v>
      </c>
      <c r="I23" s="27">
        <v>0.386502000000001</v>
      </c>
      <c r="J23" s="28"/>
      <c r="K23" s="27"/>
      <c r="L23" s="28"/>
      <c r="M23" s="27"/>
      <c r="N23" s="28"/>
      <c r="O23" s="27"/>
      <c r="P23" s="28"/>
      <c r="Q23" s="27"/>
      <c r="R23" s="27">
        <v>12.0129</v>
      </c>
      <c r="S23" s="27">
        <v>12.0129</v>
      </c>
      <c r="T23" s="27"/>
      <c r="U23" s="27">
        <v>0.386502000000001</v>
      </c>
      <c r="V23" s="27"/>
      <c r="W23" s="27">
        <v>11.626398</v>
      </c>
      <c r="X23" s="27"/>
      <c r="Y23" s="27"/>
      <c r="Z23" s="27"/>
      <c r="AA23" s="51"/>
      <c r="AB23" s="26"/>
      <c r="AC23" s="26"/>
      <c r="AD23" s="26"/>
      <c r="AE23" s="26"/>
      <c r="AF23" s="53"/>
      <c r="AG23" s="58"/>
      <c r="AH23" s="58"/>
      <c r="AI23" s="58"/>
      <c r="AJ23" s="58"/>
      <c r="AK23" s="58"/>
      <c r="AL23" s="58"/>
      <c r="AM23" s="58"/>
      <c r="AN23" s="58"/>
      <c r="AO23" s="58"/>
      <c r="AP23" s="58"/>
    </row>
    <row r="24" ht="20.1" customHeight="1" spans="1:42">
      <c r="A24" s="25" t="s">
        <v>80</v>
      </c>
      <c r="B24" s="26">
        <v>0.046</v>
      </c>
      <c r="C24" s="26">
        <v>0.434</v>
      </c>
      <c r="D24" s="26">
        <v>13.5999999999999</v>
      </c>
      <c r="E24" s="27">
        <v>0.312799999999998</v>
      </c>
      <c r="F24" s="28"/>
      <c r="G24" s="27"/>
      <c r="H24" s="28">
        <v>100</v>
      </c>
      <c r="I24" s="27">
        <v>0.312799999999998</v>
      </c>
      <c r="J24" s="28"/>
      <c r="K24" s="27"/>
      <c r="L24" s="28"/>
      <c r="M24" s="27"/>
      <c r="N24" s="28"/>
      <c r="O24" s="27"/>
      <c r="P24" s="28"/>
      <c r="Q24" s="27"/>
      <c r="R24" s="27">
        <v>7.28279999999995</v>
      </c>
      <c r="S24" s="27">
        <v>7.28279999999995</v>
      </c>
      <c r="T24" s="27"/>
      <c r="U24" s="27">
        <v>0.312799999999998</v>
      </c>
      <c r="V24" s="27"/>
      <c r="W24" s="27">
        <v>6.96999999999995</v>
      </c>
      <c r="X24" s="27"/>
      <c r="Y24" s="27"/>
      <c r="Z24" s="27"/>
      <c r="AA24" s="51"/>
      <c r="AB24" s="26"/>
      <c r="AC24" s="26"/>
      <c r="AD24" s="26"/>
      <c r="AE24" s="26"/>
      <c r="AF24" s="53"/>
      <c r="AG24" s="58"/>
      <c r="AH24" s="58"/>
      <c r="AI24" s="58"/>
      <c r="AJ24" s="58"/>
      <c r="AK24" s="58"/>
      <c r="AL24" s="58"/>
      <c r="AM24" s="58"/>
      <c r="AN24" s="58"/>
      <c r="AO24" s="58"/>
      <c r="AP24" s="58"/>
    </row>
    <row r="25" ht="20.1" customHeight="1" spans="1:42">
      <c r="A25" s="25" t="s">
        <v>81</v>
      </c>
      <c r="B25" s="26">
        <v>0.08</v>
      </c>
      <c r="C25" s="26">
        <v>0.413</v>
      </c>
      <c r="D25" s="26">
        <v>17.495</v>
      </c>
      <c r="E25" s="27">
        <v>1.102185</v>
      </c>
      <c r="F25" s="28"/>
      <c r="G25" s="27"/>
      <c r="H25" s="28">
        <v>100</v>
      </c>
      <c r="I25" s="27">
        <v>1.102185</v>
      </c>
      <c r="J25" s="28"/>
      <c r="K25" s="27"/>
      <c r="L25" s="28"/>
      <c r="M25" s="27"/>
      <c r="N25" s="28"/>
      <c r="O25" s="27"/>
      <c r="P25" s="28"/>
      <c r="Q25" s="27"/>
      <c r="R25" s="27">
        <v>7.4091325</v>
      </c>
      <c r="S25" s="27">
        <v>7.4091325</v>
      </c>
      <c r="T25" s="27"/>
      <c r="U25" s="27">
        <v>1.102185</v>
      </c>
      <c r="V25" s="27"/>
      <c r="W25" s="27">
        <v>6.3069475</v>
      </c>
      <c r="X25" s="27"/>
      <c r="Y25" s="27"/>
      <c r="Z25" s="27"/>
      <c r="AA25" s="51"/>
      <c r="AB25" s="26"/>
      <c r="AC25" s="26"/>
      <c r="AD25" s="26"/>
      <c r="AE25" s="26"/>
      <c r="AF25" s="53"/>
      <c r="AG25" s="58"/>
      <c r="AH25" s="58"/>
      <c r="AI25" s="58"/>
      <c r="AJ25" s="58"/>
      <c r="AK25" s="58"/>
      <c r="AL25" s="58"/>
      <c r="AM25" s="58"/>
      <c r="AN25" s="58"/>
      <c r="AO25" s="58"/>
      <c r="AP25" s="58"/>
    </row>
    <row r="26" ht="20.1" customHeight="1" spans="1:42">
      <c r="A26" s="25" t="s">
        <v>82</v>
      </c>
      <c r="B26" s="26">
        <v>0.554</v>
      </c>
      <c r="C26" s="26">
        <v>0.222</v>
      </c>
      <c r="D26" s="26">
        <v>18.6410000000001</v>
      </c>
      <c r="E26" s="27">
        <v>5.90919700000002</v>
      </c>
      <c r="F26" s="28"/>
      <c r="G26" s="27"/>
      <c r="H26" s="28">
        <v>100</v>
      </c>
      <c r="I26" s="27">
        <v>5.90919700000002</v>
      </c>
      <c r="J26" s="28"/>
      <c r="K26" s="27"/>
      <c r="L26" s="28"/>
      <c r="M26" s="27"/>
      <c r="N26" s="28"/>
      <c r="O26" s="27"/>
      <c r="P26" s="28"/>
      <c r="Q26" s="27"/>
      <c r="R26" s="27">
        <v>5.91851750000002</v>
      </c>
      <c r="S26" s="27">
        <v>5.91851750000002</v>
      </c>
      <c r="T26" s="27"/>
      <c r="U26" s="27">
        <v>5.90919700000002</v>
      </c>
      <c r="V26" s="27"/>
      <c r="W26" s="27">
        <v>0.00932050000000029</v>
      </c>
      <c r="X26" s="27"/>
      <c r="Y26" s="27"/>
      <c r="Z26" s="27"/>
      <c r="AA26" s="51"/>
      <c r="AB26" s="26"/>
      <c r="AC26" s="26"/>
      <c r="AD26" s="26"/>
      <c r="AE26" s="26"/>
      <c r="AF26" s="53"/>
      <c r="AG26" s="58"/>
      <c r="AH26" s="58"/>
      <c r="AI26" s="58"/>
      <c r="AJ26" s="58"/>
      <c r="AK26" s="58"/>
      <c r="AL26" s="58"/>
      <c r="AM26" s="58"/>
      <c r="AN26" s="58"/>
      <c r="AO26" s="58"/>
      <c r="AP26" s="58"/>
    </row>
    <row r="27" ht="20.1" customHeight="1" spans="1:42">
      <c r="A27" s="25" t="s">
        <v>83</v>
      </c>
      <c r="B27" s="26"/>
      <c r="C27" s="26">
        <v>0.906</v>
      </c>
      <c r="D27" s="26">
        <v>10.8779999999999</v>
      </c>
      <c r="E27" s="27">
        <v>3.01320599999998</v>
      </c>
      <c r="F27" s="28"/>
      <c r="G27" s="27"/>
      <c r="H27" s="28">
        <v>100</v>
      </c>
      <c r="I27" s="27">
        <v>3.01320599999998</v>
      </c>
      <c r="J27" s="28"/>
      <c r="K27" s="27"/>
      <c r="L27" s="28"/>
      <c r="M27" s="27"/>
      <c r="N27" s="28"/>
      <c r="O27" s="27"/>
      <c r="P27" s="28"/>
      <c r="Q27" s="27"/>
      <c r="R27" s="27">
        <v>6.13519199999996</v>
      </c>
      <c r="S27" s="27">
        <v>6.13519199999996</v>
      </c>
      <c r="T27" s="27"/>
      <c r="U27" s="27">
        <v>3.01320599999998</v>
      </c>
      <c r="V27" s="27"/>
      <c r="W27" s="27">
        <v>3.12198599999998</v>
      </c>
      <c r="X27" s="27"/>
      <c r="Y27" s="27"/>
      <c r="Z27" s="27"/>
      <c r="AA27" s="51"/>
      <c r="AB27" s="26"/>
      <c r="AC27" s="26"/>
      <c r="AD27" s="26"/>
      <c r="AE27" s="26"/>
      <c r="AF27" s="53"/>
      <c r="AG27" s="58"/>
      <c r="AH27" s="58"/>
      <c r="AI27" s="58"/>
      <c r="AJ27" s="58"/>
      <c r="AK27" s="58"/>
      <c r="AL27" s="58"/>
      <c r="AM27" s="58"/>
      <c r="AN27" s="58"/>
      <c r="AO27" s="58"/>
      <c r="AP27" s="58"/>
    </row>
    <row r="28" ht="20.1" customHeight="1" spans="1:42">
      <c r="A28" s="25" t="s">
        <v>84</v>
      </c>
      <c r="B28" s="26">
        <v>0.15</v>
      </c>
      <c r="C28" s="26">
        <v>0.529</v>
      </c>
      <c r="D28" s="26">
        <v>15.48</v>
      </c>
      <c r="E28" s="27">
        <v>1.161</v>
      </c>
      <c r="F28" s="28"/>
      <c r="G28" s="27"/>
      <c r="H28" s="28">
        <v>100</v>
      </c>
      <c r="I28" s="27">
        <v>1.161</v>
      </c>
      <c r="J28" s="28"/>
      <c r="K28" s="27"/>
      <c r="L28" s="28"/>
      <c r="M28" s="27"/>
      <c r="N28" s="28"/>
      <c r="O28" s="27"/>
      <c r="P28" s="28"/>
      <c r="Q28" s="27"/>
      <c r="R28" s="27">
        <v>11.1069</v>
      </c>
      <c r="S28" s="27">
        <v>11.1069</v>
      </c>
      <c r="T28" s="27"/>
      <c r="U28" s="27">
        <v>1.161</v>
      </c>
      <c r="V28" s="27"/>
      <c r="W28" s="27">
        <v>9.94590000000001</v>
      </c>
      <c r="X28" s="27"/>
      <c r="Y28" s="27"/>
      <c r="Z28" s="27"/>
      <c r="AA28" s="51"/>
      <c r="AB28" s="26"/>
      <c r="AC28" s="26"/>
      <c r="AD28" s="26"/>
      <c r="AE28" s="26"/>
      <c r="AF28" s="53"/>
      <c r="AG28" s="58"/>
      <c r="AH28" s="58"/>
      <c r="AI28" s="58"/>
      <c r="AJ28" s="58"/>
      <c r="AK28" s="58"/>
      <c r="AL28" s="58"/>
      <c r="AM28" s="58"/>
      <c r="AN28" s="58"/>
      <c r="AO28" s="58"/>
      <c r="AP28" s="58"/>
    </row>
    <row r="29" ht="20.1" customHeight="1" spans="1:42">
      <c r="A29" s="25" t="s">
        <v>85</v>
      </c>
      <c r="B29" s="26">
        <v>0.184</v>
      </c>
      <c r="C29" s="26">
        <v>0.493</v>
      </c>
      <c r="D29" s="26">
        <v>12.567</v>
      </c>
      <c r="E29" s="27">
        <v>2.098689</v>
      </c>
      <c r="F29" s="28"/>
      <c r="G29" s="27"/>
      <c r="H29" s="28">
        <v>100</v>
      </c>
      <c r="I29" s="27">
        <v>2.098689</v>
      </c>
      <c r="J29" s="28"/>
      <c r="K29" s="27"/>
      <c r="L29" s="28"/>
      <c r="M29" s="27"/>
      <c r="N29" s="28"/>
      <c r="O29" s="27"/>
      <c r="P29" s="28"/>
      <c r="Q29" s="27"/>
      <c r="R29" s="27">
        <v>6.421737</v>
      </c>
      <c r="S29" s="27">
        <v>6.421737</v>
      </c>
      <c r="T29" s="27"/>
      <c r="U29" s="27">
        <v>2.098689</v>
      </c>
      <c r="V29" s="27"/>
      <c r="W29" s="27">
        <v>4.323048</v>
      </c>
      <c r="X29" s="27"/>
      <c r="Y29" s="27"/>
      <c r="Z29" s="27"/>
      <c r="AA29" s="51"/>
      <c r="AB29" s="26"/>
      <c r="AC29" s="26"/>
      <c r="AD29" s="26"/>
      <c r="AE29" s="26"/>
      <c r="AF29" s="53"/>
      <c r="AG29" s="58"/>
      <c r="AH29" s="58"/>
      <c r="AI29" s="58"/>
      <c r="AJ29" s="58"/>
      <c r="AK29" s="58"/>
      <c r="AL29" s="58"/>
      <c r="AM29" s="58"/>
      <c r="AN29" s="58"/>
      <c r="AO29" s="58"/>
      <c r="AP29" s="58"/>
    </row>
    <row r="30" ht="20.1" customHeight="1" spans="1:42">
      <c r="A30" s="25" t="s">
        <v>86</v>
      </c>
      <c r="B30" s="26">
        <v>1.231</v>
      </c>
      <c r="C30" s="26">
        <v>0.045</v>
      </c>
      <c r="D30" s="26">
        <v>15.369</v>
      </c>
      <c r="E30" s="27">
        <v>10.8735675</v>
      </c>
      <c r="F30" s="28"/>
      <c r="G30" s="27"/>
      <c r="H30" s="28">
        <v>100</v>
      </c>
      <c r="I30" s="27">
        <v>10.8735675</v>
      </c>
      <c r="J30" s="28"/>
      <c r="K30" s="27"/>
      <c r="L30" s="28"/>
      <c r="M30" s="27"/>
      <c r="N30" s="28"/>
      <c r="O30" s="27"/>
      <c r="P30" s="28"/>
      <c r="Q30" s="27"/>
      <c r="R30" s="27">
        <v>4.13426100000001</v>
      </c>
      <c r="S30" s="27">
        <v>4.13426100000001</v>
      </c>
      <c r="T30" s="27"/>
      <c r="U30" s="27">
        <v>4.13426100000001</v>
      </c>
      <c r="V30" s="27"/>
      <c r="W30" s="27"/>
      <c r="X30" s="27"/>
      <c r="Y30" s="27">
        <v>6.73930650000001</v>
      </c>
      <c r="Z30" s="27"/>
      <c r="AA30" s="51"/>
      <c r="AB30" s="26"/>
      <c r="AC30" s="26"/>
      <c r="AD30" s="26"/>
      <c r="AE30" s="26"/>
      <c r="AF30" s="53"/>
      <c r="AG30" s="58"/>
      <c r="AH30" s="58"/>
      <c r="AI30" s="58"/>
      <c r="AJ30" s="58"/>
      <c r="AK30" s="58"/>
      <c r="AL30" s="58"/>
      <c r="AM30" s="58"/>
      <c r="AN30" s="58"/>
      <c r="AO30" s="58"/>
      <c r="AP30" s="58"/>
    </row>
    <row r="31" ht="20.1" customHeight="1" spans="1:42">
      <c r="A31" s="25" t="s">
        <v>87</v>
      </c>
      <c r="B31" s="26">
        <v>3.581</v>
      </c>
      <c r="C31" s="26"/>
      <c r="D31" s="26">
        <v>9.94999999999993</v>
      </c>
      <c r="E31" s="27">
        <v>23.9396999999998</v>
      </c>
      <c r="F31" s="28"/>
      <c r="G31" s="27"/>
      <c r="H31" s="28">
        <v>100</v>
      </c>
      <c r="I31" s="27">
        <v>23.9396999999998</v>
      </c>
      <c r="J31" s="28"/>
      <c r="K31" s="27"/>
      <c r="L31" s="28"/>
      <c r="M31" s="27"/>
      <c r="N31" s="28"/>
      <c r="O31" s="27"/>
      <c r="P31" s="28"/>
      <c r="Q31" s="27"/>
      <c r="R31" s="27">
        <v>0.223874999999998</v>
      </c>
      <c r="S31" s="27">
        <v>0.223874999999998</v>
      </c>
      <c r="T31" s="27"/>
      <c r="U31" s="27">
        <v>0.223874999999998</v>
      </c>
      <c r="V31" s="27"/>
      <c r="W31" s="27"/>
      <c r="X31" s="27"/>
      <c r="Y31" s="27">
        <v>23.7158249999998</v>
      </c>
      <c r="Z31" s="27"/>
      <c r="AA31" s="51"/>
      <c r="AB31" s="26"/>
      <c r="AC31" s="26"/>
      <c r="AD31" s="26"/>
      <c r="AE31" s="26"/>
      <c r="AF31" s="53"/>
      <c r="AG31" s="58"/>
      <c r="AH31" s="58"/>
      <c r="AI31" s="58"/>
      <c r="AJ31" s="58"/>
      <c r="AK31" s="58"/>
      <c r="AL31" s="58"/>
      <c r="AM31" s="58"/>
      <c r="AN31" s="58"/>
      <c r="AO31" s="58"/>
      <c r="AP31" s="58"/>
    </row>
    <row r="32" ht="20.1" customHeight="1" spans="1:42">
      <c r="A32" s="25" t="s">
        <v>88</v>
      </c>
      <c r="B32" s="26">
        <v>2.853</v>
      </c>
      <c r="C32" s="26"/>
      <c r="D32" s="26">
        <v>16.046</v>
      </c>
      <c r="E32" s="27">
        <v>51.6199820000002</v>
      </c>
      <c r="F32" s="28"/>
      <c r="G32" s="27"/>
      <c r="H32" s="28">
        <v>100</v>
      </c>
      <c r="I32" s="27">
        <v>51.6199820000002</v>
      </c>
      <c r="J32" s="28"/>
      <c r="K32" s="27"/>
      <c r="L32" s="28"/>
      <c r="M32" s="27"/>
      <c r="N32" s="28"/>
      <c r="O32" s="27"/>
      <c r="P32" s="28"/>
      <c r="Q32" s="27"/>
      <c r="R32" s="27"/>
      <c r="S32" s="27"/>
      <c r="T32" s="27"/>
      <c r="U32" s="27"/>
      <c r="V32" s="27"/>
      <c r="W32" s="27"/>
      <c r="X32" s="27"/>
      <c r="Y32" s="27">
        <v>51.6199820000002</v>
      </c>
      <c r="Z32" s="27"/>
      <c r="AA32" s="51"/>
      <c r="AB32" s="26"/>
      <c r="AC32" s="26"/>
      <c r="AD32" s="26"/>
      <c r="AE32" s="26"/>
      <c r="AF32" s="53"/>
      <c r="AG32" s="58"/>
      <c r="AH32" s="58"/>
      <c r="AI32" s="58"/>
      <c r="AJ32" s="58"/>
      <c r="AK32" s="58"/>
      <c r="AL32" s="58"/>
      <c r="AM32" s="58"/>
      <c r="AN32" s="58"/>
      <c r="AO32" s="58"/>
      <c r="AP32" s="58"/>
    </row>
    <row r="33" ht="20.1" customHeight="1" spans="1:42">
      <c r="A33" s="25" t="s">
        <v>89</v>
      </c>
      <c r="B33" s="26">
        <v>8.685</v>
      </c>
      <c r="C33" s="26"/>
      <c r="D33" s="26">
        <v>22.625</v>
      </c>
      <c r="E33" s="27">
        <v>130.523625</v>
      </c>
      <c r="F33" s="28"/>
      <c r="G33" s="27"/>
      <c r="H33" s="28">
        <v>100</v>
      </c>
      <c r="I33" s="27">
        <v>130.523625</v>
      </c>
      <c r="J33" s="28"/>
      <c r="K33" s="27"/>
      <c r="L33" s="28"/>
      <c r="M33" s="27"/>
      <c r="N33" s="28"/>
      <c r="O33" s="27"/>
      <c r="P33" s="28"/>
      <c r="Q33" s="27"/>
      <c r="R33" s="27"/>
      <c r="S33" s="27"/>
      <c r="T33" s="27"/>
      <c r="U33" s="27"/>
      <c r="V33" s="27"/>
      <c r="W33" s="27"/>
      <c r="X33" s="27"/>
      <c r="Y33" s="27">
        <v>130.523625</v>
      </c>
      <c r="Z33" s="27"/>
      <c r="AA33" s="51"/>
      <c r="AB33" s="26"/>
      <c r="AC33" s="26"/>
      <c r="AD33" s="26"/>
      <c r="AE33" s="26"/>
      <c r="AF33" s="53"/>
      <c r="AG33" s="58"/>
      <c r="AH33" s="58"/>
      <c r="AI33" s="58"/>
      <c r="AJ33" s="58"/>
      <c r="AK33" s="58"/>
      <c r="AL33" s="58"/>
      <c r="AM33" s="58"/>
      <c r="AN33" s="58"/>
      <c r="AO33" s="58"/>
      <c r="AP33" s="58"/>
    </row>
    <row r="34" ht="20.1" customHeight="1" spans="1:42">
      <c r="A34" s="25" t="s">
        <v>90</v>
      </c>
      <c r="B34" s="26">
        <v>6.405</v>
      </c>
      <c r="C34" s="26"/>
      <c r="D34" s="26">
        <v>17.872</v>
      </c>
      <c r="E34" s="27">
        <v>134.84424</v>
      </c>
      <c r="F34" s="28"/>
      <c r="G34" s="27"/>
      <c r="H34" s="28">
        <v>100</v>
      </c>
      <c r="I34" s="27">
        <v>134.84424</v>
      </c>
      <c r="J34" s="28"/>
      <c r="K34" s="27"/>
      <c r="L34" s="28"/>
      <c r="M34" s="27"/>
      <c r="N34" s="28"/>
      <c r="O34" s="27"/>
      <c r="P34" s="28"/>
      <c r="Q34" s="27"/>
      <c r="R34" s="27"/>
      <c r="S34" s="27"/>
      <c r="T34" s="27"/>
      <c r="U34" s="27"/>
      <c r="V34" s="27"/>
      <c r="W34" s="27"/>
      <c r="X34" s="27"/>
      <c r="Y34" s="27">
        <v>134.84424</v>
      </c>
      <c r="Z34" s="27"/>
      <c r="AA34" s="51"/>
      <c r="AB34" s="26"/>
      <c r="AC34" s="26"/>
      <c r="AD34" s="26"/>
      <c r="AE34" s="26"/>
      <c r="AF34" s="53"/>
      <c r="AG34" s="58"/>
      <c r="AH34" s="58"/>
      <c r="AI34" s="58"/>
      <c r="AJ34" s="58"/>
      <c r="AK34" s="58"/>
      <c r="AL34" s="58"/>
      <c r="AM34" s="58"/>
      <c r="AN34" s="58"/>
      <c r="AO34" s="58"/>
      <c r="AP34" s="58"/>
    </row>
    <row r="35" ht="20.1" customHeight="1" spans="1:42">
      <c r="A35" s="25" t="s">
        <v>91</v>
      </c>
      <c r="B35" s="26">
        <v>3.222</v>
      </c>
      <c r="C35" s="26"/>
      <c r="D35" s="26">
        <v>18.548</v>
      </c>
      <c r="E35" s="27">
        <v>89.280798</v>
      </c>
      <c r="F35" s="28"/>
      <c r="G35" s="27"/>
      <c r="H35" s="28">
        <v>100</v>
      </c>
      <c r="I35" s="27">
        <v>89.280798</v>
      </c>
      <c r="J35" s="28"/>
      <c r="K35" s="27"/>
      <c r="L35" s="28"/>
      <c r="M35" s="27"/>
      <c r="N35" s="28"/>
      <c r="O35" s="27"/>
      <c r="P35" s="28"/>
      <c r="Q35" s="27"/>
      <c r="R35" s="27"/>
      <c r="S35" s="27"/>
      <c r="T35" s="27"/>
      <c r="U35" s="27"/>
      <c r="V35" s="27"/>
      <c r="W35" s="27"/>
      <c r="X35" s="27"/>
      <c r="Y35" s="27">
        <v>89.280798</v>
      </c>
      <c r="Z35" s="27"/>
      <c r="AA35" s="22"/>
      <c r="AB35" s="26"/>
      <c r="AC35" s="26"/>
      <c r="AD35" s="26"/>
      <c r="AE35" s="26"/>
      <c r="AF35" s="53"/>
      <c r="AG35" s="58"/>
      <c r="AH35" s="58"/>
      <c r="AI35" s="58"/>
      <c r="AJ35" s="58"/>
      <c r="AK35" s="58"/>
      <c r="AL35" s="58"/>
      <c r="AM35" s="58"/>
      <c r="AN35" s="58"/>
      <c r="AO35" s="58"/>
      <c r="AP35" s="58"/>
    </row>
    <row r="36" ht="20.1" customHeight="1" spans="1:42">
      <c r="A36" s="29" t="s">
        <v>61</v>
      </c>
      <c r="B36" s="30"/>
      <c r="C36" s="30"/>
      <c r="D36" s="30"/>
      <c r="E36" s="31">
        <f t="shared" ref="E36:I36" si="0">IF(SUM(E9:E35)=0,"",SUM(E9:E35))</f>
        <v>464.799694</v>
      </c>
      <c r="F36" s="30"/>
      <c r="G36" s="31" t="str">
        <f t="shared" si="0"/>
        <v/>
      </c>
      <c r="H36" s="30"/>
      <c r="I36" s="31">
        <f t="shared" si="0"/>
        <v>464.799694</v>
      </c>
      <c r="J36" s="30"/>
      <c r="K36" s="31" t="str">
        <f t="shared" ref="K36:O36" si="1">IF(SUM(K9:K35)=0,"",SUM(K9:K35))</f>
        <v/>
      </c>
      <c r="L36" s="30"/>
      <c r="M36" s="31" t="str">
        <f t="shared" si="1"/>
        <v/>
      </c>
      <c r="N36" s="30"/>
      <c r="O36" s="31" t="str">
        <f t="shared" si="1"/>
        <v/>
      </c>
      <c r="P36" s="30"/>
      <c r="Q36" s="31" t="str">
        <f t="shared" ref="Q36:Z36" si="2">IF(SUM(Q9:Q35)=0,"",SUM(Q9:Q35))</f>
        <v/>
      </c>
      <c r="R36" s="31">
        <f t="shared" si="2"/>
        <v>200.501699</v>
      </c>
      <c r="S36" s="31">
        <f t="shared" si="2"/>
        <v>200.501699</v>
      </c>
      <c r="T36" s="31" t="str">
        <f t="shared" si="2"/>
        <v/>
      </c>
      <c r="U36" s="31">
        <f t="shared" si="2"/>
        <v>28.0759175</v>
      </c>
      <c r="V36" s="31" t="str">
        <f t="shared" si="2"/>
        <v/>
      </c>
      <c r="W36" s="31">
        <f t="shared" si="2"/>
        <v>172.4257815</v>
      </c>
      <c r="X36" s="31" t="str">
        <f t="shared" si="2"/>
        <v/>
      </c>
      <c r="Y36" s="31">
        <f t="shared" si="2"/>
        <v>436.7237765</v>
      </c>
      <c r="Z36" s="31" t="str">
        <f t="shared" si="2"/>
        <v/>
      </c>
      <c r="AA36" s="30"/>
      <c r="AB36" s="30" t="str">
        <f t="shared" ref="AB36:AE36" si="3">IF(SUM(AB9:AB35)=0,"",SUM(AB9:AB35))</f>
        <v/>
      </c>
      <c r="AC36" s="30" t="str">
        <f t="shared" si="3"/>
        <v/>
      </c>
      <c r="AD36" s="30" t="str">
        <f t="shared" si="3"/>
        <v/>
      </c>
      <c r="AE36" s="30" t="str">
        <f t="shared" si="3"/>
        <v/>
      </c>
      <c r="AF36" s="54"/>
      <c r="AG36" s="58"/>
      <c r="AH36" s="58"/>
      <c r="AI36" s="58"/>
      <c r="AJ36" s="58"/>
      <c r="AK36" s="58"/>
      <c r="AL36" s="58"/>
      <c r="AM36" s="58"/>
      <c r="AN36" s="58"/>
      <c r="AO36" s="58"/>
      <c r="AP36" s="58"/>
    </row>
    <row r="37" ht="20.1" customHeight="1" spans="1:42">
      <c r="A37" s="32" t="s">
        <v>62</v>
      </c>
      <c r="B37" s="33"/>
      <c r="C37" s="33"/>
      <c r="D37" s="33"/>
      <c r="E37" s="34">
        <f>IF($E$36="",IF(土方计算表001!$E$37="","",土方计算表001!$E$37),IF(土方计算表001!$E$37="",$E$36,$E$36+土方计算表001!$E$37))</f>
        <v>1296.96852914674</v>
      </c>
      <c r="F37" s="33"/>
      <c r="G37" s="34" t="str">
        <f>IF($G$36="",IF(土方计算表001!$G$37="","",土方计算表001!$G$37),IF(土方计算表001!$G$37="",$G$36,$G$36+土方计算表001!$G$37))</f>
        <v/>
      </c>
      <c r="H37" s="33"/>
      <c r="I37" s="34">
        <f>IF($I$36="",IF(土方计算表001!$I$37="","",土方计算表001!$I$37),IF(土方计算表001!$I$37="",$I$36,$I$36+土方计算表001!$I$37))</f>
        <v>1296.96852914674</v>
      </c>
      <c r="J37" s="33"/>
      <c r="K37" s="34" t="str">
        <f>IF($K$36="",IF(土方计算表001!$K$37="","",土方计算表001!$K$37),IF(土方计算表001!$K$37="",$K$36,$K$36+土方计算表001!$K$37))</f>
        <v/>
      </c>
      <c r="L37" s="33"/>
      <c r="M37" s="34" t="str">
        <f>IF($M$36="",IF(土方计算表001!$M$37="","",土方计算表001!$M$37),IF(土方计算表001!$M$37="",$M$36,$M$36+土方计算表001!$M$37))</f>
        <v/>
      </c>
      <c r="N37" s="33"/>
      <c r="O37" s="34" t="str">
        <f>IF($O$36="",IF(土方计算表001!$O$37="","",土方计算表001!$O$37),IF(土方计算表001!$O$37="",$O$36,$O$36+土方计算表001!$O$37))</f>
        <v/>
      </c>
      <c r="P37" s="33"/>
      <c r="Q37" s="34" t="str">
        <f>IF($Q$36="",IF(土方计算表001!$Q$37="","",土方计算表001!$Q$37),IF(土方计算表001!$Q$37="",$Q$36,$Q$36+土方计算表001!$Q$37))</f>
        <v/>
      </c>
      <c r="R37" s="34">
        <f>IF($R$36="",IF(土方计算表001!$R$37="","",土方计算表001!$R$37),IF(土方计算表001!$R$37="",$R$36,$R$36+土方计算表001!$R$37))</f>
        <v>310.743239620815</v>
      </c>
      <c r="S37" s="34">
        <f>IF($S$36="",IF(土方计算表001!$S$37="","",土方计算表001!$S$37),IF(土方计算表001!$S$37="",$S$36,$S$36+土方计算表001!$S$37))</f>
        <v>310.743239620815</v>
      </c>
      <c r="T37" s="34" t="str">
        <f>IF($T$36="",IF(土方计算表001!$T$37="","",土方计算表001!$T$37),IF(土方计算表001!$T$37="",$T$36,$T$36+土方计算表001!$T$37))</f>
        <v/>
      </c>
      <c r="U37" s="34">
        <f>IF($U$36="",IF(土方计算表001!$U$37="","",土方计算表001!$U$37),IF(土方计算表001!$U$37="",$U$36,$U$36+土方计算表001!$U$37))</f>
        <v>79.2909146208149</v>
      </c>
      <c r="V37" s="34" t="str">
        <f>IF($V$36="",IF(土方计算表001!$V$37="","",土方计算表001!$V$37),IF(土方计算表001!$V$37="",$V$36,$V$36+土方计算表001!$V$37))</f>
        <v/>
      </c>
      <c r="W37" s="34">
        <f>IF($W$36="",IF(土方计算表001!$W$37="","",土方计算表001!$W$37),IF(土方计算表001!$W$37="",$W$36,$W$36+土方计算表001!$W$37))</f>
        <v>231.452325</v>
      </c>
      <c r="X37" s="34" t="str">
        <f>IF($X$36="",IF(土方计算表001!$X$37="","",土方计算表001!$X$37),IF(土方计算表001!$X$37="",$X$36,$X$36+土方计算表001!$X$37))</f>
        <v/>
      </c>
      <c r="Y37" s="34">
        <f>IF($Y$36="",IF(土方计算表001!$Y$37="","",土方计算表001!$Y$37),IF(土方计算表001!$Y$37="",$Y$36,$Y$36+土方计算表001!$Y$37))</f>
        <v>1217.67761452593</v>
      </c>
      <c r="Z37" s="34" t="str">
        <f>IF($Z$36="",IF(土方计算表001!$Z$37="","",土方计算表001!$Z$37),IF(土方计算表001!$Z$37="",$Z$36,$Z$36+土方计算表001!$Z$37))</f>
        <v/>
      </c>
      <c r="AA37" s="55"/>
      <c r="AB37" s="33" t="str">
        <f>IF($AB$36="",IF(土方计算表001!$AB$37="","",土方计算表001!$AB$37),IF(土方计算表001!$AB$37="",$AB$36,$AB$36+土方计算表001!$AB$37))</f>
        <v/>
      </c>
      <c r="AC37" s="33" t="str">
        <f>IF($AC$36="",IF(土方计算表001!$AC$37="","",土方计算表001!$AC$37),IF(土方计算表001!$AC$37="",$AC$36,$AC$36+土方计算表001!$AC$37))</f>
        <v/>
      </c>
      <c r="AD37" s="33" t="str">
        <f>IF($AD$36="",IF(土方计算表001!$AD$37="","",土方计算表001!$AD$37),IF(土方计算表001!$AD$37="",$AD$36,$AD$36+土方计算表001!$AD$37))</f>
        <v/>
      </c>
      <c r="AE37" s="33" t="str">
        <f>IF($AE$36="",IF(土方计算表001!$AE$37="","",土方计算表001!$AE$37),IF(土方计算表001!$AE$37="",$AE$36,$AE$36+土方计算表001!$AE$37))</f>
        <v/>
      </c>
      <c r="AF37" s="33" t="str">
        <f>IF($AF$36="",IF(土方计算表001!$AF$37="","",土方计算表001!$AF$37),IF(土方计算表001!$AF$37="",$AF$36,$AF$36+土方计算表001!$AF$37))</f>
        <v/>
      </c>
      <c r="AG37" s="58"/>
      <c r="AH37" s="58"/>
      <c r="AI37" s="58"/>
      <c r="AJ37" s="58"/>
      <c r="AK37" s="58"/>
      <c r="AL37" s="58"/>
      <c r="AM37" s="58"/>
      <c r="AN37" s="58"/>
      <c r="AO37" s="58"/>
      <c r="AP37" s="58"/>
    </row>
    <row r="38" ht="20.1" customHeight="1" spans="1:42">
      <c r="A38" s="35"/>
      <c r="B38" s="35"/>
      <c r="C38" s="35"/>
      <c r="D38" s="35"/>
      <c r="E38" s="35"/>
      <c r="F38" s="35"/>
      <c r="G38" s="35"/>
      <c r="H38" s="36"/>
      <c r="I38" s="38" t="s">
        <v>63</v>
      </c>
      <c r="J38" s="39"/>
      <c r="K38" s="38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 t="s">
        <v>64</v>
      </c>
      <c r="Z38" s="39"/>
      <c r="AA38" s="39"/>
      <c r="AB38" s="39"/>
      <c r="AC38" s="39"/>
      <c r="AD38" s="39"/>
      <c r="AE38" s="39"/>
      <c r="AF38" s="39"/>
      <c r="AG38" s="58"/>
      <c r="AH38" s="58"/>
      <c r="AI38" s="58"/>
      <c r="AJ38" s="58"/>
      <c r="AK38" s="58"/>
      <c r="AL38" s="58"/>
      <c r="AM38" s="58"/>
      <c r="AN38" s="58"/>
      <c r="AO38" s="58"/>
      <c r="AP38" s="58"/>
    </row>
  </sheetData>
  <mergeCells count="33">
    <mergeCell ref="A1:AF1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R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O16" sqref="O16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56"/>
      <c r="AH1" s="56"/>
      <c r="AI1" s="56"/>
    </row>
    <row r="3" s="1" customFormat="1" spans="1:3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0"/>
      <c r="T3" s="40"/>
      <c r="U3" s="40"/>
      <c r="V3" s="40"/>
      <c r="W3" s="40"/>
      <c r="X3" s="40"/>
      <c r="Y3" s="40"/>
      <c r="Z3" s="40"/>
      <c r="AA3" s="40"/>
      <c r="AB3" s="40" t="s">
        <v>92</v>
      </c>
      <c r="AC3" s="40"/>
      <c r="AD3" s="40"/>
      <c r="AE3" s="41"/>
      <c r="AF3" s="41"/>
    </row>
    <row r="4" s="2" customFormat="1" ht="15" customHeight="1" spans="1:34">
      <c r="A4" s="5" t="s">
        <v>3</v>
      </c>
      <c r="B4" s="6" t="s">
        <v>4</v>
      </c>
      <c r="C4" s="7"/>
      <c r="D4" s="8" t="s">
        <v>5</v>
      </c>
      <c r="E4" s="9" t="s">
        <v>6</v>
      </c>
      <c r="F4" s="9"/>
      <c r="G4" s="9"/>
      <c r="H4" s="9"/>
      <c r="I4" s="9"/>
      <c r="J4" s="9"/>
      <c r="K4" s="9"/>
      <c r="L4" s="9"/>
      <c r="M4" s="37"/>
      <c r="N4" s="37"/>
      <c r="O4" s="37"/>
      <c r="P4" s="37"/>
      <c r="Q4" s="37"/>
      <c r="R4" s="37" t="s">
        <v>7</v>
      </c>
      <c r="S4" s="9"/>
      <c r="T4" s="9"/>
      <c r="U4" s="9" t="s">
        <v>8</v>
      </c>
      <c r="V4" s="9"/>
      <c r="W4" s="9"/>
      <c r="X4" s="9"/>
      <c r="Y4" s="9"/>
      <c r="Z4" s="9"/>
      <c r="AA4" s="42"/>
      <c r="AB4" s="43" t="s">
        <v>9</v>
      </c>
      <c r="AC4" s="43"/>
      <c r="AD4" s="43" t="s">
        <v>10</v>
      </c>
      <c r="AE4" s="43"/>
      <c r="AF4" s="44" t="s">
        <v>11</v>
      </c>
      <c r="AG4" s="57"/>
      <c r="AH4" s="57"/>
    </row>
    <row r="5" s="2" customFormat="1" ht="15" customHeight="1" spans="1:34">
      <c r="A5" s="10"/>
      <c r="B5" s="6" t="s">
        <v>12</v>
      </c>
      <c r="C5" s="7"/>
      <c r="D5" s="11"/>
      <c r="E5" s="12" t="s">
        <v>13</v>
      </c>
      <c r="F5" s="13" t="s">
        <v>14</v>
      </c>
      <c r="G5" s="13"/>
      <c r="H5" s="13"/>
      <c r="I5" s="13"/>
      <c r="J5" s="13"/>
      <c r="K5" s="13"/>
      <c r="L5" s="13" t="s">
        <v>15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45"/>
      <c r="AB5" s="46" t="s">
        <v>16</v>
      </c>
      <c r="AC5" s="47"/>
      <c r="AD5" s="46" t="s">
        <v>16</v>
      </c>
      <c r="AE5" s="47"/>
      <c r="AF5" s="48"/>
      <c r="AG5" s="57"/>
      <c r="AH5" s="57"/>
    </row>
    <row r="6" s="2" customFormat="1" ht="15" customHeight="1" spans="1:34">
      <c r="A6" s="10"/>
      <c r="B6" s="14" t="s">
        <v>17</v>
      </c>
      <c r="C6" s="15"/>
      <c r="D6" s="11"/>
      <c r="E6" s="12"/>
      <c r="F6" s="13" t="s">
        <v>18</v>
      </c>
      <c r="G6" s="13"/>
      <c r="H6" s="13" t="s">
        <v>19</v>
      </c>
      <c r="I6" s="13"/>
      <c r="J6" s="13" t="s">
        <v>20</v>
      </c>
      <c r="K6" s="13"/>
      <c r="L6" s="13" t="s">
        <v>21</v>
      </c>
      <c r="M6" s="13"/>
      <c r="N6" s="13" t="s">
        <v>22</v>
      </c>
      <c r="O6" s="13"/>
      <c r="P6" s="13" t="s">
        <v>23</v>
      </c>
      <c r="Q6" s="13"/>
      <c r="R6" s="13"/>
      <c r="S6" s="13"/>
      <c r="T6" s="13"/>
      <c r="U6" s="13" t="s">
        <v>24</v>
      </c>
      <c r="V6" s="13"/>
      <c r="W6" s="13" t="s">
        <v>25</v>
      </c>
      <c r="X6" s="13"/>
      <c r="Y6" s="13" t="s">
        <v>26</v>
      </c>
      <c r="Z6" s="13"/>
      <c r="AA6" s="49" t="s">
        <v>27</v>
      </c>
      <c r="AB6" s="50" t="s">
        <v>28</v>
      </c>
      <c r="AC6" s="9"/>
      <c r="AD6" s="50" t="s">
        <v>28</v>
      </c>
      <c r="AE6" s="9"/>
      <c r="AF6" s="48"/>
      <c r="AG6" s="57"/>
      <c r="AH6" s="57"/>
    </row>
    <row r="7" s="2" customFormat="1" ht="15" customHeight="1" spans="1:34">
      <c r="A7" s="16"/>
      <c r="B7" s="17" t="s">
        <v>29</v>
      </c>
      <c r="C7" s="17" t="s">
        <v>30</v>
      </c>
      <c r="D7" s="18"/>
      <c r="E7" s="12"/>
      <c r="F7" s="19" t="s">
        <v>31</v>
      </c>
      <c r="G7" s="13" t="s">
        <v>32</v>
      </c>
      <c r="H7" s="19" t="s">
        <v>31</v>
      </c>
      <c r="I7" s="13" t="s">
        <v>32</v>
      </c>
      <c r="J7" s="19" t="s">
        <v>31</v>
      </c>
      <c r="K7" s="13" t="s">
        <v>32</v>
      </c>
      <c r="L7" s="19" t="s">
        <v>31</v>
      </c>
      <c r="M7" s="13" t="s">
        <v>32</v>
      </c>
      <c r="N7" s="19" t="s">
        <v>31</v>
      </c>
      <c r="O7" s="13" t="s">
        <v>32</v>
      </c>
      <c r="P7" s="19" t="s">
        <v>31</v>
      </c>
      <c r="Q7" s="13" t="s">
        <v>32</v>
      </c>
      <c r="R7" s="13" t="s">
        <v>13</v>
      </c>
      <c r="S7" s="13" t="s">
        <v>14</v>
      </c>
      <c r="T7" s="13" t="s">
        <v>15</v>
      </c>
      <c r="U7" s="13" t="s">
        <v>14</v>
      </c>
      <c r="V7" s="13" t="s">
        <v>15</v>
      </c>
      <c r="W7" s="13" t="s">
        <v>14</v>
      </c>
      <c r="X7" s="13" t="s">
        <v>15</v>
      </c>
      <c r="Y7" s="13" t="s">
        <v>14</v>
      </c>
      <c r="Z7" s="13" t="s">
        <v>15</v>
      </c>
      <c r="AA7" s="49"/>
      <c r="AB7" s="13" t="s">
        <v>14</v>
      </c>
      <c r="AC7" s="13" t="s">
        <v>15</v>
      </c>
      <c r="AD7" s="13" t="s">
        <v>14</v>
      </c>
      <c r="AE7" s="13" t="s">
        <v>15</v>
      </c>
      <c r="AF7" s="48"/>
      <c r="AG7" s="57"/>
      <c r="AH7" s="57"/>
    </row>
    <row r="8" s="2" customFormat="1" ht="15" customHeight="1" spans="1:34">
      <c r="A8" s="20">
        <v>1</v>
      </c>
      <c r="B8" s="13">
        <v>2</v>
      </c>
      <c r="C8" s="13">
        <v>3</v>
      </c>
      <c r="D8" s="13">
        <v>5</v>
      </c>
      <c r="E8" s="13">
        <v>6</v>
      </c>
      <c r="F8" s="13">
        <v>7</v>
      </c>
      <c r="G8" s="13">
        <v>8</v>
      </c>
      <c r="H8" s="13">
        <v>9</v>
      </c>
      <c r="I8" s="13">
        <v>10</v>
      </c>
      <c r="J8" s="13">
        <v>11</v>
      </c>
      <c r="K8" s="13">
        <v>12</v>
      </c>
      <c r="L8" s="13">
        <v>13</v>
      </c>
      <c r="M8" s="13">
        <v>14</v>
      </c>
      <c r="N8" s="13">
        <v>15</v>
      </c>
      <c r="O8" s="13">
        <v>16</v>
      </c>
      <c r="P8" s="13">
        <v>17</v>
      </c>
      <c r="Q8" s="13">
        <v>18</v>
      </c>
      <c r="R8" s="13">
        <v>19</v>
      </c>
      <c r="S8" s="13">
        <v>20</v>
      </c>
      <c r="T8" s="13">
        <v>21</v>
      </c>
      <c r="U8" s="13">
        <v>22</v>
      </c>
      <c r="V8" s="13">
        <v>23</v>
      </c>
      <c r="W8" s="13">
        <v>24</v>
      </c>
      <c r="X8" s="13">
        <v>25</v>
      </c>
      <c r="Y8" s="13">
        <v>26</v>
      </c>
      <c r="Z8" s="13">
        <v>27</v>
      </c>
      <c r="AA8" s="13">
        <v>28</v>
      </c>
      <c r="AB8" s="13">
        <v>29</v>
      </c>
      <c r="AC8" s="13">
        <v>30</v>
      </c>
      <c r="AD8" s="13">
        <v>31</v>
      </c>
      <c r="AE8" s="13">
        <v>32</v>
      </c>
      <c r="AF8" s="48">
        <v>33</v>
      </c>
      <c r="AG8" s="57"/>
      <c r="AH8" s="57"/>
    </row>
    <row r="9" s="2" customFormat="1" ht="20.1" customHeight="1" spans="1:122">
      <c r="A9" s="21" t="s">
        <v>91</v>
      </c>
      <c r="B9" s="22">
        <v>3.222</v>
      </c>
      <c r="C9" s="22"/>
      <c r="D9" s="22"/>
      <c r="E9" s="23"/>
      <c r="F9" s="24"/>
      <c r="G9" s="23"/>
      <c r="H9" s="24"/>
      <c r="I9" s="23"/>
      <c r="J9" s="24"/>
      <c r="K9" s="23"/>
      <c r="L9" s="24"/>
      <c r="M9" s="23"/>
      <c r="N9" s="24"/>
      <c r="O9" s="23"/>
      <c r="P9" s="24"/>
      <c r="Q9" s="23"/>
      <c r="R9" s="23"/>
      <c r="S9" s="23"/>
      <c r="T9" s="23"/>
      <c r="U9" s="23"/>
      <c r="V9" s="23"/>
      <c r="W9" s="23"/>
      <c r="X9" s="23"/>
      <c r="Y9" s="23"/>
      <c r="Z9" s="23"/>
      <c r="AA9" s="51"/>
      <c r="AB9" s="22"/>
      <c r="AC9" s="22"/>
      <c r="AD9" s="22"/>
      <c r="AE9" s="22"/>
      <c r="AF9" s="52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</row>
    <row r="10" ht="20.1" customHeight="1" spans="1:122">
      <c r="A10" s="25" t="s">
        <v>93</v>
      </c>
      <c r="B10" s="26">
        <v>1.239</v>
      </c>
      <c r="C10" s="26">
        <v>0.046</v>
      </c>
      <c r="D10" s="26">
        <v>10.173</v>
      </c>
      <c r="E10" s="27">
        <v>22.6908765</v>
      </c>
      <c r="F10" s="28"/>
      <c r="G10" s="27"/>
      <c r="H10" s="28">
        <v>100</v>
      </c>
      <c r="I10" s="27">
        <v>22.6908765</v>
      </c>
      <c r="J10" s="28"/>
      <c r="K10" s="27"/>
      <c r="L10" s="28"/>
      <c r="M10" s="27"/>
      <c r="N10" s="28"/>
      <c r="O10" s="27"/>
      <c r="P10" s="28"/>
      <c r="Q10" s="27"/>
      <c r="R10" s="27">
        <v>0.233979</v>
      </c>
      <c r="S10" s="27">
        <v>0.233979</v>
      </c>
      <c r="T10" s="27"/>
      <c r="U10" s="27">
        <v>0.233979</v>
      </c>
      <c r="V10" s="27"/>
      <c r="W10" s="27"/>
      <c r="X10" s="27"/>
      <c r="Y10" s="27">
        <v>22.4568975</v>
      </c>
      <c r="Z10" s="27"/>
      <c r="AA10" s="51"/>
      <c r="AB10" s="26"/>
      <c r="AC10" s="26"/>
      <c r="AD10" s="26"/>
      <c r="AE10" s="26"/>
      <c r="AF10" s="53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</row>
    <row r="11" ht="20.1" customHeight="1" spans="1:122">
      <c r="A11" s="25" t="s">
        <v>94</v>
      </c>
      <c r="B11" s="26"/>
      <c r="C11" s="26">
        <v>1.612</v>
      </c>
      <c r="D11" s="26">
        <v>19.268</v>
      </c>
      <c r="E11" s="27">
        <v>11.936526</v>
      </c>
      <c r="F11" s="28"/>
      <c r="G11" s="27"/>
      <c r="H11" s="28">
        <v>100</v>
      </c>
      <c r="I11" s="27">
        <v>11.936526</v>
      </c>
      <c r="J11" s="28"/>
      <c r="K11" s="27"/>
      <c r="L11" s="28"/>
      <c r="M11" s="27"/>
      <c r="N11" s="28"/>
      <c r="O11" s="27"/>
      <c r="P11" s="28"/>
      <c r="Q11" s="27"/>
      <c r="R11" s="27">
        <v>15.973172</v>
      </c>
      <c r="S11" s="27">
        <v>15.973172</v>
      </c>
      <c r="T11" s="27"/>
      <c r="U11" s="27">
        <v>11.936526</v>
      </c>
      <c r="V11" s="27"/>
      <c r="W11" s="27">
        <v>4.036646</v>
      </c>
      <c r="X11" s="27"/>
      <c r="Y11" s="27"/>
      <c r="Z11" s="27"/>
      <c r="AA11" s="51"/>
      <c r="AB11" s="26"/>
      <c r="AC11" s="26"/>
      <c r="AD11" s="26"/>
      <c r="AE11" s="26"/>
      <c r="AF11" s="53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</row>
    <row r="12" ht="20.1" customHeight="1" spans="1:122">
      <c r="A12" s="25" t="s">
        <v>95</v>
      </c>
      <c r="B12" s="26">
        <v>0.093</v>
      </c>
      <c r="C12" s="26">
        <v>0.495</v>
      </c>
      <c r="D12" s="26">
        <v>22.961</v>
      </c>
      <c r="E12" s="27">
        <v>1.0676865</v>
      </c>
      <c r="F12" s="28"/>
      <c r="G12" s="27"/>
      <c r="H12" s="28">
        <v>100</v>
      </c>
      <c r="I12" s="27">
        <v>1.0676865</v>
      </c>
      <c r="J12" s="28"/>
      <c r="K12" s="27"/>
      <c r="L12" s="28"/>
      <c r="M12" s="27"/>
      <c r="N12" s="28"/>
      <c r="O12" s="27"/>
      <c r="P12" s="28"/>
      <c r="Q12" s="27"/>
      <c r="R12" s="27">
        <v>24.1894135</v>
      </c>
      <c r="S12" s="27">
        <v>24.1894135</v>
      </c>
      <c r="T12" s="27"/>
      <c r="U12" s="27">
        <v>1.0676865</v>
      </c>
      <c r="V12" s="27"/>
      <c r="W12" s="27">
        <v>23.121727</v>
      </c>
      <c r="X12" s="27"/>
      <c r="Y12" s="27"/>
      <c r="Z12" s="27"/>
      <c r="AA12" s="51"/>
      <c r="AB12" s="26"/>
      <c r="AC12" s="26"/>
      <c r="AD12" s="26"/>
      <c r="AE12" s="26"/>
      <c r="AF12" s="53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</row>
    <row r="13" ht="20.1" customHeight="1" spans="1:122">
      <c r="A13" s="25" t="s">
        <v>96</v>
      </c>
      <c r="B13" s="26">
        <v>0.152</v>
      </c>
      <c r="C13" s="26">
        <v>0.376</v>
      </c>
      <c r="D13" s="26">
        <v>14.2809999999999</v>
      </c>
      <c r="E13" s="27">
        <v>1.74942249999999</v>
      </c>
      <c r="F13" s="28"/>
      <c r="G13" s="27"/>
      <c r="H13" s="28">
        <v>100</v>
      </c>
      <c r="I13" s="27">
        <v>1.74942249999999</v>
      </c>
      <c r="J13" s="28"/>
      <c r="K13" s="27"/>
      <c r="L13" s="28"/>
      <c r="M13" s="27"/>
      <c r="N13" s="28"/>
      <c r="O13" s="27"/>
      <c r="P13" s="28"/>
      <c r="Q13" s="27"/>
      <c r="R13" s="27">
        <v>6.21937549999998</v>
      </c>
      <c r="S13" s="27">
        <v>6.21937549999998</v>
      </c>
      <c r="T13" s="27"/>
      <c r="U13" s="27">
        <v>1.74942249999999</v>
      </c>
      <c r="V13" s="27"/>
      <c r="W13" s="27">
        <v>4.46995299999998</v>
      </c>
      <c r="X13" s="27"/>
      <c r="Y13" s="27"/>
      <c r="Z13" s="27"/>
      <c r="AA13" s="51"/>
      <c r="AB13" s="26"/>
      <c r="AC13" s="26"/>
      <c r="AD13" s="26"/>
      <c r="AE13" s="26"/>
      <c r="AF13" s="53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</row>
    <row r="14" ht="20.1" customHeight="1" spans="1:122">
      <c r="A14" s="25" t="s">
        <v>97</v>
      </c>
      <c r="B14" s="26"/>
      <c r="C14" s="26">
        <v>0.806</v>
      </c>
      <c r="D14" s="26">
        <v>10.57</v>
      </c>
      <c r="E14" s="27">
        <v>0.803320000000004</v>
      </c>
      <c r="F14" s="28"/>
      <c r="G14" s="27"/>
      <c r="H14" s="28">
        <v>100</v>
      </c>
      <c r="I14" s="27">
        <v>0.803320000000004</v>
      </c>
      <c r="J14" s="28"/>
      <c r="K14" s="27"/>
      <c r="L14" s="28"/>
      <c r="M14" s="27"/>
      <c r="N14" s="28"/>
      <c r="O14" s="27"/>
      <c r="P14" s="28"/>
      <c r="Q14" s="27"/>
      <c r="R14" s="27">
        <v>6.24687000000003</v>
      </c>
      <c r="S14" s="27">
        <v>6.24687000000003</v>
      </c>
      <c r="T14" s="27"/>
      <c r="U14" s="27">
        <v>0.803320000000004</v>
      </c>
      <c r="V14" s="27"/>
      <c r="W14" s="27">
        <v>5.44355000000003</v>
      </c>
      <c r="X14" s="27"/>
      <c r="Y14" s="27"/>
      <c r="Z14" s="27"/>
      <c r="AA14" s="51"/>
      <c r="AB14" s="26"/>
      <c r="AC14" s="26"/>
      <c r="AD14" s="26"/>
      <c r="AE14" s="26"/>
      <c r="AF14" s="53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</row>
    <row r="15" ht="20.1" customHeight="1" spans="1:122">
      <c r="A15" s="25" t="s">
        <v>98</v>
      </c>
      <c r="B15" s="26">
        <v>0.006</v>
      </c>
      <c r="C15" s="26">
        <v>0.933</v>
      </c>
      <c r="D15" s="26">
        <v>11.191</v>
      </c>
      <c r="E15" s="27">
        <v>0.0335730000000001</v>
      </c>
      <c r="F15" s="28"/>
      <c r="G15" s="27"/>
      <c r="H15" s="28">
        <v>100</v>
      </c>
      <c r="I15" s="27">
        <v>0.0335730000000001</v>
      </c>
      <c r="J15" s="28"/>
      <c r="K15" s="27"/>
      <c r="L15" s="28"/>
      <c r="M15" s="27"/>
      <c r="N15" s="28"/>
      <c r="O15" s="27"/>
      <c r="P15" s="28"/>
      <c r="Q15" s="27"/>
      <c r="R15" s="27">
        <v>9.73057450000003</v>
      </c>
      <c r="S15" s="27">
        <v>9.73057450000003</v>
      </c>
      <c r="T15" s="27"/>
      <c r="U15" s="27">
        <v>0.0335730000000001</v>
      </c>
      <c r="V15" s="27"/>
      <c r="W15" s="27">
        <v>9.69700150000003</v>
      </c>
      <c r="X15" s="27"/>
      <c r="Y15" s="27"/>
      <c r="Z15" s="27"/>
      <c r="AA15" s="51"/>
      <c r="AB15" s="26"/>
      <c r="AC15" s="26"/>
      <c r="AD15" s="26"/>
      <c r="AE15" s="26"/>
      <c r="AF15" s="53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</row>
    <row r="16" ht="20.1" customHeight="1" spans="1:122">
      <c r="A16" s="25" t="s">
        <v>99</v>
      </c>
      <c r="B16" s="26">
        <v>0.17</v>
      </c>
      <c r="C16" s="26">
        <v>0.429</v>
      </c>
      <c r="D16" s="26">
        <v>18.567</v>
      </c>
      <c r="E16" s="27">
        <v>1.633896</v>
      </c>
      <c r="F16" s="28"/>
      <c r="G16" s="27"/>
      <c r="H16" s="28">
        <v>100</v>
      </c>
      <c r="I16" s="27">
        <v>1.633896</v>
      </c>
      <c r="J16" s="28"/>
      <c r="K16" s="27"/>
      <c r="L16" s="28"/>
      <c r="M16" s="27"/>
      <c r="N16" s="28"/>
      <c r="O16" s="27"/>
      <c r="P16" s="28"/>
      <c r="Q16" s="27"/>
      <c r="R16" s="27">
        <v>12.644127</v>
      </c>
      <c r="S16" s="27">
        <v>12.644127</v>
      </c>
      <c r="T16" s="27"/>
      <c r="U16" s="27">
        <v>1.633896</v>
      </c>
      <c r="V16" s="27"/>
      <c r="W16" s="27">
        <v>11.010231</v>
      </c>
      <c r="X16" s="27"/>
      <c r="Y16" s="27"/>
      <c r="Z16" s="27"/>
      <c r="AA16" s="51"/>
      <c r="AB16" s="26"/>
      <c r="AC16" s="26"/>
      <c r="AD16" s="26"/>
      <c r="AE16" s="26"/>
      <c r="AF16" s="53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</row>
    <row r="17" ht="20.1" customHeight="1" spans="1:42">
      <c r="A17" s="25" t="s">
        <v>100</v>
      </c>
      <c r="B17" s="26">
        <v>0.408</v>
      </c>
      <c r="C17" s="26">
        <v>0.253</v>
      </c>
      <c r="D17" s="26">
        <v>16.418</v>
      </c>
      <c r="E17" s="27">
        <v>4.744802</v>
      </c>
      <c r="F17" s="28"/>
      <c r="G17" s="27"/>
      <c r="H17" s="28">
        <v>100</v>
      </c>
      <c r="I17" s="27">
        <v>4.744802</v>
      </c>
      <c r="J17" s="28"/>
      <c r="K17" s="27"/>
      <c r="L17" s="28"/>
      <c r="M17" s="27"/>
      <c r="N17" s="28"/>
      <c r="O17" s="27"/>
      <c r="P17" s="28"/>
      <c r="Q17" s="27"/>
      <c r="R17" s="27">
        <v>5.598538</v>
      </c>
      <c r="S17" s="27">
        <v>5.598538</v>
      </c>
      <c r="T17" s="27"/>
      <c r="U17" s="27">
        <v>4.744802</v>
      </c>
      <c r="V17" s="27"/>
      <c r="W17" s="27">
        <v>0.853736</v>
      </c>
      <c r="X17" s="27"/>
      <c r="Y17" s="27"/>
      <c r="Z17" s="27"/>
      <c r="AA17" s="51"/>
      <c r="AB17" s="26"/>
      <c r="AC17" s="26"/>
      <c r="AD17" s="26"/>
      <c r="AE17" s="26"/>
      <c r="AF17" s="53"/>
      <c r="AG17" s="58"/>
      <c r="AH17" s="58"/>
      <c r="AI17" s="58"/>
      <c r="AJ17" s="58"/>
      <c r="AK17" s="58"/>
      <c r="AL17" s="58"/>
      <c r="AM17" s="58"/>
      <c r="AN17" s="58"/>
      <c r="AO17" s="58"/>
      <c r="AP17" s="58"/>
    </row>
    <row r="18" ht="20.1" customHeight="1" spans="1:42">
      <c r="A18" s="25" t="s">
        <v>101</v>
      </c>
      <c r="B18" s="26">
        <v>0.244</v>
      </c>
      <c r="C18" s="26">
        <v>0.412</v>
      </c>
      <c r="D18" s="26">
        <v>18.9839999999999</v>
      </c>
      <c r="E18" s="27">
        <v>6.18878399999997</v>
      </c>
      <c r="F18" s="28"/>
      <c r="G18" s="27"/>
      <c r="H18" s="28">
        <v>100</v>
      </c>
      <c r="I18" s="27">
        <v>6.18878399999997</v>
      </c>
      <c r="J18" s="28"/>
      <c r="K18" s="27"/>
      <c r="L18" s="28"/>
      <c r="M18" s="27"/>
      <c r="N18" s="28"/>
      <c r="O18" s="27"/>
      <c r="P18" s="28"/>
      <c r="Q18" s="27"/>
      <c r="R18" s="27">
        <v>6.31217999999997</v>
      </c>
      <c r="S18" s="27">
        <v>6.31217999999997</v>
      </c>
      <c r="T18" s="27"/>
      <c r="U18" s="27">
        <v>6.18878399999997</v>
      </c>
      <c r="V18" s="27"/>
      <c r="W18" s="27">
        <v>0.123396000000001</v>
      </c>
      <c r="X18" s="27"/>
      <c r="Y18" s="27"/>
      <c r="Z18" s="27"/>
      <c r="AA18" s="51"/>
      <c r="AB18" s="26"/>
      <c r="AC18" s="26"/>
      <c r="AD18" s="26"/>
      <c r="AE18" s="26"/>
      <c r="AF18" s="53"/>
      <c r="AG18" s="58"/>
      <c r="AH18" s="58"/>
      <c r="AI18" s="58"/>
      <c r="AJ18" s="58"/>
      <c r="AK18" s="58"/>
      <c r="AL18" s="58"/>
      <c r="AM18" s="58"/>
      <c r="AN18" s="58"/>
      <c r="AO18" s="58"/>
      <c r="AP18" s="58"/>
    </row>
    <row r="19" ht="20.1" customHeight="1" spans="1:42">
      <c r="A19" s="25" t="s">
        <v>102</v>
      </c>
      <c r="B19" s="26">
        <v>6.264</v>
      </c>
      <c r="C19" s="26"/>
      <c r="D19" s="26">
        <v>11.131</v>
      </c>
      <c r="E19" s="27">
        <v>36.2202739999999</v>
      </c>
      <c r="F19" s="28"/>
      <c r="G19" s="27"/>
      <c r="H19" s="28">
        <v>100</v>
      </c>
      <c r="I19" s="27">
        <v>36.2202739999999</v>
      </c>
      <c r="J19" s="28"/>
      <c r="K19" s="27"/>
      <c r="L19" s="28"/>
      <c r="M19" s="27"/>
      <c r="N19" s="28"/>
      <c r="O19" s="27"/>
      <c r="P19" s="28"/>
      <c r="Q19" s="27"/>
      <c r="R19" s="27">
        <v>2.29298599999999</v>
      </c>
      <c r="S19" s="27">
        <v>2.29298599999999</v>
      </c>
      <c r="T19" s="27"/>
      <c r="U19" s="27">
        <v>2.29298599999999</v>
      </c>
      <c r="V19" s="27"/>
      <c r="W19" s="27"/>
      <c r="X19" s="27"/>
      <c r="Y19" s="27">
        <v>33.9272879999999</v>
      </c>
      <c r="Z19" s="27"/>
      <c r="AA19" s="51"/>
      <c r="AB19" s="26"/>
      <c r="AC19" s="26"/>
      <c r="AD19" s="26"/>
      <c r="AE19" s="26"/>
      <c r="AF19" s="53"/>
      <c r="AG19" s="58"/>
      <c r="AH19" s="58"/>
      <c r="AI19" s="58"/>
      <c r="AJ19" s="58"/>
      <c r="AK19" s="58"/>
      <c r="AL19" s="58"/>
      <c r="AM19" s="58"/>
      <c r="AN19" s="58"/>
      <c r="AO19" s="58"/>
      <c r="AP19" s="58"/>
    </row>
    <row r="20" ht="20.1" customHeight="1" spans="1:42">
      <c r="A20" s="25" t="s">
        <v>103</v>
      </c>
      <c r="B20" s="26">
        <v>4.52</v>
      </c>
      <c r="C20" s="26"/>
      <c r="D20" s="26">
        <v>19.2360000000001</v>
      </c>
      <c r="E20" s="27">
        <v>103.720512000001</v>
      </c>
      <c r="F20" s="28"/>
      <c r="G20" s="27"/>
      <c r="H20" s="28">
        <v>100</v>
      </c>
      <c r="I20" s="27">
        <v>103.720512000001</v>
      </c>
      <c r="J20" s="28"/>
      <c r="K20" s="27"/>
      <c r="L20" s="28"/>
      <c r="M20" s="27"/>
      <c r="N20" s="28"/>
      <c r="O20" s="27"/>
      <c r="P20" s="28"/>
      <c r="Q20" s="27"/>
      <c r="R20" s="27"/>
      <c r="S20" s="27"/>
      <c r="T20" s="27"/>
      <c r="U20" s="27"/>
      <c r="V20" s="27"/>
      <c r="W20" s="27"/>
      <c r="X20" s="27"/>
      <c r="Y20" s="27">
        <v>103.720512000001</v>
      </c>
      <c r="Z20" s="27"/>
      <c r="AA20" s="51"/>
      <c r="AB20" s="26"/>
      <c r="AC20" s="26"/>
      <c r="AD20" s="26"/>
      <c r="AE20" s="26"/>
      <c r="AF20" s="53"/>
      <c r="AG20" s="58"/>
      <c r="AH20" s="58"/>
      <c r="AI20" s="58"/>
      <c r="AJ20" s="58"/>
      <c r="AK20" s="58"/>
      <c r="AL20" s="58"/>
      <c r="AM20" s="58"/>
      <c r="AN20" s="58"/>
      <c r="AO20" s="58"/>
      <c r="AP20" s="58"/>
    </row>
    <row r="21" ht="20.1" customHeight="1" spans="1:42">
      <c r="A21" s="25" t="s">
        <v>104</v>
      </c>
      <c r="B21" s="26">
        <v>2.895</v>
      </c>
      <c r="C21" s="26"/>
      <c r="D21" s="26">
        <v>24.242</v>
      </c>
      <c r="E21" s="27">
        <v>89.8772149999999</v>
      </c>
      <c r="F21" s="28"/>
      <c r="G21" s="27"/>
      <c r="H21" s="28">
        <v>100</v>
      </c>
      <c r="I21" s="27">
        <v>89.8772149999999</v>
      </c>
      <c r="J21" s="28"/>
      <c r="K21" s="27"/>
      <c r="L21" s="28"/>
      <c r="M21" s="27"/>
      <c r="N21" s="28"/>
      <c r="O21" s="27"/>
      <c r="P21" s="28"/>
      <c r="Q21" s="27"/>
      <c r="R21" s="27"/>
      <c r="S21" s="27"/>
      <c r="T21" s="27"/>
      <c r="U21" s="27"/>
      <c r="V21" s="27"/>
      <c r="W21" s="27"/>
      <c r="X21" s="27"/>
      <c r="Y21" s="27">
        <v>89.8772149999999</v>
      </c>
      <c r="Z21" s="27"/>
      <c r="AA21" s="51"/>
      <c r="AB21" s="26"/>
      <c r="AC21" s="26"/>
      <c r="AD21" s="26"/>
      <c r="AE21" s="26"/>
      <c r="AF21" s="53"/>
      <c r="AG21" s="58"/>
      <c r="AH21" s="58"/>
      <c r="AI21" s="58"/>
      <c r="AJ21" s="58"/>
      <c r="AK21" s="58"/>
      <c r="AL21" s="58"/>
      <c r="AM21" s="58"/>
      <c r="AN21" s="58"/>
      <c r="AO21" s="58"/>
      <c r="AP21" s="58"/>
    </row>
    <row r="22" ht="20.1" customHeight="1" spans="1:42">
      <c r="A22" s="25" t="s">
        <v>105</v>
      </c>
      <c r="B22" s="26">
        <v>0.374</v>
      </c>
      <c r="C22" s="26">
        <v>0.325</v>
      </c>
      <c r="D22" s="26">
        <v>16.4929999999999</v>
      </c>
      <c r="E22" s="27">
        <v>26.9578084999999</v>
      </c>
      <c r="F22" s="28"/>
      <c r="G22" s="27"/>
      <c r="H22" s="28">
        <v>100</v>
      </c>
      <c r="I22" s="27">
        <v>26.9578084999999</v>
      </c>
      <c r="J22" s="28"/>
      <c r="K22" s="27"/>
      <c r="L22" s="28"/>
      <c r="M22" s="27"/>
      <c r="N22" s="28"/>
      <c r="O22" s="27"/>
      <c r="P22" s="28"/>
      <c r="Q22" s="27"/>
      <c r="R22" s="27">
        <v>2.68011249999999</v>
      </c>
      <c r="S22" s="27">
        <v>2.68011249999999</v>
      </c>
      <c r="T22" s="27"/>
      <c r="U22" s="27">
        <v>2.68011249999999</v>
      </c>
      <c r="V22" s="27"/>
      <c r="W22" s="27"/>
      <c r="X22" s="27"/>
      <c r="Y22" s="27">
        <v>24.2776959999999</v>
      </c>
      <c r="Z22" s="27"/>
      <c r="AA22" s="51"/>
      <c r="AB22" s="26"/>
      <c r="AC22" s="26"/>
      <c r="AD22" s="26"/>
      <c r="AE22" s="26"/>
      <c r="AF22" s="53"/>
      <c r="AG22" s="58"/>
      <c r="AH22" s="58"/>
      <c r="AI22" s="58"/>
      <c r="AJ22" s="58"/>
      <c r="AK22" s="58"/>
      <c r="AL22" s="58"/>
      <c r="AM22" s="58"/>
      <c r="AN22" s="58"/>
      <c r="AO22" s="58"/>
      <c r="AP22" s="58"/>
    </row>
    <row r="23" ht="20.1" customHeight="1" spans="1:42">
      <c r="A23" s="25" t="s">
        <v>106</v>
      </c>
      <c r="B23" s="26"/>
      <c r="C23" s="26">
        <v>1.176</v>
      </c>
      <c r="D23" s="26">
        <v>25.5219999999999</v>
      </c>
      <c r="E23" s="27">
        <v>4.77261399999999</v>
      </c>
      <c r="F23" s="28"/>
      <c r="G23" s="27"/>
      <c r="H23" s="28">
        <v>100</v>
      </c>
      <c r="I23" s="27">
        <v>4.77261399999999</v>
      </c>
      <c r="J23" s="28"/>
      <c r="K23" s="27"/>
      <c r="L23" s="28"/>
      <c r="M23" s="27"/>
      <c r="N23" s="28"/>
      <c r="O23" s="27"/>
      <c r="P23" s="28"/>
      <c r="Q23" s="27"/>
      <c r="R23" s="27">
        <v>19.1542609999999</v>
      </c>
      <c r="S23" s="27">
        <v>19.1542609999999</v>
      </c>
      <c r="T23" s="27"/>
      <c r="U23" s="27">
        <v>4.77261399999999</v>
      </c>
      <c r="V23" s="27"/>
      <c r="W23" s="27">
        <v>14.381647</v>
      </c>
      <c r="X23" s="27"/>
      <c r="Y23" s="27"/>
      <c r="Z23" s="27"/>
      <c r="AA23" s="51"/>
      <c r="AB23" s="26"/>
      <c r="AC23" s="26"/>
      <c r="AD23" s="26"/>
      <c r="AE23" s="26"/>
      <c r="AF23" s="53"/>
      <c r="AG23" s="58"/>
      <c r="AH23" s="58"/>
      <c r="AI23" s="58"/>
      <c r="AJ23" s="58"/>
      <c r="AK23" s="58"/>
      <c r="AL23" s="58"/>
      <c r="AM23" s="58"/>
      <c r="AN23" s="58"/>
      <c r="AO23" s="58"/>
      <c r="AP23" s="58"/>
    </row>
    <row r="24" ht="20.1" customHeight="1" spans="1:42">
      <c r="A24" s="25" t="s">
        <v>107</v>
      </c>
      <c r="B24" s="26"/>
      <c r="C24" s="26">
        <v>0.778</v>
      </c>
      <c r="D24" s="26">
        <v>15.1220000000001</v>
      </c>
      <c r="E24" s="27"/>
      <c r="F24" s="28"/>
      <c r="G24" s="27"/>
      <c r="H24" s="28">
        <v>100</v>
      </c>
      <c r="I24" s="27"/>
      <c r="J24" s="28"/>
      <c r="K24" s="27"/>
      <c r="L24" s="28"/>
      <c r="M24" s="27"/>
      <c r="N24" s="28"/>
      <c r="O24" s="27"/>
      <c r="P24" s="28"/>
      <c r="Q24" s="27"/>
      <c r="R24" s="27">
        <v>14.7741940000001</v>
      </c>
      <c r="S24" s="27">
        <v>14.7741940000001</v>
      </c>
      <c r="T24" s="27"/>
      <c r="U24" s="27"/>
      <c r="V24" s="27"/>
      <c r="W24" s="27">
        <v>14.7741940000001</v>
      </c>
      <c r="X24" s="27"/>
      <c r="Y24" s="27"/>
      <c r="Z24" s="27"/>
      <c r="AA24" s="51"/>
      <c r="AB24" s="26"/>
      <c r="AC24" s="26"/>
      <c r="AD24" s="26"/>
      <c r="AE24" s="26"/>
      <c r="AF24" s="53"/>
      <c r="AG24" s="58"/>
      <c r="AH24" s="58"/>
      <c r="AI24" s="58"/>
      <c r="AJ24" s="58"/>
      <c r="AK24" s="58"/>
      <c r="AL24" s="58"/>
      <c r="AM24" s="58"/>
      <c r="AN24" s="58"/>
      <c r="AO24" s="58"/>
      <c r="AP24" s="58"/>
    </row>
    <row r="25" ht="20.1" customHeight="1" spans="1:42">
      <c r="A25" s="25" t="s">
        <v>108</v>
      </c>
      <c r="B25" s="26">
        <v>0.019</v>
      </c>
      <c r="C25" s="26">
        <v>0.806</v>
      </c>
      <c r="D25" s="26">
        <v>16.9690000000001</v>
      </c>
      <c r="E25" s="27">
        <v>0.1612055</v>
      </c>
      <c r="F25" s="28"/>
      <c r="G25" s="27"/>
      <c r="H25" s="28">
        <v>100</v>
      </c>
      <c r="I25" s="27">
        <v>0.1612055</v>
      </c>
      <c r="J25" s="28"/>
      <c r="K25" s="27"/>
      <c r="L25" s="28"/>
      <c r="M25" s="27"/>
      <c r="N25" s="28"/>
      <c r="O25" s="27"/>
      <c r="P25" s="28"/>
      <c r="Q25" s="27"/>
      <c r="R25" s="27">
        <v>13.439448</v>
      </c>
      <c r="S25" s="27">
        <v>13.439448</v>
      </c>
      <c r="T25" s="27"/>
      <c r="U25" s="27">
        <v>0.1612055</v>
      </c>
      <c r="V25" s="27"/>
      <c r="W25" s="27">
        <v>13.2782425</v>
      </c>
      <c r="X25" s="27"/>
      <c r="Y25" s="27"/>
      <c r="Z25" s="27"/>
      <c r="AA25" s="51"/>
      <c r="AB25" s="26"/>
      <c r="AC25" s="26"/>
      <c r="AD25" s="26"/>
      <c r="AE25" s="26"/>
      <c r="AF25" s="53"/>
      <c r="AG25" s="58"/>
      <c r="AH25" s="58"/>
      <c r="AI25" s="58"/>
      <c r="AJ25" s="58"/>
      <c r="AK25" s="58"/>
      <c r="AL25" s="58"/>
      <c r="AM25" s="58"/>
      <c r="AN25" s="58"/>
      <c r="AO25" s="58"/>
      <c r="AP25" s="58"/>
    </row>
    <row r="26" ht="20.1" customHeight="1" spans="1:42">
      <c r="A26" s="25" t="s">
        <v>109</v>
      </c>
      <c r="B26" s="26">
        <v>3.079</v>
      </c>
      <c r="C26" s="26"/>
      <c r="D26" s="26">
        <v>14.867</v>
      </c>
      <c r="E26" s="27">
        <v>23.0289829999999</v>
      </c>
      <c r="F26" s="28"/>
      <c r="G26" s="27"/>
      <c r="H26" s="28">
        <v>100</v>
      </c>
      <c r="I26" s="27">
        <v>23.0289829999999</v>
      </c>
      <c r="J26" s="28"/>
      <c r="K26" s="27"/>
      <c r="L26" s="28"/>
      <c r="M26" s="27"/>
      <c r="N26" s="28"/>
      <c r="O26" s="27"/>
      <c r="P26" s="28"/>
      <c r="Q26" s="27"/>
      <c r="R26" s="27">
        <v>5.99140099999998</v>
      </c>
      <c r="S26" s="27">
        <v>5.99140099999998</v>
      </c>
      <c r="T26" s="27"/>
      <c r="U26" s="27">
        <v>5.99140099999998</v>
      </c>
      <c r="V26" s="27"/>
      <c r="W26" s="27"/>
      <c r="X26" s="27"/>
      <c r="Y26" s="27">
        <v>17.037582</v>
      </c>
      <c r="Z26" s="27"/>
      <c r="AA26" s="51"/>
      <c r="AB26" s="26"/>
      <c r="AC26" s="26"/>
      <c r="AD26" s="26"/>
      <c r="AE26" s="26"/>
      <c r="AF26" s="53"/>
      <c r="AG26" s="58"/>
      <c r="AH26" s="58"/>
      <c r="AI26" s="58"/>
      <c r="AJ26" s="58"/>
      <c r="AK26" s="58"/>
      <c r="AL26" s="58"/>
      <c r="AM26" s="58"/>
      <c r="AN26" s="58"/>
      <c r="AO26" s="58"/>
      <c r="AP26" s="58"/>
    </row>
    <row r="27" ht="20.1" customHeight="1" spans="1:42">
      <c r="A27" s="25" t="s">
        <v>110</v>
      </c>
      <c r="B27" s="26">
        <v>0.73</v>
      </c>
      <c r="C27" s="26">
        <v>0.121</v>
      </c>
      <c r="D27" s="26">
        <v>13.913</v>
      </c>
      <c r="E27" s="27">
        <v>26.4973085</v>
      </c>
      <c r="F27" s="28"/>
      <c r="G27" s="27"/>
      <c r="H27" s="28">
        <v>100</v>
      </c>
      <c r="I27" s="27">
        <v>26.4973085</v>
      </c>
      <c r="J27" s="28"/>
      <c r="K27" s="27"/>
      <c r="L27" s="28"/>
      <c r="M27" s="27"/>
      <c r="N27" s="28"/>
      <c r="O27" s="27"/>
      <c r="P27" s="28"/>
      <c r="Q27" s="27"/>
      <c r="R27" s="27">
        <v>0.841736500000001</v>
      </c>
      <c r="S27" s="27">
        <v>0.841736500000001</v>
      </c>
      <c r="T27" s="27"/>
      <c r="U27" s="27">
        <v>0.841736500000001</v>
      </c>
      <c r="V27" s="27"/>
      <c r="W27" s="27"/>
      <c r="X27" s="27"/>
      <c r="Y27" s="27">
        <v>25.655572</v>
      </c>
      <c r="Z27" s="27"/>
      <c r="AA27" s="51"/>
      <c r="AB27" s="26"/>
      <c r="AC27" s="26"/>
      <c r="AD27" s="26"/>
      <c r="AE27" s="26"/>
      <c r="AF27" s="53"/>
      <c r="AG27" s="58"/>
      <c r="AH27" s="58"/>
      <c r="AI27" s="58"/>
      <c r="AJ27" s="58"/>
      <c r="AK27" s="58"/>
      <c r="AL27" s="58"/>
      <c r="AM27" s="58"/>
      <c r="AN27" s="58"/>
      <c r="AO27" s="58"/>
      <c r="AP27" s="58"/>
    </row>
    <row r="28" ht="20.1" customHeight="1" spans="1:42">
      <c r="A28" s="25" t="s">
        <v>111</v>
      </c>
      <c r="B28" s="26">
        <v>0.699</v>
      </c>
      <c r="C28" s="26">
        <v>0.133</v>
      </c>
      <c r="D28" s="26">
        <v>11.6880000000001</v>
      </c>
      <c r="E28" s="27">
        <v>8.35107600000007</v>
      </c>
      <c r="F28" s="28"/>
      <c r="G28" s="27"/>
      <c r="H28" s="28">
        <v>100</v>
      </c>
      <c r="I28" s="27">
        <v>8.35107600000007</v>
      </c>
      <c r="J28" s="28"/>
      <c r="K28" s="27"/>
      <c r="L28" s="28"/>
      <c r="M28" s="27"/>
      <c r="N28" s="28"/>
      <c r="O28" s="27"/>
      <c r="P28" s="28"/>
      <c r="Q28" s="27"/>
      <c r="R28" s="27">
        <v>1.48437600000001</v>
      </c>
      <c r="S28" s="27">
        <v>1.48437600000001</v>
      </c>
      <c r="T28" s="27"/>
      <c r="U28" s="27">
        <v>1.48437600000001</v>
      </c>
      <c r="V28" s="27"/>
      <c r="W28" s="27"/>
      <c r="X28" s="27"/>
      <c r="Y28" s="27">
        <v>6.86670000000006</v>
      </c>
      <c r="Z28" s="27"/>
      <c r="AA28" s="51"/>
      <c r="AB28" s="26"/>
      <c r="AC28" s="26"/>
      <c r="AD28" s="26"/>
      <c r="AE28" s="26"/>
      <c r="AF28" s="53"/>
      <c r="AG28" s="58"/>
      <c r="AH28" s="58"/>
      <c r="AI28" s="58"/>
      <c r="AJ28" s="58"/>
      <c r="AK28" s="58"/>
      <c r="AL28" s="58"/>
      <c r="AM28" s="58"/>
      <c r="AN28" s="58"/>
      <c r="AO28" s="58"/>
      <c r="AP28" s="58"/>
    </row>
    <row r="29" ht="20.1" customHeight="1" spans="1:42">
      <c r="A29" s="25" t="s">
        <v>112</v>
      </c>
      <c r="B29" s="26">
        <v>0.086</v>
      </c>
      <c r="C29" s="26">
        <v>0.595</v>
      </c>
      <c r="D29" s="26">
        <v>19.6279999999999</v>
      </c>
      <c r="E29" s="27">
        <v>7.70398999999997</v>
      </c>
      <c r="F29" s="28"/>
      <c r="G29" s="27"/>
      <c r="H29" s="28">
        <v>100</v>
      </c>
      <c r="I29" s="27">
        <v>7.70398999999997</v>
      </c>
      <c r="J29" s="28"/>
      <c r="K29" s="27"/>
      <c r="L29" s="28"/>
      <c r="M29" s="27"/>
      <c r="N29" s="28"/>
      <c r="O29" s="27"/>
      <c r="P29" s="28"/>
      <c r="Q29" s="27"/>
      <c r="R29" s="27">
        <v>7.14459199999997</v>
      </c>
      <c r="S29" s="27">
        <v>7.14459199999997</v>
      </c>
      <c r="T29" s="27"/>
      <c r="U29" s="27">
        <v>7.14459199999997</v>
      </c>
      <c r="V29" s="27"/>
      <c r="W29" s="27"/>
      <c r="X29" s="27"/>
      <c r="Y29" s="27">
        <v>0.559397999999998</v>
      </c>
      <c r="Z29" s="27"/>
      <c r="AA29" s="51"/>
      <c r="AB29" s="26"/>
      <c r="AC29" s="26"/>
      <c r="AD29" s="26"/>
      <c r="AE29" s="26"/>
      <c r="AF29" s="53"/>
      <c r="AG29" s="58"/>
      <c r="AH29" s="58"/>
      <c r="AI29" s="58"/>
      <c r="AJ29" s="58"/>
      <c r="AK29" s="58"/>
      <c r="AL29" s="58"/>
      <c r="AM29" s="58"/>
      <c r="AN29" s="58"/>
      <c r="AO29" s="58"/>
      <c r="AP29" s="58"/>
    </row>
    <row r="30" ht="20.1" customHeight="1" spans="1:42">
      <c r="A30" s="25" t="s">
        <v>113</v>
      </c>
      <c r="B30" s="26">
        <v>2.36</v>
      </c>
      <c r="C30" s="26"/>
      <c r="D30" s="26">
        <v>14.548</v>
      </c>
      <c r="E30" s="27">
        <v>17.792204</v>
      </c>
      <c r="F30" s="28"/>
      <c r="G30" s="27"/>
      <c r="H30" s="28">
        <v>100</v>
      </c>
      <c r="I30" s="27">
        <v>17.792204</v>
      </c>
      <c r="J30" s="28"/>
      <c r="K30" s="27"/>
      <c r="L30" s="28"/>
      <c r="M30" s="27"/>
      <c r="N30" s="28"/>
      <c r="O30" s="27"/>
      <c r="P30" s="28"/>
      <c r="Q30" s="27"/>
      <c r="R30" s="27">
        <v>4.32803</v>
      </c>
      <c r="S30" s="27">
        <v>4.32803</v>
      </c>
      <c r="T30" s="27"/>
      <c r="U30" s="27">
        <v>4.32803</v>
      </c>
      <c r="V30" s="27"/>
      <c r="W30" s="27"/>
      <c r="X30" s="27"/>
      <c r="Y30" s="27">
        <v>13.464174</v>
      </c>
      <c r="Z30" s="27"/>
      <c r="AA30" s="51"/>
      <c r="AB30" s="26"/>
      <c r="AC30" s="26"/>
      <c r="AD30" s="26"/>
      <c r="AE30" s="26"/>
      <c r="AF30" s="53"/>
      <c r="AG30" s="58"/>
      <c r="AH30" s="58"/>
      <c r="AI30" s="58"/>
      <c r="AJ30" s="58"/>
      <c r="AK30" s="58"/>
      <c r="AL30" s="58"/>
      <c r="AM30" s="58"/>
      <c r="AN30" s="58"/>
      <c r="AO30" s="58"/>
      <c r="AP30" s="58"/>
    </row>
    <row r="31" ht="20.1" customHeight="1" spans="1:42">
      <c r="A31" s="25" t="s">
        <v>114</v>
      </c>
      <c r="B31" s="26">
        <v>3.857</v>
      </c>
      <c r="C31" s="26"/>
      <c r="D31" s="26">
        <v>18.848</v>
      </c>
      <c r="E31" s="27">
        <v>58.5890079999999</v>
      </c>
      <c r="F31" s="28"/>
      <c r="G31" s="27"/>
      <c r="H31" s="28">
        <v>100</v>
      </c>
      <c r="I31" s="27">
        <v>58.5890079999999</v>
      </c>
      <c r="J31" s="28"/>
      <c r="K31" s="27"/>
      <c r="L31" s="28"/>
      <c r="M31" s="27"/>
      <c r="N31" s="28"/>
      <c r="O31" s="27"/>
      <c r="P31" s="28"/>
      <c r="Q31" s="27"/>
      <c r="R31" s="27"/>
      <c r="S31" s="27"/>
      <c r="T31" s="27"/>
      <c r="U31" s="27"/>
      <c r="V31" s="27"/>
      <c r="W31" s="27"/>
      <c r="X31" s="27"/>
      <c r="Y31" s="27">
        <v>58.5890079999999</v>
      </c>
      <c r="Z31" s="27"/>
      <c r="AA31" s="51"/>
      <c r="AB31" s="26"/>
      <c r="AC31" s="26"/>
      <c r="AD31" s="26"/>
      <c r="AE31" s="26"/>
      <c r="AF31" s="53"/>
      <c r="AG31" s="58"/>
      <c r="AH31" s="58"/>
      <c r="AI31" s="58"/>
      <c r="AJ31" s="58"/>
      <c r="AK31" s="58"/>
      <c r="AL31" s="58"/>
      <c r="AM31" s="58"/>
      <c r="AN31" s="58"/>
      <c r="AO31" s="58"/>
      <c r="AP31" s="58"/>
    </row>
    <row r="32" ht="20.1" customHeight="1" spans="1:42">
      <c r="A32" s="25" t="s">
        <v>115</v>
      </c>
      <c r="B32" s="26">
        <v>0.218</v>
      </c>
      <c r="C32" s="26">
        <v>0.343</v>
      </c>
      <c r="D32" s="26">
        <v>21.451</v>
      </c>
      <c r="E32" s="27">
        <v>43.7064125</v>
      </c>
      <c r="F32" s="28"/>
      <c r="G32" s="27"/>
      <c r="H32" s="28">
        <v>100</v>
      </c>
      <c r="I32" s="27">
        <v>43.7064125</v>
      </c>
      <c r="J32" s="28"/>
      <c r="K32" s="27"/>
      <c r="L32" s="28"/>
      <c r="M32" s="27"/>
      <c r="N32" s="28"/>
      <c r="O32" s="27"/>
      <c r="P32" s="28"/>
      <c r="Q32" s="27"/>
      <c r="R32" s="27">
        <v>3.6788465</v>
      </c>
      <c r="S32" s="27">
        <v>3.6788465</v>
      </c>
      <c r="T32" s="27"/>
      <c r="U32" s="27">
        <v>3.6788465</v>
      </c>
      <c r="V32" s="27"/>
      <c r="W32" s="27"/>
      <c r="X32" s="27"/>
      <c r="Y32" s="27">
        <v>40.027566</v>
      </c>
      <c r="Z32" s="27"/>
      <c r="AA32" s="51"/>
      <c r="AB32" s="26"/>
      <c r="AC32" s="26"/>
      <c r="AD32" s="26"/>
      <c r="AE32" s="26"/>
      <c r="AF32" s="53"/>
      <c r="AG32" s="58"/>
      <c r="AH32" s="58"/>
      <c r="AI32" s="58"/>
      <c r="AJ32" s="58"/>
      <c r="AK32" s="58"/>
      <c r="AL32" s="58"/>
      <c r="AM32" s="58"/>
      <c r="AN32" s="58"/>
      <c r="AO32" s="58"/>
      <c r="AP32" s="58"/>
    </row>
    <row r="33" ht="20.1" customHeight="1" spans="1:42">
      <c r="A33" s="25" t="s">
        <v>116</v>
      </c>
      <c r="B33" s="26">
        <v>0.291</v>
      </c>
      <c r="C33" s="26">
        <v>0.349</v>
      </c>
      <c r="D33" s="26">
        <v>21.923</v>
      </c>
      <c r="E33" s="27">
        <v>5.5794035</v>
      </c>
      <c r="F33" s="28"/>
      <c r="G33" s="27"/>
      <c r="H33" s="28">
        <v>100</v>
      </c>
      <c r="I33" s="27">
        <v>5.5794035</v>
      </c>
      <c r="J33" s="28"/>
      <c r="K33" s="27"/>
      <c r="L33" s="28"/>
      <c r="M33" s="27"/>
      <c r="N33" s="28"/>
      <c r="O33" s="27"/>
      <c r="P33" s="28"/>
      <c r="Q33" s="27"/>
      <c r="R33" s="27">
        <v>7.585358</v>
      </c>
      <c r="S33" s="27">
        <v>7.585358</v>
      </c>
      <c r="T33" s="27"/>
      <c r="U33" s="27">
        <v>5.5794035</v>
      </c>
      <c r="V33" s="27"/>
      <c r="W33" s="27">
        <v>2.0059545</v>
      </c>
      <c r="X33" s="27"/>
      <c r="Y33" s="27"/>
      <c r="Z33" s="27"/>
      <c r="AA33" s="51"/>
      <c r="AB33" s="26"/>
      <c r="AC33" s="26"/>
      <c r="AD33" s="26"/>
      <c r="AE33" s="26"/>
      <c r="AF33" s="53"/>
      <c r="AG33" s="58"/>
      <c r="AH33" s="58"/>
      <c r="AI33" s="58"/>
      <c r="AJ33" s="58"/>
      <c r="AK33" s="58"/>
      <c r="AL33" s="58"/>
      <c r="AM33" s="58"/>
      <c r="AN33" s="58"/>
      <c r="AO33" s="58"/>
      <c r="AP33" s="58"/>
    </row>
    <row r="34" ht="20.1" customHeight="1" spans="1:42">
      <c r="A34" s="25" t="s">
        <v>117</v>
      </c>
      <c r="B34" s="26">
        <v>0.322</v>
      </c>
      <c r="C34" s="26">
        <v>0.378</v>
      </c>
      <c r="D34" s="26">
        <v>16.1600000000001</v>
      </c>
      <c r="E34" s="27">
        <v>4.95304000000003</v>
      </c>
      <c r="F34" s="28"/>
      <c r="G34" s="27"/>
      <c r="H34" s="28">
        <v>100</v>
      </c>
      <c r="I34" s="27">
        <v>4.95304000000003</v>
      </c>
      <c r="J34" s="28"/>
      <c r="K34" s="27"/>
      <c r="L34" s="28"/>
      <c r="M34" s="27"/>
      <c r="N34" s="28"/>
      <c r="O34" s="27"/>
      <c r="P34" s="28"/>
      <c r="Q34" s="27"/>
      <c r="R34" s="27">
        <v>5.87416000000003</v>
      </c>
      <c r="S34" s="27">
        <v>5.87416000000003</v>
      </c>
      <c r="T34" s="27"/>
      <c r="U34" s="27">
        <v>4.95304000000003</v>
      </c>
      <c r="V34" s="27"/>
      <c r="W34" s="27">
        <v>0.921120000000005</v>
      </c>
      <c r="X34" s="27"/>
      <c r="Y34" s="27"/>
      <c r="Z34" s="27"/>
      <c r="AA34" s="51"/>
      <c r="AB34" s="26"/>
      <c r="AC34" s="26"/>
      <c r="AD34" s="26"/>
      <c r="AE34" s="26"/>
      <c r="AF34" s="53"/>
      <c r="AG34" s="58"/>
      <c r="AH34" s="58"/>
      <c r="AI34" s="58"/>
      <c r="AJ34" s="58"/>
      <c r="AK34" s="58"/>
      <c r="AL34" s="58"/>
      <c r="AM34" s="58"/>
      <c r="AN34" s="58"/>
      <c r="AO34" s="58"/>
      <c r="AP34" s="58"/>
    </row>
    <row r="35" ht="20.1" customHeight="1" spans="1:42">
      <c r="A35" s="25" t="s">
        <v>118</v>
      </c>
      <c r="B35" s="26">
        <v>0.159</v>
      </c>
      <c r="C35" s="26">
        <v>0.517</v>
      </c>
      <c r="D35" s="26">
        <v>11.076</v>
      </c>
      <c r="E35" s="27">
        <v>2.663778</v>
      </c>
      <c r="F35" s="28"/>
      <c r="G35" s="27"/>
      <c r="H35" s="28">
        <v>100</v>
      </c>
      <c r="I35" s="27">
        <v>2.663778</v>
      </c>
      <c r="J35" s="28"/>
      <c r="K35" s="27"/>
      <c r="L35" s="28"/>
      <c r="M35" s="27"/>
      <c r="N35" s="28"/>
      <c r="O35" s="27"/>
      <c r="P35" s="28"/>
      <c r="Q35" s="27"/>
      <c r="R35" s="27">
        <v>4.95651000000001</v>
      </c>
      <c r="S35" s="27">
        <v>4.95651000000001</v>
      </c>
      <c r="T35" s="27"/>
      <c r="U35" s="27">
        <v>2.663778</v>
      </c>
      <c r="V35" s="27"/>
      <c r="W35" s="27">
        <v>2.292732</v>
      </c>
      <c r="X35" s="27"/>
      <c r="Y35" s="27"/>
      <c r="Z35" s="27"/>
      <c r="AA35" s="22"/>
      <c r="AB35" s="26"/>
      <c r="AC35" s="26"/>
      <c r="AD35" s="26"/>
      <c r="AE35" s="26"/>
      <c r="AF35" s="53"/>
      <c r="AG35" s="58"/>
      <c r="AH35" s="58"/>
      <c r="AI35" s="58"/>
      <c r="AJ35" s="58"/>
      <c r="AK35" s="58"/>
      <c r="AL35" s="58"/>
      <c r="AM35" s="58"/>
      <c r="AN35" s="58"/>
      <c r="AO35" s="58"/>
      <c r="AP35" s="58"/>
    </row>
    <row r="36" ht="20.1" customHeight="1" spans="1:42">
      <c r="A36" s="29" t="s">
        <v>61</v>
      </c>
      <c r="B36" s="30"/>
      <c r="C36" s="30"/>
      <c r="D36" s="30"/>
      <c r="E36" s="31">
        <f t="shared" ref="E36:I36" si="0">IF(SUM(E9:E35)=0,"",SUM(E9:E35))</f>
        <v>511.423719</v>
      </c>
      <c r="F36" s="30"/>
      <c r="G36" s="31" t="str">
        <f t="shared" si="0"/>
        <v/>
      </c>
      <c r="H36" s="30"/>
      <c r="I36" s="31">
        <f t="shared" si="0"/>
        <v>511.423719</v>
      </c>
      <c r="J36" s="30"/>
      <c r="K36" s="31" t="str">
        <f t="shared" ref="K36:O36" si="1">IF(SUM(K9:K35)=0,"",SUM(K9:K35))</f>
        <v/>
      </c>
      <c r="L36" s="30"/>
      <c r="M36" s="31" t="str">
        <f t="shared" si="1"/>
        <v/>
      </c>
      <c r="N36" s="30"/>
      <c r="O36" s="31" t="str">
        <f t="shared" si="1"/>
        <v/>
      </c>
      <c r="P36" s="30"/>
      <c r="Q36" s="31" t="str">
        <f t="shared" ref="Q36:Z36" si="2">IF(SUM(Q9:Q35)=0,"",SUM(Q9:Q35))</f>
        <v/>
      </c>
      <c r="R36" s="31">
        <f t="shared" si="2"/>
        <v>181.374241</v>
      </c>
      <c r="S36" s="31">
        <f t="shared" si="2"/>
        <v>181.374241</v>
      </c>
      <c r="T36" s="31" t="str">
        <f t="shared" si="2"/>
        <v/>
      </c>
      <c r="U36" s="31">
        <f t="shared" si="2"/>
        <v>74.9641105</v>
      </c>
      <c r="V36" s="31" t="str">
        <f t="shared" si="2"/>
        <v/>
      </c>
      <c r="W36" s="31">
        <f t="shared" si="2"/>
        <v>106.4101305</v>
      </c>
      <c r="X36" s="31" t="str">
        <f t="shared" si="2"/>
        <v/>
      </c>
      <c r="Y36" s="31">
        <f t="shared" si="2"/>
        <v>436.4596085</v>
      </c>
      <c r="Z36" s="31" t="str">
        <f t="shared" si="2"/>
        <v/>
      </c>
      <c r="AA36" s="30"/>
      <c r="AB36" s="30" t="str">
        <f t="shared" ref="AB36:AE36" si="3">IF(SUM(AB9:AB35)=0,"",SUM(AB9:AB35))</f>
        <v/>
      </c>
      <c r="AC36" s="30" t="str">
        <f t="shared" si="3"/>
        <v/>
      </c>
      <c r="AD36" s="30" t="str">
        <f t="shared" si="3"/>
        <v/>
      </c>
      <c r="AE36" s="30" t="str">
        <f t="shared" si="3"/>
        <v/>
      </c>
      <c r="AF36" s="54"/>
      <c r="AG36" s="58"/>
      <c r="AH36" s="58"/>
      <c r="AI36" s="58"/>
      <c r="AJ36" s="58"/>
      <c r="AK36" s="58"/>
      <c r="AL36" s="58"/>
      <c r="AM36" s="58"/>
      <c r="AN36" s="58"/>
      <c r="AO36" s="58"/>
      <c r="AP36" s="58"/>
    </row>
    <row r="37" ht="20.1" customHeight="1" spans="1:42">
      <c r="A37" s="32" t="s">
        <v>62</v>
      </c>
      <c r="B37" s="33"/>
      <c r="C37" s="33"/>
      <c r="D37" s="33"/>
      <c r="E37" s="34">
        <f>IF($E$36="",IF(土方计算表002!$E$37="","",土方计算表002!$E$37),IF(土方计算表002!$E$37="",$E$36,$E$36+土方计算表002!$E$37))</f>
        <v>1808.39224814674</v>
      </c>
      <c r="F37" s="33"/>
      <c r="G37" s="34" t="str">
        <f>IF($G$36="",IF(土方计算表002!$G$37="","",土方计算表002!$G$37),IF(土方计算表002!$G$37="",$G$36,$G$36+土方计算表002!$G$37))</f>
        <v/>
      </c>
      <c r="H37" s="33"/>
      <c r="I37" s="34">
        <f>IF($I$36="",IF(土方计算表002!$I$37="","",土方计算表002!$I$37),IF(土方计算表002!$I$37="",$I$36,$I$36+土方计算表002!$I$37))</f>
        <v>1808.39224814674</v>
      </c>
      <c r="J37" s="33"/>
      <c r="K37" s="34" t="str">
        <f>IF($K$36="",IF(土方计算表002!$K$37="","",土方计算表002!$K$37),IF(土方计算表002!$K$37="",$K$36,$K$36+土方计算表002!$K$37))</f>
        <v/>
      </c>
      <c r="L37" s="33"/>
      <c r="M37" s="34" t="str">
        <f>IF($M$36="",IF(土方计算表002!$M$37="","",土方计算表002!$M$37),IF(土方计算表002!$M$37="",$M$36,$M$36+土方计算表002!$M$37))</f>
        <v/>
      </c>
      <c r="N37" s="33"/>
      <c r="O37" s="34" t="str">
        <f>IF($O$36="",IF(土方计算表002!$O$37="","",土方计算表002!$O$37),IF(土方计算表002!$O$37="",$O$36,$O$36+土方计算表002!$O$37))</f>
        <v/>
      </c>
      <c r="P37" s="33"/>
      <c r="Q37" s="34" t="str">
        <f>IF($Q$36="",IF(土方计算表002!$Q$37="","",土方计算表002!$Q$37),IF(土方计算表002!$Q$37="",$Q$36,$Q$36+土方计算表002!$Q$37))</f>
        <v/>
      </c>
      <c r="R37" s="34">
        <f>IF($R$36="",IF(土方计算表002!$R$37="","",土方计算表002!$R$37),IF(土方计算表002!$R$37="",$R$36,$R$36+土方计算表002!$R$37))</f>
        <v>492.117480620815</v>
      </c>
      <c r="S37" s="34">
        <f>IF($S$36="",IF(土方计算表002!$S$37="","",土方计算表002!$S$37),IF(土方计算表002!$S$37="",$S$36,$S$36+土方计算表002!$S$37))</f>
        <v>492.117480620815</v>
      </c>
      <c r="T37" s="34" t="str">
        <f>IF($T$36="",IF(土方计算表002!$T$37="","",土方计算表002!$T$37),IF(土方计算表002!$T$37="",$T$36,$T$36+土方计算表002!$T$37))</f>
        <v/>
      </c>
      <c r="U37" s="34">
        <f>IF($U$36="",IF(土方计算表002!$U$37="","",土方计算表002!$U$37),IF(土方计算表002!$U$37="",$U$36,$U$36+土方计算表002!$U$37))</f>
        <v>154.255025120815</v>
      </c>
      <c r="V37" s="34" t="str">
        <f>IF($V$36="",IF(土方计算表002!$V$37="","",土方计算表002!$V$37),IF(土方计算表002!$V$37="",$V$36,$V$36+土方计算表002!$V$37))</f>
        <v/>
      </c>
      <c r="W37" s="34">
        <f>IF($W$36="",IF(土方计算表002!$W$37="","",土方计算表002!$W$37),IF(土方计算表002!$W$37="",$W$36,$W$36+土方计算表002!$W$37))</f>
        <v>337.8624555</v>
      </c>
      <c r="X37" s="34" t="str">
        <f>IF($X$36="",IF(土方计算表002!$X$37="","",土方计算表002!$X$37),IF(土方计算表002!$X$37="",$X$36,$X$36+土方计算表002!$X$37))</f>
        <v/>
      </c>
      <c r="Y37" s="34">
        <f>IF($Y$36="",IF(土方计算表002!$Y$37="","",土方计算表002!$Y$37),IF(土方计算表002!$Y$37="",$Y$36,$Y$36+土方计算表002!$Y$37))</f>
        <v>1654.13722302593</v>
      </c>
      <c r="Z37" s="34" t="str">
        <f>IF($Z$36="",IF(土方计算表002!$Z$37="","",土方计算表002!$Z$37),IF(土方计算表002!$Z$37="",$Z$36,$Z$36+土方计算表002!$Z$37))</f>
        <v/>
      </c>
      <c r="AA37" s="55"/>
      <c r="AB37" s="33" t="str">
        <f>IF($AB$36="",IF(土方计算表002!$AB$37="","",土方计算表002!$AB$37),IF(土方计算表002!$AB$37="",$AB$36,$AB$36+土方计算表002!$AB$37))</f>
        <v/>
      </c>
      <c r="AC37" s="33" t="str">
        <f>IF($AC$36="",IF(土方计算表002!$AC$37="","",土方计算表002!$AC$37),IF(土方计算表002!$AC$37="",$AC$36,$AC$36+土方计算表002!$AC$37))</f>
        <v/>
      </c>
      <c r="AD37" s="33" t="str">
        <f>IF($AD$36="",IF(土方计算表002!$AD$37="","",土方计算表002!$AD$37),IF(土方计算表002!$AD$37="",$AD$36,$AD$36+土方计算表002!$AD$37))</f>
        <v/>
      </c>
      <c r="AE37" s="33" t="str">
        <f>IF($AE$36="",IF(土方计算表002!$AE$37="","",土方计算表002!$AE$37),IF(土方计算表002!$AE$37="",$AE$36,$AE$36+土方计算表002!$AE$37))</f>
        <v/>
      </c>
      <c r="AF37" s="33" t="str">
        <f>IF($AF$36="",IF(土方计算表002!$AF$37="","",土方计算表002!$AF$37),IF(土方计算表002!$AF$37="",$AF$36,$AF$36+土方计算表002!$AF$37))</f>
        <v/>
      </c>
      <c r="AG37" s="58"/>
      <c r="AH37" s="58"/>
      <c r="AI37" s="58"/>
      <c r="AJ37" s="58"/>
      <c r="AK37" s="58"/>
      <c r="AL37" s="58"/>
      <c r="AM37" s="58"/>
      <c r="AN37" s="58"/>
      <c r="AO37" s="58"/>
      <c r="AP37" s="58"/>
    </row>
    <row r="38" ht="20.1" customHeight="1" spans="1:42">
      <c r="A38" s="35"/>
      <c r="B38" s="35"/>
      <c r="C38" s="35"/>
      <c r="D38" s="35"/>
      <c r="E38" s="35"/>
      <c r="F38" s="35"/>
      <c r="G38" s="35"/>
      <c r="H38" s="36"/>
      <c r="I38" s="38" t="s">
        <v>63</v>
      </c>
      <c r="J38" s="39"/>
      <c r="K38" s="38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 t="s">
        <v>64</v>
      </c>
      <c r="Z38" s="39"/>
      <c r="AA38" s="39"/>
      <c r="AB38" s="39"/>
      <c r="AC38" s="39"/>
      <c r="AD38" s="39"/>
      <c r="AE38" s="39"/>
      <c r="AF38" s="39"/>
      <c r="AG38" s="58"/>
      <c r="AH38" s="58"/>
      <c r="AI38" s="58"/>
      <c r="AJ38" s="58"/>
      <c r="AK38" s="58"/>
      <c r="AL38" s="58"/>
      <c r="AM38" s="58"/>
      <c r="AN38" s="58"/>
      <c r="AO38" s="58"/>
      <c r="AP38" s="58"/>
    </row>
  </sheetData>
  <mergeCells count="33">
    <mergeCell ref="A1:AF1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DR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O19" sqref="O19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56"/>
      <c r="AH1" s="56"/>
      <c r="AI1" s="56"/>
    </row>
    <row r="3" s="1" customFormat="1" spans="1:3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0"/>
      <c r="T3" s="40"/>
      <c r="U3" s="40"/>
      <c r="V3" s="40"/>
      <c r="W3" s="40"/>
      <c r="X3" s="40"/>
      <c r="Y3" s="40"/>
      <c r="Z3" s="40"/>
      <c r="AA3" s="40"/>
      <c r="AB3" s="40" t="s">
        <v>119</v>
      </c>
      <c r="AC3" s="40"/>
      <c r="AD3" s="40"/>
      <c r="AE3" s="41"/>
      <c r="AF3" s="41"/>
    </row>
    <row r="4" s="2" customFormat="1" ht="15" customHeight="1" spans="1:34">
      <c r="A4" s="5" t="s">
        <v>3</v>
      </c>
      <c r="B4" s="6" t="s">
        <v>4</v>
      </c>
      <c r="C4" s="7"/>
      <c r="D4" s="8" t="s">
        <v>5</v>
      </c>
      <c r="E4" s="9" t="s">
        <v>6</v>
      </c>
      <c r="F4" s="9"/>
      <c r="G4" s="9"/>
      <c r="H4" s="9"/>
      <c r="I4" s="9"/>
      <c r="J4" s="9"/>
      <c r="K4" s="9"/>
      <c r="L4" s="9"/>
      <c r="M4" s="37"/>
      <c r="N4" s="37"/>
      <c r="O4" s="37"/>
      <c r="P4" s="37"/>
      <c r="Q4" s="37"/>
      <c r="R4" s="37" t="s">
        <v>7</v>
      </c>
      <c r="S4" s="9"/>
      <c r="T4" s="9"/>
      <c r="U4" s="9" t="s">
        <v>8</v>
      </c>
      <c r="V4" s="9"/>
      <c r="W4" s="9"/>
      <c r="X4" s="9"/>
      <c r="Y4" s="9"/>
      <c r="Z4" s="9"/>
      <c r="AA4" s="42"/>
      <c r="AB4" s="43" t="s">
        <v>9</v>
      </c>
      <c r="AC4" s="43"/>
      <c r="AD4" s="43" t="s">
        <v>10</v>
      </c>
      <c r="AE4" s="43"/>
      <c r="AF4" s="44" t="s">
        <v>11</v>
      </c>
      <c r="AG4" s="57"/>
      <c r="AH4" s="57"/>
    </row>
    <row r="5" s="2" customFormat="1" ht="15" customHeight="1" spans="1:34">
      <c r="A5" s="10"/>
      <c r="B5" s="6" t="s">
        <v>12</v>
      </c>
      <c r="C5" s="7"/>
      <c r="D5" s="11"/>
      <c r="E5" s="12" t="s">
        <v>13</v>
      </c>
      <c r="F5" s="13" t="s">
        <v>14</v>
      </c>
      <c r="G5" s="13"/>
      <c r="H5" s="13"/>
      <c r="I5" s="13"/>
      <c r="J5" s="13"/>
      <c r="K5" s="13"/>
      <c r="L5" s="13" t="s">
        <v>15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45"/>
      <c r="AB5" s="46" t="s">
        <v>16</v>
      </c>
      <c r="AC5" s="47"/>
      <c r="AD5" s="46" t="s">
        <v>16</v>
      </c>
      <c r="AE5" s="47"/>
      <c r="AF5" s="48"/>
      <c r="AG5" s="57"/>
      <c r="AH5" s="57"/>
    </row>
    <row r="6" s="2" customFormat="1" ht="15" customHeight="1" spans="1:34">
      <c r="A6" s="10"/>
      <c r="B6" s="14" t="s">
        <v>17</v>
      </c>
      <c r="C6" s="15"/>
      <c r="D6" s="11"/>
      <c r="E6" s="12"/>
      <c r="F6" s="13" t="s">
        <v>18</v>
      </c>
      <c r="G6" s="13"/>
      <c r="H6" s="13" t="s">
        <v>19</v>
      </c>
      <c r="I6" s="13"/>
      <c r="J6" s="13" t="s">
        <v>20</v>
      </c>
      <c r="K6" s="13"/>
      <c r="L6" s="13" t="s">
        <v>21</v>
      </c>
      <c r="M6" s="13"/>
      <c r="N6" s="13" t="s">
        <v>22</v>
      </c>
      <c r="O6" s="13"/>
      <c r="P6" s="13" t="s">
        <v>23</v>
      </c>
      <c r="Q6" s="13"/>
      <c r="R6" s="13"/>
      <c r="S6" s="13"/>
      <c r="T6" s="13"/>
      <c r="U6" s="13" t="s">
        <v>24</v>
      </c>
      <c r="V6" s="13"/>
      <c r="W6" s="13" t="s">
        <v>25</v>
      </c>
      <c r="X6" s="13"/>
      <c r="Y6" s="13" t="s">
        <v>26</v>
      </c>
      <c r="Z6" s="13"/>
      <c r="AA6" s="49" t="s">
        <v>27</v>
      </c>
      <c r="AB6" s="50" t="s">
        <v>28</v>
      </c>
      <c r="AC6" s="9"/>
      <c r="AD6" s="50" t="s">
        <v>28</v>
      </c>
      <c r="AE6" s="9"/>
      <c r="AF6" s="48"/>
      <c r="AG6" s="57"/>
      <c r="AH6" s="57"/>
    </row>
    <row r="7" s="2" customFormat="1" ht="15" customHeight="1" spans="1:34">
      <c r="A7" s="16"/>
      <c r="B7" s="17" t="s">
        <v>29</v>
      </c>
      <c r="C7" s="17" t="s">
        <v>30</v>
      </c>
      <c r="D7" s="18"/>
      <c r="E7" s="12"/>
      <c r="F7" s="19" t="s">
        <v>31</v>
      </c>
      <c r="G7" s="13" t="s">
        <v>32</v>
      </c>
      <c r="H7" s="19" t="s">
        <v>31</v>
      </c>
      <c r="I7" s="13" t="s">
        <v>32</v>
      </c>
      <c r="J7" s="19" t="s">
        <v>31</v>
      </c>
      <c r="K7" s="13" t="s">
        <v>32</v>
      </c>
      <c r="L7" s="19" t="s">
        <v>31</v>
      </c>
      <c r="M7" s="13" t="s">
        <v>32</v>
      </c>
      <c r="N7" s="19" t="s">
        <v>31</v>
      </c>
      <c r="O7" s="13" t="s">
        <v>32</v>
      </c>
      <c r="P7" s="19" t="s">
        <v>31</v>
      </c>
      <c r="Q7" s="13" t="s">
        <v>32</v>
      </c>
      <c r="R7" s="13" t="s">
        <v>13</v>
      </c>
      <c r="S7" s="13" t="s">
        <v>14</v>
      </c>
      <c r="T7" s="13" t="s">
        <v>15</v>
      </c>
      <c r="U7" s="13" t="s">
        <v>14</v>
      </c>
      <c r="V7" s="13" t="s">
        <v>15</v>
      </c>
      <c r="W7" s="13" t="s">
        <v>14</v>
      </c>
      <c r="X7" s="13" t="s">
        <v>15</v>
      </c>
      <c r="Y7" s="13" t="s">
        <v>14</v>
      </c>
      <c r="Z7" s="13" t="s">
        <v>15</v>
      </c>
      <c r="AA7" s="49"/>
      <c r="AB7" s="13" t="s">
        <v>14</v>
      </c>
      <c r="AC7" s="13" t="s">
        <v>15</v>
      </c>
      <c r="AD7" s="13" t="s">
        <v>14</v>
      </c>
      <c r="AE7" s="13" t="s">
        <v>15</v>
      </c>
      <c r="AF7" s="48"/>
      <c r="AG7" s="57"/>
      <c r="AH7" s="57"/>
    </row>
    <row r="8" s="2" customFormat="1" ht="15" customHeight="1" spans="1:34">
      <c r="A8" s="20">
        <v>1</v>
      </c>
      <c r="B8" s="13">
        <v>2</v>
      </c>
      <c r="C8" s="13">
        <v>3</v>
      </c>
      <c r="D8" s="13">
        <v>5</v>
      </c>
      <c r="E8" s="13">
        <v>6</v>
      </c>
      <c r="F8" s="13">
        <v>7</v>
      </c>
      <c r="G8" s="13">
        <v>8</v>
      </c>
      <c r="H8" s="13">
        <v>9</v>
      </c>
      <c r="I8" s="13">
        <v>10</v>
      </c>
      <c r="J8" s="13">
        <v>11</v>
      </c>
      <c r="K8" s="13">
        <v>12</v>
      </c>
      <c r="L8" s="13">
        <v>13</v>
      </c>
      <c r="M8" s="13">
        <v>14</v>
      </c>
      <c r="N8" s="13">
        <v>15</v>
      </c>
      <c r="O8" s="13">
        <v>16</v>
      </c>
      <c r="P8" s="13">
        <v>17</v>
      </c>
      <c r="Q8" s="13">
        <v>18</v>
      </c>
      <c r="R8" s="13">
        <v>19</v>
      </c>
      <c r="S8" s="13">
        <v>20</v>
      </c>
      <c r="T8" s="13">
        <v>21</v>
      </c>
      <c r="U8" s="13">
        <v>22</v>
      </c>
      <c r="V8" s="13">
        <v>23</v>
      </c>
      <c r="W8" s="13">
        <v>24</v>
      </c>
      <c r="X8" s="13">
        <v>25</v>
      </c>
      <c r="Y8" s="13">
        <v>26</v>
      </c>
      <c r="Z8" s="13">
        <v>27</v>
      </c>
      <c r="AA8" s="13">
        <v>28</v>
      </c>
      <c r="AB8" s="13">
        <v>29</v>
      </c>
      <c r="AC8" s="13">
        <v>30</v>
      </c>
      <c r="AD8" s="13">
        <v>31</v>
      </c>
      <c r="AE8" s="13">
        <v>32</v>
      </c>
      <c r="AF8" s="48">
        <v>33</v>
      </c>
      <c r="AG8" s="57"/>
      <c r="AH8" s="57"/>
    </row>
    <row r="9" s="2" customFormat="1" ht="20.1" customHeight="1" spans="1:122">
      <c r="A9" s="21" t="s">
        <v>118</v>
      </c>
      <c r="B9" s="22">
        <v>0.159</v>
      </c>
      <c r="C9" s="22">
        <v>0.517</v>
      </c>
      <c r="D9" s="22"/>
      <c r="E9" s="23"/>
      <c r="F9" s="24"/>
      <c r="G9" s="23"/>
      <c r="H9" s="24"/>
      <c r="I9" s="23"/>
      <c r="J9" s="24"/>
      <c r="K9" s="23"/>
      <c r="L9" s="24"/>
      <c r="M9" s="23"/>
      <c r="N9" s="24"/>
      <c r="O9" s="23"/>
      <c r="P9" s="24"/>
      <c r="Q9" s="23"/>
      <c r="R9" s="23"/>
      <c r="S9" s="23"/>
      <c r="T9" s="23"/>
      <c r="U9" s="23"/>
      <c r="V9" s="23"/>
      <c r="W9" s="23"/>
      <c r="X9" s="23"/>
      <c r="Y9" s="23"/>
      <c r="Z9" s="23"/>
      <c r="AA9" s="51"/>
      <c r="AB9" s="22"/>
      <c r="AC9" s="22"/>
      <c r="AD9" s="22"/>
      <c r="AE9" s="22"/>
      <c r="AF9" s="52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</row>
    <row r="10" ht="20.1" customHeight="1" spans="1:122">
      <c r="A10" s="25" t="s">
        <v>120</v>
      </c>
      <c r="B10" s="26">
        <v>0.484</v>
      </c>
      <c r="C10" s="26">
        <v>0.31</v>
      </c>
      <c r="D10" s="26">
        <v>11.856</v>
      </c>
      <c r="E10" s="27">
        <v>3.811704</v>
      </c>
      <c r="F10" s="28"/>
      <c r="G10" s="27"/>
      <c r="H10" s="28">
        <v>100</v>
      </c>
      <c r="I10" s="27">
        <v>3.811704</v>
      </c>
      <c r="J10" s="28"/>
      <c r="K10" s="27"/>
      <c r="L10" s="28"/>
      <c r="M10" s="27"/>
      <c r="N10" s="28"/>
      <c r="O10" s="27"/>
      <c r="P10" s="28"/>
      <c r="Q10" s="27"/>
      <c r="R10" s="27">
        <v>4.902456</v>
      </c>
      <c r="S10" s="27">
        <v>4.902456</v>
      </c>
      <c r="T10" s="27"/>
      <c r="U10" s="27">
        <v>3.811704</v>
      </c>
      <c r="V10" s="27"/>
      <c r="W10" s="27">
        <v>1.090752</v>
      </c>
      <c r="X10" s="27"/>
      <c r="Y10" s="27"/>
      <c r="Z10" s="27"/>
      <c r="AA10" s="51"/>
      <c r="AB10" s="26"/>
      <c r="AC10" s="26"/>
      <c r="AD10" s="26"/>
      <c r="AE10" s="26"/>
      <c r="AF10" s="53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</row>
    <row r="11" ht="20.1" customHeight="1" spans="1:122">
      <c r="A11" s="25" t="s">
        <v>121</v>
      </c>
      <c r="B11" s="26">
        <v>0.053</v>
      </c>
      <c r="C11" s="26">
        <v>0.429</v>
      </c>
      <c r="D11" s="26">
        <v>23.2579999999998</v>
      </c>
      <c r="E11" s="27">
        <v>6.24477299999995</v>
      </c>
      <c r="F11" s="28"/>
      <c r="G11" s="27"/>
      <c r="H11" s="28">
        <v>100</v>
      </c>
      <c r="I11" s="27">
        <v>6.24477299999995</v>
      </c>
      <c r="J11" s="28"/>
      <c r="K11" s="27"/>
      <c r="L11" s="28"/>
      <c r="M11" s="27"/>
      <c r="N11" s="28"/>
      <c r="O11" s="27"/>
      <c r="P11" s="28"/>
      <c r="Q11" s="27"/>
      <c r="R11" s="27">
        <v>8.59383099999993</v>
      </c>
      <c r="S11" s="27">
        <v>8.59383099999993</v>
      </c>
      <c r="T11" s="27"/>
      <c r="U11" s="27">
        <v>6.24477299999995</v>
      </c>
      <c r="V11" s="27"/>
      <c r="W11" s="27">
        <v>2.34905799999998</v>
      </c>
      <c r="X11" s="27"/>
      <c r="Y11" s="27"/>
      <c r="Z11" s="27"/>
      <c r="AA11" s="51"/>
      <c r="AB11" s="26"/>
      <c r="AC11" s="26"/>
      <c r="AD11" s="26"/>
      <c r="AE11" s="26"/>
      <c r="AF11" s="53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</row>
    <row r="12" ht="20.1" customHeight="1" spans="1:122">
      <c r="A12" s="25" t="s">
        <v>122</v>
      </c>
      <c r="B12" s="26">
        <v>0.124</v>
      </c>
      <c r="C12" s="26">
        <v>0.39</v>
      </c>
      <c r="D12" s="26">
        <v>21.1950000000002</v>
      </c>
      <c r="E12" s="27">
        <v>1.87575750000001</v>
      </c>
      <c r="F12" s="28"/>
      <c r="G12" s="27"/>
      <c r="H12" s="28">
        <v>100</v>
      </c>
      <c r="I12" s="27">
        <v>1.87575750000001</v>
      </c>
      <c r="J12" s="28"/>
      <c r="K12" s="27"/>
      <c r="L12" s="28"/>
      <c r="M12" s="27"/>
      <c r="N12" s="28"/>
      <c r="O12" s="27"/>
      <c r="P12" s="28"/>
      <c r="Q12" s="27"/>
      <c r="R12" s="27">
        <v>8.67935250000007</v>
      </c>
      <c r="S12" s="27">
        <v>8.67935250000007</v>
      </c>
      <c r="T12" s="27"/>
      <c r="U12" s="27">
        <v>1.87575750000001</v>
      </c>
      <c r="V12" s="27"/>
      <c r="W12" s="27">
        <v>6.80359500000005</v>
      </c>
      <c r="X12" s="27"/>
      <c r="Y12" s="27"/>
      <c r="Z12" s="27"/>
      <c r="AA12" s="51"/>
      <c r="AB12" s="26"/>
      <c r="AC12" s="26"/>
      <c r="AD12" s="26"/>
      <c r="AE12" s="26"/>
      <c r="AF12" s="53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</row>
    <row r="13" ht="20.1" customHeight="1" spans="1:122">
      <c r="A13" s="25" t="s">
        <v>123</v>
      </c>
      <c r="B13" s="26">
        <v>0.142</v>
      </c>
      <c r="C13" s="26">
        <v>0.39</v>
      </c>
      <c r="D13" s="26">
        <v>10.3429999999998</v>
      </c>
      <c r="E13" s="27">
        <v>1.37561899999998</v>
      </c>
      <c r="F13" s="28"/>
      <c r="G13" s="27"/>
      <c r="H13" s="28">
        <v>100</v>
      </c>
      <c r="I13" s="27">
        <v>1.37561899999998</v>
      </c>
      <c r="J13" s="28"/>
      <c r="K13" s="27"/>
      <c r="L13" s="28"/>
      <c r="M13" s="27"/>
      <c r="N13" s="28"/>
      <c r="O13" s="27"/>
      <c r="P13" s="28"/>
      <c r="Q13" s="27"/>
      <c r="R13" s="27">
        <v>4.03376999999994</v>
      </c>
      <c r="S13" s="27">
        <v>4.03376999999994</v>
      </c>
      <c r="T13" s="27"/>
      <c r="U13" s="27">
        <v>1.37561899999998</v>
      </c>
      <c r="V13" s="27"/>
      <c r="W13" s="27">
        <v>2.65815099999996</v>
      </c>
      <c r="X13" s="27"/>
      <c r="Y13" s="27"/>
      <c r="Z13" s="27"/>
      <c r="AA13" s="51"/>
      <c r="AB13" s="26"/>
      <c r="AC13" s="26"/>
      <c r="AD13" s="26"/>
      <c r="AE13" s="26"/>
      <c r="AF13" s="53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</row>
    <row r="14" ht="20.1" customHeight="1" spans="1:122">
      <c r="A14" s="25" t="s">
        <v>124</v>
      </c>
      <c r="B14" s="26">
        <v>0.134</v>
      </c>
      <c r="C14" s="26">
        <v>0.552</v>
      </c>
      <c r="D14" s="26">
        <v>21.442</v>
      </c>
      <c r="E14" s="27">
        <v>2.958996</v>
      </c>
      <c r="F14" s="28"/>
      <c r="G14" s="27"/>
      <c r="H14" s="28">
        <v>100</v>
      </c>
      <c r="I14" s="27">
        <v>2.958996</v>
      </c>
      <c r="J14" s="28"/>
      <c r="K14" s="27"/>
      <c r="L14" s="28"/>
      <c r="M14" s="27"/>
      <c r="N14" s="28"/>
      <c r="O14" s="27"/>
      <c r="P14" s="28"/>
      <c r="Q14" s="27"/>
      <c r="R14" s="27">
        <v>10.099182</v>
      </c>
      <c r="S14" s="27">
        <v>10.099182</v>
      </c>
      <c r="T14" s="27"/>
      <c r="U14" s="27">
        <v>2.958996</v>
      </c>
      <c r="V14" s="27"/>
      <c r="W14" s="27">
        <v>7.140186</v>
      </c>
      <c r="X14" s="27"/>
      <c r="Y14" s="27"/>
      <c r="Z14" s="27"/>
      <c r="AA14" s="51"/>
      <c r="AB14" s="26"/>
      <c r="AC14" s="26"/>
      <c r="AD14" s="26"/>
      <c r="AE14" s="26"/>
      <c r="AF14" s="53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</row>
    <row r="15" ht="20.1" customHeight="1" spans="1:122">
      <c r="A15" s="25" t="s">
        <v>125</v>
      </c>
      <c r="B15" s="26">
        <v>0.121</v>
      </c>
      <c r="C15" s="26">
        <v>0.417</v>
      </c>
      <c r="D15" s="26">
        <v>21.578</v>
      </c>
      <c r="E15" s="27">
        <v>2.751195</v>
      </c>
      <c r="F15" s="28"/>
      <c r="G15" s="27"/>
      <c r="H15" s="28">
        <v>100</v>
      </c>
      <c r="I15" s="27">
        <v>2.751195</v>
      </c>
      <c r="J15" s="28"/>
      <c r="K15" s="27"/>
      <c r="L15" s="28"/>
      <c r="M15" s="27"/>
      <c r="N15" s="28"/>
      <c r="O15" s="27"/>
      <c r="P15" s="28"/>
      <c r="Q15" s="27"/>
      <c r="R15" s="27">
        <v>10.454541</v>
      </c>
      <c r="S15" s="27">
        <v>10.454541</v>
      </c>
      <c r="T15" s="27"/>
      <c r="U15" s="27">
        <v>2.751195</v>
      </c>
      <c r="V15" s="27"/>
      <c r="W15" s="27">
        <v>7.70334599999999</v>
      </c>
      <c r="X15" s="27"/>
      <c r="Y15" s="27"/>
      <c r="Z15" s="27"/>
      <c r="AA15" s="51"/>
      <c r="AB15" s="26"/>
      <c r="AC15" s="26"/>
      <c r="AD15" s="26"/>
      <c r="AE15" s="26"/>
      <c r="AF15" s="53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</row>
    <row r="16" ht="20.1" customHeight="1" spans="1:122">
      <c r="A16" s="25" t="s">
        <v>126</v>
      </c>
      <c r="B16" s="26">
        <v>0.337</v>
      </c>
      <c r="C16" s="26">
        <v>0.286</v>
      </c>
      <c r="D16" s="26">
        <v>18.5300000000002</v>
      </c>
      <c r="E16" s="27">
        <v>4.24337000000005</v>
      </c>
      <c r="F16" s="28"/>
      <c r="G16" s="27"/>
      <c r="H16" s="28">
        <v>100</v>
      </c>
      <c r="I16" s="27">
        <v>4.24337000000005</v>
      </c>
      <c r="J16" s="28"/>
      <c r="K16" s="27"/>
      <c r="L16" s="28"/>
      <c r="M16" s="27"/>
      <c r="N16" s="28"/>
      <c r="O16" s="27"/>
      <c r="P16" s="28"/>
      <c r="Q16" s="27"/>
      <c r="R16" s="27">
        <v>6.51329500000007</v>
      </c>
      <c r="S16" s="27">
        <v>6.51329500000007</v>
      </c>
      <c r="T16" s="27"/>
      <c r="U16" s="27">
        <v>4.24337000000005</v>
      </c>
      <c r="V16" s="27"/>
      <c r="W16" s="27">
        <v>2.26992500000002</v>
      </c>
      <c r="X16" s="27"/>
      <c r="Y16" s="27"/>
      <c r="Z16" s="27"/>
      <c r="AA16" s="51"/>
      <c r="AB16" s="26"/>
      <c r="AC16" s="26"/>
      <c r="AD16" s="26"/>
      <c r="AE16" s="26"/>
      <c r="AF16" s="53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</row>
    <row r="17" ht="20.1" customHeight="1" spans="1:42">
      <c r="A17" s="25" t="s">
        <v>127</v>
      </c>
      <c r="B17" s="26">
        <v>0.368</v>
      </c>
      <c r="C17" s="26">
        <v>0.323</v>
      </c>
      <c r="D17" s="26">
        <v>14.8509999999999</v>
      </c>
      <c r="E17" s="27">
        <v>5.23497749999996</v>
      </c>
      <c r="F17" s="28"/>
      <c r="G17" s="27"/>
      <c r="H17" s="28">
        <v>100</v>
      </c>
      <c r="I17" s="27">
        <v>5.23497749999996</v>
      </c>
      <c r="J17" s="28"/>
      <c r="K17" s="27"/>
      <c r="L17" s="28"/>
      <c r="M17" s="27"/>
      <c r="N17" s="28"/>
      <c r="O17" s="27"/>
      <c r="P17" s="28"/>
      <c r="Q17" s="27"/>
      <c r="R17" s="27">
        <v>4.52212949999996</v>
      </c>
      <c r="S17" s="27">
        <v>4.52212949999996</v>
      </c>
      <c r="T17" s="27"/>
      <c r="U17" s="27">
        <v>4.52212949999996</v>
      </c>
      <c r="V17" s="27"/>
      <c r="W17" s="27"/>
      <c r="X17" s="27"/>
      <c r="Y17" s="27">
        <v>0.712847999999996</v>
      </c>
      <c r="Z17" s="27"/>
      <c r="AA17" s="51"/>
      <c r="AB17" s="26"/>
      <c r="AC17" s="26"/>
      <c r="AD17" s="26"/>
      <c r="AE17" s="26"/>
      <c r="AF17" s="53"/>
      <c r="AG17" s="58"/>
      <c r="AH17" s="58"/>
      <c r="AI17" s="58"/>
      <c r="AJ17" s="58"/>
      <c r="AK17" s="58"/>
      <c r="AL17" s="58"/>
      <c r="AM17" s="58"/>
      <c r="AN17" s="58"/>
      <c r="AO17" s="58"/>
      <c r="AP17" s="58"/>
    </row>
    <row r="18" ht="20.1" customHeight="1" spans="1:42">
      <c r="A18" s="25" t="s">
        <v>128</v>
      </c>
      <c r="B18" s="26">
        <v>0.113</v>
      </c>
      <c r="C18" s="26">
        <v>0.567</v>
      </c>
      <c r="D18" s="26">
        <v>18.739</v>
      </c>
      <c r="E18" s="27">
        <v>4.50672950000001</v>
      </c>
      <c r="F18" s="28"/>
      <c r="G18" s="27"/>
      <c r="H18" s="28">
        <v>100</v>
      </c>
      <c r="I18" s="27">
        <v>4.50672950000001</v>
      </c>
      <c r="J18" s="28"/>
      <c r="K18" s="27"/>
      <c r="L18" s="28"/>
      <c r="M18" s="27"/>
      <c r="N18" s="28"/>
      <c r="O18" s="27"/>
      <c r="P18" s="28"/>
      <c r="Q18" s="27"/>
      <c r="R18" s="27">
        <v>8.33885500000001</v>
      </c>
      <c r="S18" s="27">
        <v>8.33885500000001</v>
      </c>
      <c r="T18" s="27"/>
      <c r="U18" s="27">
        <v>4.50672950000001</v>
      </c>
      <c r="V18" s="27"/>
      <c r="W18" s="27">
        <v>3.83212550000001</v>
      </c>
      <c r="X18" s="27"/>
      <c r="Y18" s="27"/>
      <c r="Z18" s="27"/>
      <c r="AA18" s="51"/>
      <c r="AB18" s="26"/>
      <c r="AC18" s="26"/>
      <c r="AD18" s="26"/>
      <c r="AE18" s="26"/>
      <c r="AF18" s="53"/>
      <c r="AG18" s="58"/>
      <c r="AH18" s="58"/>
      <c r="AI18" s="58"/>
      <c r="AJ18" s="58"/>
      <c r="AK18" s="58"/>
      <c r="AL18" s="58"/>
      <c r="AM18" s="58"/>
      <c r="AN18" s="58"/>
      <c r="AO18" s="58"/>
      <c r="AP18" s="58"/>
    </row>
    <row r="19" ht="20.1" customHeight="1" spans="1:42">
      <c r="A19" s="25" t="s">
        <v>129</v>
      </c>
      <c r="B19" s="26">
        <v>0.416</v>
      </c>
      <c r="C19" s="26">
        <v>0.327</v>
      </c>
      <c r="D19" s="26">
        <v>19.953</v>
      </c>
      <c r="E19" s="27">
        <v>5.27756849999999</v>
      </c>
      <c r="F19" s="28"/>
      <c r="G19" s="27"/>
      <c r="H19" s="28">
        <v>100</v>
      </c>
      <c r="I19" s="27">
        <v>5.27756849999999</v>
      </c>
      <c r="J19" s="28"/>
      <c r="K19" s="27"/>
      <c r="L19" s="28"/>
      <c r="M19" s="27"/>
      <c r="N19" s="28"/>
      <c r="O19" s="27"/>
      <c r="P19" s="28"/>
      <c r="Q19" s="27"/>
      <c r="R19" s="27">
        <v>8.91899099999999</v>
      </c>
      <c r="S19" s="27">
        <v>8.91899099999999</v>
      </c>
      <c r="T19" s="27"/>
      <c r="U19" s="27">
        <v>5.27756849999999</v>
      </c>
      <c r="V19" s="27"/>
      <c r="W19" s="27">
        <v>3.64142249999999</v>
      </c>
      <c r="X19" s="27"/>
      <c r="Y19" s="27"/>
      <c r="Z19" s="27"/>
      <c r="AA19" s="51"/>
      <c r="AB19" s="26"/>
      <c r="AC19" s="26"/>
      <c r="AD19" s="26"/>
      <c r="AE19" s="26"/>
      <c r="AF19" s="53"/>
      <c r="AG19" s="58"/>
      <c r="AH19" s="58"/>
      <c r="AI19" s="58"/>
      <c r="AJ19" s="58"/>
      <c r="AK19" s="58"/>
      <c r="AL19" s="58"/>
      <c r="AM19" s="58"/>
      <c r="AN19" s="58"/>
      <c r="AO19" s="58"/>
      <c r="AP19" s="58"/>
    </row>
    <row r="20" ht="20.1" customHeight="1" spans="1:42">
      <c r="A20" s="25" t="s">
        <v>130</v>
      </c>
      <c r="B20" s="26">
        <v>0.109</v>
      </c>
      <c r="C20" s="26">
        <v>0.461</v>
      </c>
      <c r="D20" s="26">
        <v>18.1300000000001</v>
      </c>
      <c r="E20" s="27">
        <v>4.75912500000003</v>
      </c>
      <c r="F20" s="28"/>
      <c r="G20" s="27"/>
      <c r="H20" s="28">
        <v>100</v>
      </c>
      <c r="I20" s="27">
        <v>4.75912500000003</v>
      </c>
      <c r="J20" s="28"/>
      <c r="K20" s="27"/>
      <c r="L20" s="28"/>
      <c r="M20" s="27"/>
      <c r="N20" s="28"/>
      <c r="O20" s="27"/>
      <c r="P20" s="28"/>
      <c r="Q20" s="27"/>
      <c r="R20" s="27">
        <v>7.14322000000004</v>
      </c>
      <c r="S20" s="27">
        <v>7.14322000000004</v>
      </c>
      <c r="T20" s="27"/>
      <c r="U20" s="27">
        <v>4.75912500000003</v>
      </c>
      <c r="V20" s="27"/>
      <c r="W20" s="27">
        <v>2.38409500000001</v>
      </c>
      <c r="X20" s="27"/>
      <c r="Y20" s="27"/>
      <c r="Z20" s="27"/>
      <c r="AA20" s="51"/>
      <c r="AB20" s="26"/>
      <c r="AC20" s="26"/>
      <c r="AD20" s="26"/>
      <c r="AE20" s="26"/>
      <c r="AF20" s="53"/>
      <c r="AG20" s="58"/>
      <c r="AH20" s="58"/>
      <c r="AI20" s="58"/>
      <c r="AJ20" s="58"/>
      <c r="AK20" s="58"/>
      <c r="AL20" s="58"/>
      <c r="AM20" s="58"/>
      <c r="AN20" s="58"/>
      <c r="AO20" s="58"/>
      <c r="AP20" s="58"/>
    </row>
    <row r="21" ht="20.1" customHeight="1" spans="1:42">
      <c r="A21" s="25" t="s">
        <v>131</v>
      </c>
      <c r="B21" s="26">
        <v>6.896</v>
      </c>
      <c r="C21" s="26"/>
      <c r="D21" s="26">
        <v>14.3909999999998</v>
      </c>
      <c r="E21" s="27">
        <v>50.4044774999995</v>
      </c>
      <c r="F21" s="28"/>
      <c r="G21" s="27"/>
      <c r="H21" s="28">
        <v>100</v>
      </c>
      <c r="I21" s="27">
        <v>50.4044774999995</v>
      </c>
      <c r="J21" s="28"/>
      <c r="K21" s="27"/>
      <c r="L21" s="28"/>
      <c r="M21" s="27"/>
      <c r="N21" s="28"/>
      <c r="O21" s="27"/>
      <c r="P21" s="28"/>
      <c r="Q21" s="27"/>
      <c r="R21" s="27">
        <v>3.31712549999997</v>
      </c>
      <c r="S21" s="27">
        <v>3.31712549999997</v>
      </c>
      <c r="T21" s="27"/>
      <c r="U21" s="27">
        <v>3.31712549999997</v>
      </c>
      <c r="V21" s="27"/>
      <c r="W21" s="27"/>
      <c r="X21" s="27"/>
      <c r="Y21" s="27">
        <v>47.0873519999995</v>
      </c>
      <c r="Z21" s="27"/>
      <c r="AA21" s="51"/>
      <c r="AB21" s="26"/>
      <c r="AC21" s="26"/>
      <c r="AD21" s="26"/>
      <c r="AE21" s="26"/>
      <c r="AF21" s="53"/>
      <c r="AG21" s="58"/>
      <c r="AH21" s="58"/>
      <c r="AI21" s="58"/>
      <c r="AJ21" s="58"/>
      <c r="AK21" s="58"/>
      <c r="AL21" s="58"/>
      <c r="AM21" s="58"/>
      <c r="AN21" s="58"/>
      <c r="AO21" s="58"/>
      <c r="AP21" s="58"/>
    </row>
    <row r="22" ht="20.1" customHeight="1" spans="1:42">
      <c r="A22" s="25" t="s">
        <v>132</v>
      </c>
      <c r="B22" s="26">
        <v>0.048</v>
      </c>
      <c r="C22" s="26">
        <v>0.451</v>
      </c>
      <c r="D22" s="26">
        <v>18.231</v>
      </c>
      <c r="E22" s="27">
        <v>63.298032</v>
      </c>
      <c r="F22" s="28"/>
      <c r="G22" s="27"/>
      <c r="H22" s="28">
        <v>100</v>
      </c>
      <c r="I22" s="27">
        <v>63.298032</v>
      </c>
      <c r="J22" s="28"/>
      <c r="K22" s="27"/>
      <c r="L22" s="28"/>
      <c r="M22" s="27"/>
      <c r="N22" s="28"/>
      <c r="O22" s="27"/>
      <c r="P22" s="28"/>
      <c r="Q22" s="27"/>
      <c r="R22" s="27">
        <v>4.1110905</v>
      </c>
      <c r="S22" s="27">
        <v>4.1110905</v>
      </c>
      <c r="T22" s="27"/>
      <c r="U22" s="27">
        <v>4.1110905</v>
      </c>
      <c r="V22" s="27"/>
      <c r="W22" s="27"/>
      <c r="X22" s="27"/>
      <c r="Y22" s="27">
        <v>59.1869415</v>
      </c>
      <c r="Z22" s="27"/>
      <c r="AA22" s="51"/>
      <c r="AB22" s="26"/>
      <c r="AC22" s="26"/>
      <c r="AD22" s="26"/>
      <c r="AE22" s="26"/>
      <c r="AF22" s="53"/>
      <c r="AG22" s="58"/>
      <c r="AH22" s="58"/>
      <c r="AI22" s="58"/>
      <c r="AJ22" s="58"/>
      <c r="AK22" s="58"/>
      <c r="AL22" s="58"/>
      <c r="AM22" s="58"/>
      <c r="AN22" s="58"/>
      <c r="AO22" s="58"/>
      <c r="AP22" s="58"/>
    </row>
    <row r="23" ht="20.1" customHeight="1" spans="1:42">
      <c r="A23" s="25" t="s">
        <v>133</v>
      </c>
      <c r="B23" s="26">
        <v>0.25</v>
      </c>
      <c r="C23" s="26">
        <v>0.367</v>
      </c>
      <c r="D23" s="26">
        <v>15.7920000000001</v>
      </c>
      <c r="E23" s="27">
        <v>2.35300800000002</v>
      </c>
      <c r="F23" s="28"/>
      <c r="G23" s="27"/>
      <c r="H23" s="28">
        <v>100</v>
      </c>
      <c r="I23" s="27">
        <v>2.35300800000002</v>
      </c>
      <c r="J23" s="28"/>
      <c r="K23" s="27"/>
      <c r="L23" s="28"/>
      <c r="M23" s="27"/>
      <c r="N23" s="28"/>
      <c r="O23" s="27"/>
      <c r="P23" s="28"/>
      <c r="Q23" s="27"/>
      <c r="R23" s="27">
        <v>6.45892800000006</v>
      </c>
      <c r="S23" s="27">
        <v>6.45892800000006</v>
      </c>
      <c r="T23" s="27"/>
      <c r="U23" s="27">
        <v>2.35300800000002</v>
      </c>
      <c r="V23" s="27"/>
      <c r="W23" s="27">
        <v>4.10592000000004</v>
      </c>
      <c r="X23" s="27"/>
      <c r="Y23" s="27"/>
      <c r="Z23" s="27"/>
      <c r="AA23" s="51"/>
      <c r="AB23" s="26"/>
      <c r="AC23" s="26"/>
      <c r="AD23" s="26"/>
      <c r="AE23" s="26"/>
      <c r="AF23" s="53"/>
      <c r="AG23" s="58"/>
      <c r="AH23" s="58"/>
      <c r="AI23" s="58"/>
      <c r="AJ23" s="58"/>
      <c r="AK23" s="58"/>
      <c r="AL23" s="58"/>
      <c r="AM23" s="58"/>
      <c r="AN23" s="58"/>
      <c r="AO23" s="58"/>
      <c r="AP23" s="58"/>
    </row>
    <row r="24" ht="20.1" customHeight="1" spans="1:42">
      <c r="A24" s="25" t="s">
        <v>134</v>
      </c>
      <c r="B24" s="26">
        <v>0.369</v>
      </c>
      <c r="C24" s="26">
        <v>0.325</v>
      </c>
      <c r="D24" s="26">
        <v>16.992</v>
      </c>
      <c r="E24" s="27">
        <v>5.25902399999999</v>
      </c>
      <c r="F24" s="28"/>
      <c r="G24" s="27"/>
      <c r="H24" s="28">
        <v>100</v>
      </c>
      <c r="I24" s="27">
        <v>5.25902399999999</v>
      </c>
      <c r="J24" s="28"/>
      <c r="K24" s="27"/>
      <c r="L24" s="28"/>
      <c r="M24" s="27"/>
      <c r="N24" s="28"/>
      <c r="O24" s="27"/>
      <c r="P24" s="28"/>
      <c r="Q24" s="27"/>
      <c r="R24" s="27">
        <v>5.87923199999999</v>
      </c>
      <c r="S24" s="27">
        <v>5.87923199999999</v>
      </c>
      <c r="T24" s="27"/>
      <c r="U24" s="27">
        <v>5.25902399999999</v>
      </c>
      <c r="V24" s="27"/>
      <c r="W24" s="27">
        <v>0.620207999999999</v>
      </c>
      <c r="X24" s="27"/>
      <c r="Y24" s="27"/>
      <c r="Z24" s="27"/>
      <c r="AA24" s="51"/>
      <c r="AB24" s="26"/>
      <c r="AC24" s="26"/>
      <c r="AD24" s="26"/>
      <c r="AE24" s="26"/>
      <c r="AF24" s="53"/>
      <c r="AG24" s="58"/>
      <c r="AH24" s="58"/>
      <c r="AI24" s="58"/>
      <c r="AJ24" s="58"/>
      <c r="AK24" s="58"/>
      <c r="AL24" s="58"/>
      <c r="AM24" s="58"/>
      <c r="AN24" s="58"/>
      <c r="AO24" s="58"/>
      <c r="AP24" s="58"/>
    </row>
    <row r="25" ht="20.1" customHeight="1" spans="1:42">
      <c r="A25" s="25" t="s">
        <v>135</v>
      </c>
      <c r="B25" s="26">
        <v>0.126</v>
      </c>
      <c r="C25" s="26">
        <v>0.459</v>
      </c>
      <c r="D25" s="26">
        <v>22.0639999999999</v>
      </c>
      <c r="E25" s="27">
        <v>5.46083999999996</v>
      </c>
      <c r="F25" s="28"/>
      <c r="G25" s="27"/>
      <c r="H25" s="28">
        <v>100</v>
      </c>
      <c r="I25" s="27">
        <v>5.46083999999996</v>
      </c>
      <c r="J25" s="28"/>
      <c r="K25" s="27"/>
      <c r="L25" s="28"/>
      <c r="M25" s="27"/>
      <c r="N25" s="28"/>
      <c r="O25" s="27"/>
      <c r="P25" s="28"/>
      <c r="Q25" s="27"/>
      <c r="R25" s="27">
        <v>8.64908799999994</v>
      </c>
      <c r="S25" s="27">
        <v>8.64908799999994</v>
      </c>
      <c r="T25" s="27"/>
      <c r="U25" s="27">
        <v>5.46083999999996</v>
      </c>
      <c r="V25" s="27"/>
      <c r="W25" s="27">
        <v>3.18824799999998</v>
      </c>
      <c r="X25" s="27"/>
      <c r="Y25" s="27"/>
      <c r="Z25" s="27"/>
      <c r="AA25" s="51"/>
      <c r="AB25" s="26"/>
      <c r="AC25" s="26"/>
      <c r="AD25" s="26"/>
      <c r="AE25" s="26"/>
      <c r="AF25" s="53"/>
      <c r="AG25" s="58"/>
      <c r="AH25" s="58"/>
      <c r="AI25" s="58"/>
      <c r="AJ25" s="58"/>
      <c r="AK25" s="58"/>
      <c r="AL25" s="58"/>
      <c r="AM25" s="58"/>
      <c r="AN25" s="58"/>
      <c r="AO25" s="58"/>
      <c r="AP25" s="58"/>
    </row>
    <row r="26" ht="20.1" customHeight="1" spans="1:42">
      <c r="A26" s="25" t="s">
        <v>136</v>
      </c>
      <c r="B26" s="26">
        <v>0.134</v>
      </c>
      <c r="C26" s="26">
        <v>0.536</v>
      </c>
      <c r="D26" s="26">
        <v>25.0200000000002</v>
      </c>
      <c r="E26" s="27">
        <v>3.25260000000003</v>
      </c>
      <c r="F26" s="28"/>
      <c r="G26" s="27"/>
      <c r="H26" s="28">
        <v>100</v>
      </c>
      <c r="I26" s="27">
        <v>3.25260000000003</v>
      </c>
      <c r="J26" s="28"/>
      <c r="K26" s="27"/>
      <c r="L26" s="28"/>
      <c r="M26" s="27"/>
      <c r="N26" s="28"/>
      <c r="O26" s="27"/>
      <c r="P26" s="28"/>
      <c r="Q26" s="27"/>
      <c r="R26" s="27">
        <v>12.4474500000001</v>
      </c>
      <c r="S26" s="27">
        <v>12.4474500000001</v>
      </c>
      <c r="T26" s="27"/>
      <c r="U26" s="27">
        <v>3.25260000000003</v>
      </c>
      <c r="V26" s="27"/>
      <c r="W26" s="27">
        <v>9.19485000000008</v>
      </c>
      <c r="X26" s="27"/>
      <c r="Y26" s="27"/>
      <c r="Z26" s="27"/>
      <c r="AA26" s="51"/>
      <c r="AB26" s="26"/>
      <c r="AC26" s="26"/>
      <c r="AD26" s="26"/>
      <c r="AE26" s="26"/>
      <c r="AF26" s="53"/>
      <c r="AG26" s="58"/>
      <c r="AH26" s="58"/>
      <c r="AI26" s="58"/>
      <c r="AJ26" s="58"/>
      <c r="AK26" s="58"/>
      <c r="AL26" s="58"/>
      <c r="AM26" s="58"/>
      <c r="AN26" s="58"/>
      <c r="AO26" s="58"/>
      <c r="AP26" s="58"/>
    </row>
    <row r="27" ht="20.1" customHeight="1" spans="1:42">
      <c r="A27" s="25" t="s">
        <v>137</v>
      </c>
      <c r="B27" s="26">
        <v>0.054</v>
      </c>
      <c r="C27" s="26">
        <v>0.561</v>
      </c>
      <c r="D27" s="26">
        <v>25.732</v>
      </c>
      <c r="E27" s="27">
        <v>2.418808</v>
      </c>
      <c r="F27" s="28"/>
      <c r="G27" s="27"/>
      <c r="H27" s="28">
        <v>100</v>
      </c>
      <c r="I27" s="27">
        <v>2.418808</v>
      </c>
      <c r="J27" s="28"/>
      <c r="K27" s="27"/>
      <c r="L27" s="28"/>
      <c r="M27" s="27"/>
      <c r="N27" s="28"/>
      <c r="O27" s="27"/>
      <c r="P27" s="28"/>
      <c r="Q27" s="27"/>
      <c r="R27" s="27">
        <v>14.114002</v>
      </c>
      <c r="S27" s="27">
        <v>14.114002</v>
      </c>
      <c r="T27" s="27"/>
      <c r="U27" s="27">
        <v>2.418808</v>
      </c>
      <c r="V27" s="27"/>
      <c r="W27" s="27">
        <v>11.695194</v>
      </c>
      <c r="X27" s="27"/>
      <c r="Y27" s="27"/>
      <c r="Z27" s="27"/>
      <c r="AA27" s="51"/>
      <c r="AB27" s="26"/>
      <c r="AC27" s="26"/>
      <c r="AD27" s="26"/>
      <c r="AE27" s="26"/>
      <c r="AF27" s="53"/>
      <c r="AG27" s="58"/>
      <c r="AH27" s="58"/>
      <c r="AI27" s="58"/>
      <c r="AJ27" s="58"/>
      <c r="AK27" s="58"/>
      <c r="AL27" s="58"/>
      <c r="AM27" s="58"/>
      <c r="AN27" s="58"/>
      <c r="AO27" s="58"/>
      <c r="AP27" s="58"/>
    </row>
    <row r="28" ht="20.1" customHeight="1" spans="1:42">
      <c r="A28" s="25" t="s">
        <v>138</v>
      </c>
      <c r="B28" s="26">
        <v>0.095</v>
      </c>
      <c r="C28" s="26">
        <v>0.506</v>
      </c>
      <c r="D28" s="26">
        <v>9.38400000000001</v>
      </c>
      <c r="E28" s="27">
        <v>0.699108000000001</v>
      </c>
      <c r="F28" s="28"/>
      <c r="G28" s="27"/>
      <c r="H28" s="28">
        <v>100</v>
      </c>
      <c r="I28" s="27">
        <v>0.699108000000001</v>
      </c>
      <c r="J28" s="28"/>
      <c r="K28" s="27"/>
      <c r="L28" s="28"/>
      <c r="M28" s="27"/>
      <c r="N28" s="28"/>
      <c r="O28" s="27"/>
      <c r="P28" s="28"/>
      <c r="Q28" s="27"/>
      <c r="R28" s="27">
        <v>5.00636400000001</v>
      </c>
      <c r="S28" s="27">
        <v>5.00636400000001</v>
      </c>
      <c r="T28" s="27"/>
      <c r="U28" s="27">
        <v>0.699108000000001</v>
      </c>
      <c r="V28" s="27"/>
      <c r="W28" s="27">
        <v>4.30725600000001</v>
      </c>
      <c r="X28" s="27"/>
      <c r="Y28" s="27"/>
      <c r="Z28" s="27"/>
      <c r="AA28" s="51"/>
      <c r="AB28" s="26"/>
      <c r="AC28" s="26"/>
      <c r="AD28" s="26"/>
      <c r="AE28" s="26"/>
      <c r="AF28" s="53"/>
      <c r="AG28" s="58"/>
      <c r="AH28" s="58"/>
      <c r="AI28" s="58"/>
      <c r="AJ28" s="58"/>
      <c r="AK28" s="58"/>
      <c r="AL28" s="58"/>
      <c r="AM28" s="58"/>
      <c r="AN28" s="58"/>
      <c r="AO28" s="58"/>
      <c r="AP28" s="58"/>
    </row>
    <row r="29" ht="20.1" customHeight="1" spans="1:42">
      <c r="A29" s="25" t="s">
        <v>139</v>
      </c>
      <c r="B29" s="26">
        <v>0.036</v>
      </c>
      <c r="C29" s="26">
        <v>0.757</v>
      </c>
      <c r="D29" s="26">
        <v>15.222</v>
      </c>
      <c r="E29" s="27">
        <v>0.997040999999999</v>
      </c>
      <c r="F29" s="28"/>
      <c r="G29" s="27"/>
      <c r="H29" s="28">
        <v>100</v>
      </c>
      <c r="I29" s="27">
        <v>0.997040999999999</v>
      </c>
      <c r="J29" s="28"/>
      <c r="K29" s="27"/>
      <c r="L29" s="28"/>
      <c r="M29" s="27"/>
      <c r="N29" s="28"/>
      <c r="O29" s="27"/>
      <c r="P29" s="28"/>
      <c r="Q29" s="27"/>
      <c r="R29" s="27">
        <v>9.61269299999999</v>
      </c>
      <c r="S29" s="27">
        <v>9.61269299999999</v>
      </c>
      <c r="T29" s="27"/>
      <c r="U29" s="27">
        <v>0.997040999999999</v>
      </c>
      <c r="V29" s="27"/>
      <c r="W29" s="27">
        <v>8.61565199999999</v>
      </c>
      <c r="X29" s="27"/>
      <c r="Y29" s="27"/>
      <c r="Z29" s="27"/>
      <c r="AA29" s="51"/>
      <c r="AB29" s="26"/>
      <c r="AC29" s="26"/>
      <c r="AD29" s="26"/>
      <c r="AE29" s="26"/>
      <c r="AF29" s="53"/>
      <c r="AG29" s="58"/>
      <c r="AH29" s="58"/>
      <c r="AI29" s="58"/>
      <c r="AJ29" s="58"/>
      <c r="AK29" s="58"/>
      <c r="AL29" s="58"/>
      <c r="AM29" s="58"/>
      <c r="AN29" s="58"/>
      <c r="AO29" s="58"/>
      <c r="AP29" s="58"/>
    </row>
    <row r="30" ht="20.1" customHeight="1" spans="1:42">
      <c r="A30" s="25" t="s">
        <v>140</v>
      </c>
      <c r="B30" s="26">
        <v>0.035</v>
      </c>
      <c r="C30" s="26">
        <v>0.533</v>
      </c>
      <c r="D30" s="26">
        <v>11.0159999999998</v>
      </c>
      <c r="E30" s="27">
        <v>0.391067999999995</v>
      </c>
      <c r="F30" s="28"/>
      <c r="G30" s="27"/>
      <c r="H30" s="28">
        <v>100</v>
      </c>
      <c r="I30" s="27">
        <v>0.391067999999995</v>
      </c>
      <c r="J30" s="28"/>
      <c r="K30" s="27"/>
      <c r="L30" s="28"/>
      <c r="M30" s="27"/>
      <c r="N30" s="28"/>
      <c r="O30" s="27"/>
      <c r="P30" s="28"/>
      <c r="Q30" s="27"/>
      <c r="R30" s="27">
        <v>7.1053199999999</v>
      </c>
      <c r="S30" s="27">
        <v>7.1053199999999</v>
      </c>
      <c r="T30" s="27"/>
      <c r="U30" s="27">
        <v>0.391067999999995</v>
      </c>
      <c r="V30" s="27"/>
      <c r="W30" s="27">
        <v>6.71425199999991</v>
      </c>
      <c r="X30" s="27"/>
      <c r="Y30" s="27"/>
      <c r="Z30" s="27"/>
      <c r="AA30" s="51"/>
      <c r="AB30" s="26"/>
      <c r="AC30" s="26"/>
      <c r="AD30" s="26"/>
      <c r="AE30" s="26"/>
      <c r="AF30" s="53"/>
      <c r="AG30" s="58"/>
      <c r="AH30" s="58"/>
      <c r="AI30" s="58"/>
      <c r="AJ30" s="58"/>
      <c r="AK30" s="58"/>
      <c r="AL30" s="58"/>
      <c r="AM30" s="58"/>
      <c r="AN30" s="58"/>
      <c r="AO30" s="58"/>
      <c r="AP30" s="58"/>
    </row>
    <row r="31" ht="20.1" customHeight="1" spans="1:42">
      <c r="A31" s="25" t="s">
        <v>141</v>
      </c>
      <c r="B31" s="26"/>
      <c r="C31" s="26">
        <v>0.878</v>
      </c>
      <c r="D31" s="26">
        <v>12.807</v>
      </c>
      <c r="E31" s="27">
        <v>0.2241225</v>
      </c>
      <c r="F31" s="28"/>
      <c r="G31" s="27"/>
      <c r="H31" s="28">
        <v>100</v>
      </c>
      <c r="I31" s="27">
        <v>0.2241225</v>
      </c>
      <c r="J31" s="28"/>
      <c r="K31" s="27"/>
      <c r="L31" s="28"/>
      <c r="M31" s="27"/>
      <c r="N31" s="28"/>
      <c r="O31" s="27"/>
      <c r="P31" s="28"/>
      <c r="Q31" s="27"/>
      <c r="R31" s="27">
        <v>9.03533850000001</v>
      </c>
      <c r="S31" s="27">
        <v>9.03533850000001</v>
      </c>
      <c r="T31" s="27"/>
      <c r="U31" s="27">
        <v>0.2241225</v>
      </c>
      <c r="V31" s="27"/>
      <c r="W31" s="27">
        <v>8.81121600000001</v>
      </c>
      <c r="X31" s="27"/>
      <c r="Y31" s="27"/>
      <c r="Z31" s="27"/>
      <c r="AA31" s="51"/>
      <c r="AB31" s="26"/>
      <c r="AC31" s="26"/>
      <c r="AD31" s="26"/>
      <c r="AE31" s="26"/>
      <c r="AF31" s="53"/>
      <c r="AG31" s="58"/>
      <c r="AH31" s="58"/>
      <c r="AI31" s="58"/>
      <c r="AJ31" s="58"/>
      <c r="AK31" s="58"/>
      <c r="AL31" s="58"/>
      <c r="AM31" s="58"/>
      <c r="AN31" s="58"/>
      <c r="AO31" s="58"/>
      <c r="AP31" s="58"/>
    </row>
    <row r="32" ht="20.1" customHeight="1" spans="1:42">
      <c r="A32" s="25" t="s">
        <v>142</v>
      </c>
      <c r="B32" s="26"/>
      <c r="C32" s="26">
        <v>2.095</v>
      </c>
      <c r="D32" s="26">
        <v>15.1010000000001</v>
      </c>
      <c r="E32" s="27"/>
      <c r="F32" s="28"/>
      <c r="G32" s="27"/>
      <c r="H32" s="28">
        <v>100</v>
      </c>
      <c r="I32" s="27"/>
      <c r="J32" s="28"/>
      <c r="K32" s="27"/>
      <c r="L32" s="28"/>
      <c r="M32" s="27"/>
      <c r="N32" s="28"/>
      <c r="O32" s="27"/>
      <c r="P32" s="28"/>
      <c r="Q32" s="27"/>
      <c r="R32" s="27">
        <v>22.4476365000002</v>
      </c>
      <c r="S32" s="27">
        <v>22.4476365000002</v>
      </c>
      <c r="T32" s="27"/>
      <c r="U32" s="27"/>
      <c r="V32" s="27"/>
      <c r="W32" s="27">
        <v>22.4476365000002</v>
      </c>
      <c r="X32" s="27"/>
      <c r="Y32" s="27"/>
      <c r="Z32" s="27"/>
      <c r="AA32" s="51"/>
      <c r="AB32" s="26"/>
      <c r="AC32" s="26"/>
      <c r="AD32" s="26"/>
      <c r="AE32" s="26"/>
      <c r="AF32" s="53"/>
      <c r="AG32" s="58"/>
      <c r="AH32" s="58"/>
      <c r="AI32" s="58"/>
      <c r="AJ32" s="58"/>
      <c r="AK32" s="58"/>
      <c r="AL32" s="58"/>
      <c r="AM32" s="58"/>
      <c r="AN32" s="58"/>
      <c r="AO32" s="58"/>
      <c r="AP32" s="58"/>
    </row>
    <row r="33" ht="20.1" customHeight="1" spans="1:42">
      <c r="A33" s="25" t="s">
        <v>143</v>
      </c>
      <c r="B33" s="26"/>
      <c r="C33" s="26">
        <v>1.277</v>
      </c>
      <c r="D33" s="26">
        <v>22.6509999999998</v>
      </c>
      <c r="E33" s="27"/>
      <c r="F33" s="28"/>
      <c r="G33" s="27"/>
      <c r="H33" s="28">
        <v>100</v>
      </c>
      <c r="I33" s="27"/>
      <c r="J33" s="28"/>
      <c r="K33" s="27"/>
      <c r="L33" s="28"/>
      <c r="M33" s="27"/>
      <c r="N33" s="28"/>
      <c r="O33" s="27"/>
      <c r="P33" s="28"/>
      <c r="Q33" s="27"/>
      <c r="R33" s="27">
        <v>38.1895859999997</v>
      </c>
      <c r="S33" s="27">
        <v>38.1895859999997</v>
      </c>
      <c r="T33" s="27"/>
      <c r="U33" s="27"/>
      <c r="V33" s="27"/>
      <c r="W33" s="27">
        <v>38.1895859999997</v>
      </c>
      <c r="X33" s="27"/>
      <c r="Y33" s="27"/>
      <c r="Z33" s="27"/>
      <c r="AA33" s="51"/>
      <c r="AB33" s="26"/>
      <c r="AC33" s="26"/>
      <c r="AD33" s="26"/>
      <c r="AE33" s="26"/>
      <c r="AF33" s="53"/>
      <c r="AG33" s="58"/>
      <c r="AH33" s="58"/>
      <c r="AI33" s="58"/>
      <c r="AJ33" s="58"/>
      <c r="AK33" s="58"/>
      <c r="AL33" s="58"/>
      <c r="AM33" s="58"/>
      <c r="AN33" s="58"/>
      <c r="AO33" s="58"/>
      <c r="AP33" s="58"/>
    </row>
    <row r="34" ht="20.1" customHeight="1" spans="1:42">
      <c r="A34" s="25" t="s">
        <v>144</v>
      </c>
      <c r="B34" s="26"/>
      <c r="C34" s="26">
        <v>0.911</v>
      </c>
      <c r="D34" s="26">
        <v>20.2270000000001</v>
      </c>
      <c r="E34" s="27"/>
      <c r="F34" s="28"/>
      <c r="G34" s="27"/>
      <c r="H34" s="28">
        <v>100</v>
      </c>
      <c r="I34" s="27"/>
      <c r="J34" s="28"/>
      <c r="K34" s="27"/>
      <c r="L34" s="28"/>
      <c r="M34" s="27"/>
      <c r="N34" s="28"/>
      <c r="O34" s="27"/>
      <c r="P34" s="28"/>
      <c r="Q34" s="27"/>
      <c r="R34" s="27">
        <v>22.1283380000001</v>
      </c>
      <c r="S34" s="27">
        <v>22.1283380000001</v>
      </c>
      <c r="T34" s="27"/>
      <c r="U34" s="27"/>
      <c r="V34" s="27"/>
      <c r="W34" s="27">
        <v>22.1283380000001</v>
      </c>
      <c r="X34" s="27"/>
      <c r="Y34" s="27"/>
      <c r="Z34" s="27"/>
      <c r="AA34" s="51"/>
      <c r="AB34" s="26"/>
      <c r="AC34" s="26"/>
      <c r="AD34" s="26"/>
      <c r="AE34" s="26"/>
      <c r="AF34" s="53"/>
      <c r="AG34" s="58"/>
      <c r="AH34" s="58"/>
      <c r="AI34" s="58"/>
      <c r="AJ34" s="58"/>
      <c r="AK34" s="58"/>
      <c r="AL34" s="58"/>
      <c r="AM34" s="58"/>
      <c r="AN34" s="58"/>
      <c r="AO34" s="58"/>
      <c r="AP34" s="58"/>
    </row>
    <row r="35" ht="20.1" customHeight="1" spans="1:42">
      <c r="A35" s="25" t="s">
        <v>145</v>
      </c>
      <c r="B35" s="26">
        <v>0.042</v>
      </c>
      <c r="C35" s="26">
        <v>0.617</v>
      </c>
      <c r="D35" s="26">
        <v>14.6100000000001</v>
      </c>
      <c r="E35" s="27">
        <v>0.306810000000003</v>
      </c>
      <c r="F35" s="28"/>
      <c r="G35" s="27"/>
      <c r="H35" s="28">
        <v>100</v>
      </c>
      <c r="I35" s="27">
        <v>0.306810000000003</v>
      </c>
      <c r="J35" s="28"/>
      <c r="K35" s="27"/>
      <c r="L35" s="28"/>
      <c r="M35" s="27"/>
      <c r="N35" s="28"/>
      <c r="O35" s="27"/>
      <c r="P35" s="28"/>
      <c r="Q35" s="27"/>
      <c r="R35" s="27">
        <v>11.1620400000001</v>
      </c>
      <c r="S35" s="27">
        <v>11.1620400000001</v>
      </c>
      <c r="T35" s="27"/>
      <c r="U35" s="27">
        <v>0.306810000000003</v>
      </c>
      <c r="V35" s="27"/>
      <c r="W35" s="27">
        <v>10.8552300000001</v>
      </c>
      <c r="X35" s="27"/>
      <c r="Y35" s="27"/>
      <c r="Z35" s="27"/>
      <c r="AA35" s="22"/>
      <c r="AB35" s="26"/>
      <c r="AC35" s="26"/>
      <c r="AD35" s="26"/>
      <c r="AE35" s="26"/>
      <c r="AF35" s="53"/>
      <c r="AG35" s="58"/>
      <c r="AH35" s="58"/>
      <c r="AI35" s="58"/>
      <c r="AJ35" s="58"/>
      <c r="AK35" s="58"/>
      <c r="AL35" s="58"/>
      <c r="AM35" s="58"/>
      <c r="AN35" s="58"/>
      <c r="AO35" s="58"/>
      <c r="AP35" s="58"/>
    </row>
    <row r="36" ht="20.1" customHeight="1" spans="1:42">
      <c r="A36" s="29" t="s">
        <v>61</v>
      </c>
      <c r="B36" s="30"/>
      <c r="C36" s="30"/>
      <c r="D36" s="30"/>
      <c r="E36" s="31">
        <f t="shared" ref="E36:I36" si="0">IF(SUM(E9:E35)=0,"",SUM(E9:E35))</f>
        <v>178.104753999999</v>
      </c>
      <c r="F36" s="30"/>
      <c r="G36" s="31" t="str">
        <f t="shared" si="0"/>
        <v/>
      </c>
      <c r="H36" s="30"/>
      <c r="I36" s="31">
        <f t="shared" si="0"/>
        <v>178.104753999999</v>
      </c>
      <c r="J36" s="30"/>
      <c r="K36" s="31" t="str">
        <f t="shared" ref="K36:O36" si="1">IF(SUM(K9:K35)=0,"",SUM(K9:K35))</f>
        <v/>
      </c>
      <c r="L36" s="30"/>
      <c r="M36" s="31" t="str">
        <f t="shared" si="1"/>
        <v/>
      </c>
      <c r="N36" s="30"/>
      <c r="O36" s="31" t="str">
        <f t="shared" si="1"/>
        <v/>
      </c>
      <c r="P36" s="30"/>
      <c r="Q36" s="31" t="str">
        <f t="shared" ref="Q36:Z36" si="2">IF(SUM(Q9:Q35)=0,"",SUM(Q9:Q35))</f>
        <v/>
      </c>
      <c r="R36" s="31">
        <f t="shared" si="2"/>
        <v>261.863855</v>
      </c>
      <c r="S36" s="31">
        <f t="shared" si="2"/>
        <v>261.863855</v>
      </c>
      <c r="T36" s="31" t="str">
        <f t="shared" si="2"/>
        <v/>
      </c>
      <c r="U36" s="31">
        <f t="shared" si="2"/>
        <v>71.1176124999999</v>
      </c>
      <c r="V36" s="31" t="str">
        <f t="shared" si="2"/>
        <v/>
      </c>
      <c r="W36" s="31">
        <f t="shared" si="2"/>
        <v>190.7462425</v>
      </c>
      <c r="X36" s="31" t="str">
        <f t="shared" si="2"/>
        <v/>
      </c>
      <c r="Y36" s="31">
        <f t="shared" si="2"/>
        <v>106.987141499999</v>
      </c>
      <c r="Z36" s="31" t="str">
        <f t="shared" si="2"/>
        <v/>
      </c>
      <c r="AA36" s="30"/>
      <c r="AB36" s="30" t="str">
        <f t="shared" ref="AB36:AE36" si="3">IF(SUM(AB9:AB35)=0,"",SUM(AB9:AB35))</f>
        <v/>
      </c>
      <c r="AC36" s="30" t="str">
        <f t="shared" si="3"/>
        <v/>
      </c>
      <c r="AD36" s="30" t="str">
        <f t="shared" si="3"/>
        <v/>
      </c>
      <c r="AE36" s="30" t="str">
        <f t="shared" si="3"/>
        <v/>
      </c>
      <c r="AF36" s="54"/>
      <c r="AG36" s="58"/>
      <c r="AH36" s="58"/>
      <c r="AI36" s="58"/>
      <c r="AJ36" s="58"/>
      <c r="AK36" s="58"/>
      <c r="AL36" s="58"/>
      <c r="AM36" s="58"/>
      <c r="AN36" s="58"/>
      <c r="AO36" s="58"/>
      <c r="AP36" s="58"/>
    </row>
    <row r="37" ht="20.1" customHeight="1" spans="1:42">
      <c r="A37" s="32" t="s">
        <v>62</v>
      </c>
      <c r="B37" s="33"/>
      <c r="C37" s="33"/>
      <c r="D37" s="33"/>
      <c r="E37" s="34">
        <f>IF($E$36="",IF(土方计算表003!$E$37="","",土方计算表003!$E$37),IF(土方计算表003!$E$37="",$E$36,$E$36+土方计算表003!$E$37))</f>
        <v>1986.49700214674</v>
      </c>
      <c r="F37" s="33"/>
      <c r="G37" s="34" t="str">
        <f>IF($G$36="",IF(土方计算表003!$G$37="","",土方计算表003!$G$37),IF(土方计算表003!$G$37="",$G$36,$G$36+土方计算表003!$G$37))</f>
        <v/>
      </c>
      <c r="H37" s="33"/>
      <c r="I37" s="34">
        <f>IF($I$36="",IF(土方计算表003!$I$37="","",土方计算表003!$I$37),IF(土方计算表003!$I$37="",$I$36,$I$36+土方计算表003!$I$37))</f>
        <v>1986.49700214674</v>
      </c>
      <c r="J37" s="33"/>
      <c r="K37" s="34" t="str">
        <f>IF($K$36="",IF(土方计算表003!$K$37="","",土方计算表003!$K$37),IF(土方计算表003!$K$37="",$K$36,$K$36+土方计算表003!$K$37))</f>
        <v/>
      </c>
      <c r="L37" s="33"/>
      <c r="M37" s="34" t="str">
        <f>IF($M$36="",IF(土方计算表003!$M$37="","",土方计算表003!$M$37),IF(土方计算表003!$M$37="",$M$36,$M$36+土方计算表003!$M$37))</f>
        <v/>
      </c>
      <c r="N37" s="33"/>
      <c r="O37" s="34" t="str">
        <f>IF($O$36="",IF(土方计算表003!$O$37="","",土方计算表003!$O$37),IF(土方计算表003!$O$37="",$O$36,$O$36+土方计算表003!$O$37))</f>
        <v/>
      </c>
      <c r="P37" s="33"/>
      <c r="Q37" s="34" t="str">
        <f>IF($Q$36="",IF(土方计算表003!$Q$37="","",土方计算表003!$Q$37),IF(土方计算表003!$Q$37="",$Q$36,$Q$36+土方计算表003!$Q$37))</f>
        <v/>
      </c>
      <c r="R37" s="34">
        <f>IF($R$36="",IF(土方计算表003!$R$37="","",土方计算表003!$R$37),IF(土方计算表003!$R$37="",$R$36,$R$36+土方计算表003!$R$37))</f>
        <v>753.981335620815</v>
      </c>
      <c r="S37" s="34">
        <f>IF($S$36="",IF(土方计算表003!$S$37="","",土方计算表003!$S$37),IF(土方计算表003!$S$37="",$S$36,$S$36+土方计算表003!$S$37))</f>
        <v>753.981335620815</v>
      </c>
      <c r="T37" s="34" t="str">
        <f>IF($T$36="",IF(土方计算表003!$T$37="","",土方计算表003!$T$37),IF(土方计算表003!$T$37="",$T$36,$T$36+土方计算表003!$T$37))</f>
        <v/>
      </c>
      <c r="U37" s="34">
        <f>IF($U$36="",IF(土方计算表003!$U$37="","",土方计算表003!$U$37),IF(土方计算表003!$U$37="",$U$36,$U$36+土方计算表003!$U$37))</f>
        <v>225.372637620815</v>
      </c>
      <c r="V37" s="34" t="str">
        <f>IF($V$36="",IF(土方计算表003!$V$37="","",土方计算表003!$V$37),IF(土方计算表003!$V$37="",$V$36,$V$36+土方计算表003!$V$37))</f>
        <v/>
      </c>
      <c r="W37" s="34">
        <f>IF($W$36="",IF(土方计算表003!$W$37="","",土方计算表003!$W$37),IF(土方计算表003!$W$37="",$W$36,$W$36+土方计算表003!$W$37))</f>
        <v>528.608698</v>
      </c>
      <c r="X37" s="34" t="str">
        <f>IF($X$36="",IF(土方计算表003!$X$37="","",土方计算表003!$X$37),IF(土方计算表003!$X$37="",$X$36,$X$36+土方计算表003!$X$37))</f>
        <v/>
      </c>
      <c r="Y37" s="34">
        <f>IF($Y$36="",IF(土方计算表003!$Y$37="","",土方计算表003!$Y$37),IF(土方计算表003!$Y$37="",$Y$36,$Y$36+土方计算表003!$Y$37))</f>
        <v>1761.12436452593</v>
      </c>
      <c r="Z37" s="34" t="str">
        <f>IF($Z$36="",IF(土方计算表003!$Z$37="","",土方计算表003!$Z$37),IF(土方计算表003!$Z$37="",$Z$36,$Z$36+土方计算表003!$Z$37))</f>
        <v/>
      </c>
      <c r="AA37" s="55"/>
      <c r="AB37" s="33" t="str">
        <f>IF($AB$36="",IF(土方计算表003!$AB$37="","",土方计算表003!$AB$37),IF(土方计算表003!$AB$37="",$AB$36,$AB$36+土方计算表003!$AB$37))</f>
        <v/>
      </c>
      <c r="AC37" s="33" t="str">
        <f>IF($AC$36="",IF(土方计算表003!$AC$37="","",土方计算表003!$AC$37),IF(土方计算表003!$AC$37="",$AC$36,$AC$36+土方计算表003!$AC$37))</f>
        <v/>
      </c>
      <c r="AD37" s="33" t="str">
        <f>IF($AD$36="",IF(土方计算表003!$AD$37="","",土方计算表003!$AD$37),IF(土方计算表003!$AD$37="",$AD$36,$AD$36+土方计算表003!$AD$37))</f>
        <v/>
      </c>
      <c r="AE37" s="33" t="str">
        <f>IF($AE$36="",IF(土方计算表003!$AE$37="","",土方计算表003!$AE$37),IF(土方计算表003!$AE$37="",$AE$36,$AE$36+土方计算表003!$AE$37))</f>
        <v/>
      </c>
      <c r="AF37" s="33" t="str">
        <f>IF($AF$36="",IF(土方计算表003!$AF$37="","",土方计算表003!$AF$37),IF(土方计算表003!$AF$37="",$AF$36,$AF$36+土方计算表003!$AF$37))</f>
        <v/>
      </c>
      <c r="AG37" s="58"/>
      <c r="AH37" s="58"/>
      <c r="AI37" s="58"/>
      <c r="AJ37" s="58"/>
      <c r="AK37" s="58"/>
      <c r="AL37" s="58"/>
      <c r="AM37" s="58"/>
      <c r="AN37" s="58"/>
      <c r="AO37" s="58"/>
      <c r="AP37" s="58"/>
    </row>
    <row r="38" ht="20.1" customHeight="1" spans="1:42">
      <c r="A38" s="35"/>
      <c r="B38" s="35"/>
      <c r="C38" s="35"/>
      <c r="D38" s="35"/>
      <c r="E38" s="35"/>
      <c r="F38" s="35"/>
      <c r="G38" s="35"/>
      <c r="H38" s="36"/>
      <c r="I38" s="38" t="s">
        <v>63</v>
      </c>
      <c r="J38" s="39"/>
      <c r="K38" s="38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 t="s">
        <v>64</v>
      </c>
      <c r="Z38" s="39"/>
      <c r="AA38" s="39"/>
      <c r="AB38" s="39"/>
      <c r="AC38" s="39"/>
      <c r="AD38" s="39"/>
      <c r="AE38" s="39"/>
      <c r="AF38" s="39"/>
      <c r="AG38" s="58"/>
      <c r="AH38" s="58"/>
      <c r="AI38" s="58"/>
      <c r="AJ38" s="58"/>
      <c r="AK38" s="58"/>
      <c r="AL38" s="58"/>
      <c r="AM38" s="58"/>
      <c r="AN38" s="58"/>
      <c r="AO38" s="58"/>
      <c r="AP38" s="58"/>
    </row>
  </sheetData>
  <mergeCells count="33">
    <mergeCell ref="A1:AF1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R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L14" sqref="L14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56"/>
      <c r="AH1" s="56"/>
      <c r="AI1" s="56"/>
    </row>
    <row r="3" s="1" customFormat="1" spans="1:3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0"/>
      <c r="T3" s="40"/>
      <c r="U3" s="40"/>
      <c r="V3" s="40"/>
      <c r="W3" s="40"/>
      <c r="X3" s="40"/>
      <c r="Y3" s="40"/>
      <c r="Z3" s="40"/>
      <c r="AA3" s="40"/>
      <c r="AB3" s="40" t="s">
        <v>146</v>
      </c>
      <c r="AC3" s="40"/>
      <c r="AD3" s="40"/>
      <c r="AE3" s="41"/>
      <c r="AF3" s="41"/>
    </row>
    <row r="4" s="2" customFormat="1" ht="15" customHeight="1" spans="1:34">
      <c r="A4" s="5" t="s">
        <v>3</v>
      </c>
      <c r="B4" s="6" t="s">
        <v>4</v>
      </c>
      <c r="C4" s="7"/>
      <c r="D4" s="8" t="s">
        <v>5</v>
      </c>
      <c r="E4" s="9" t="s">
        <v>6</v>
      </c>
      <c r="F4" s="9"/>
      <c r="G4" s="9"/>
      <c r="H4" s="9"/>
      <c r="I4" s="9"/>
      <c r="J4" s="9"/>
      <c r="K4" s="9"/>
      <c r="L4" s="9"/>
      <c r="M4" s="37"/>
      <c r="N4" s="37"/>
      <c r="O4" s="37"/>
      <c r="P4" s="37"/>
      <c r="Q4" s="37"/>
      <c r="R4" s="37" t="s">
        <v>7</v>
      </c>
      <c r="S4" s="9"/>
      <c r="T4" s="9"/>
      <c r="U4" s="9" t="s">
        <v>8</v>
      </c>
      <c r="V4" s="9"/>
      <c r="W4" s="9"/>
      <c r="X4" s="9"/>
      <c r="Y4" s="9"/>
      <c r="Z4" s="9"/>
      <c r="AA4" s="42"/>
      <c r="AB4" s="43" t="s">
        <v>9</v>
      </c>
      <c r="AC4" s="43"/>
      <c r="AD4" s="43" t="s">
        <v>10</v>
      </c>
      <c r="AE4" s="43"/>
      <c r="AF4" s="44" t="s">
        <v>11</v>
      </c>
      <c r="AG4" s="57"/>
      <c r="AH4" s="57"/>
    </row>
    <row r="5" s="2" customFormat="1" ht="15" customHeight="1" spans="1:34">
      <c r="A5" s="10"/>
      <c r="B5" s="6" t="s">
        <v>12</v>
      </c>
      <c r="C5" s="7"/>
      <c r="D5" s="11"/>
      <c r="E5" s="12" t="s">
        <v>13</v>
      </c>
      <c r="F5" s="13" t="s">
        <v>14</v>
      </c>
      <c r="G5" s="13"/>
      <c r="H5" s="13"/>
      <c r="I5" s="13"/>
      <c r="J5" s="13"/>
      <c r="K5" s="13"/>
      <c r="L5" s="13" t="s">
        <v>15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45"/>
      <c r="AB5" s="46" t="s">
        <v>16</v>
      </c>
      <c r="AC5" s="47"/>
      <c r="AD5" s="46" t="s">
        <v>16</v>
      </c>
      <c r="AE5" s="47"/>
      <c r="AF5" s="48"/>
      <c r="AG5" s="57"/>
      <c r="AH5" s="57"/>
    </row>
    <row r="6" s="2" customFormat="1" ht="15" customHeight="1" spans="1:34">
      <c r="A6" s="10"/>
      <c r="B6" s="14" t="s">
        <v>17</v>
      </c>
      <c r="C6" s="15"/>
      <c r="D6" s="11"/>
      <c r="E6" s="12"/>
      <c r="F6" s="13" t="s">
        <v>18</v>
      </c>
      <c r="G6" s="13"/>
      <c r="H6" s="13" t="s">
        <v>19</v>
      </c>
      <c r="I6" s="13"/>
      <c r="J6" s="13" t="s">
        <v>20</v>
      </c>
      <c r="K6" s="13"/>
      <c r="L6" s="13" t="s">
        <v>21</v>
      </c>
      <c r="M6" s="13"/>
      <c r="N6" s="13" t="s">
        <v>22</v>
      </c>
      <c r="O6" s="13"/>
      <c r="P6" s="13" t="s">
        <v>23</v>
      </c>
      <c r="Q6" s="13"/>
      <c r="R6" s="13"/>
      <c r="S6" s="13"/>
      <c r="T6" s="13"/>
      <c r="U6" s="13" t="s">
        <v>24</v>
      </c>
      <c r="V6" s="13"/>
      <c r="W6" s="13" t="s">
        <v>25</v>
      </c>
      <c r="X6" s="13"/>
      <c r="Y6" s="13" t="s">
        <v>26</v>
      </c>
      <c r="Z6" s="13"/>
      <c r="AA6" s="49" t="s">
        <v>27</v>
      </c>
      <c r="AB6" s="50" t="s">
        <v>28</v>
      </c>
      <c r="AC6" s="9"/>
      <c r="AD6" s="50" t="s">
        <v>28</v>
      </c>
      <c r="AE6" s="9"/>
      <c r="AF6" s="48"/>
      <c r="AG6" s="57"/>
      <c r="AH6" s="57"/>
    </row>
    <row r="7" s="2" customFormat="1" ht="15" customHeight="1" spans="1:34">
      <c r="A7" s="16"/>
      <c r="B7" s="17" t="s">
        <v>29</v>
      </c>
      <c r="C7" s="17" t="s">
        <v>30</v>
      </c>
      <c r="D7" s="18"/>
      <c r="E7" s="12"/>
      <c r="F7" s="19" t="s">
        <v>31</v>
      </c>
      <c r="G7" s="13" t="s">
        <v>32</v>
      </c>
      <c r="H7" s="19" t="s">
        <v>31</v>
      </c>
      <c r="I7" s="13" t="s">
        <v>32</v>
      </c>
      <c r="J7" s="19" t="s">
        <v>31</v>
      </c>
      <c r="K7" s="13" t="s">
        <v>32</v>
      </c>
      <c r="L7" s="19" t="s">
        <v>31</v>
      </c>
      <c r="M7" s="13" t="s">
        <v>32</v>
      </c>
      <c r="N7" s="19" t="s">
        <v>31</v>
      </c>
      <c r="O7" s="13" t="s">
        <v>32</v>
      </c>
      <c r="P7" s="19" t="s">
        <v>31</v>
      </c>
      <c r="Q7" s="13" t="s">
        <v>32</v>
      </c>
      <c r="R7" s="13" t="s">
        <v>13</v>
      </c>
      <c r="S7" s="13" t="s">
        <v>14</v>
      </c>
      <c r="T7" s="13" t="s">
        <v>15</v>
      </c>
      <c r="U7" s="13" t="s">
        <v>14</v>
      </c>
      <c r="V7" s="13" t="s">
        <v>15</v>
      </c>
      <c r="W7" s="13" t="s">
        <v>14</v>
      </c>
      <c r="X7" s="13" t="s">
        <v>15</v>
      </c>
      <c r="Y7" s="13" t="s">
        <v>14</v>
      </c>
      <c r="Z7" s="13" t="s">
        <v>15</v>
      </c>
      <c r="AA7" s="49"/>
      <c r="AB7" s="13" t="s">
        <v>14</v>
      </c>
      <c r="AC7" s="13" t="s">
        <v>15</v>
      </c>
      <c r="AD7" s="13" t="s">
        <v>14</v>
      </c>
      <c r="AE7" s="13" t="s">
        <v>15</v>
      </c>
      <c r="AF7" s="48"/>
      <c r="AG7" s="57"/>
      <c r="AH7" s="57"/>
    </row>
    <row r="8" s="2" customFormat="1" ht="15" customHeight="1" spans="1:34">
      <c r="A8" s="20">
        <v>1</v>
      </c>
      <c r="B8" s="13">
        <v>2</v>
      </c>
      <c r="C8" s="13">
        <v>3</v>
      </c>
      <c r="D8" s="13">
        <v>5</v>
      </c>
      <c r="E8" s="13">
        <v>6</v>
      </c>
      <c r="F8" s="13">
        <v>7</v>
      </c>
      <c r="G8" s="13">
        <v>8</v>
      </c>
      <c r="H8" s="13">
        <v>9</v>
      </c>
      <c r="I8" s="13">
        <v>10</v>
      </c>
      <c r="J8" s="13">
        <v>11</v>
      </c>
      <c r="K8" s="13">
        <v>12</v>
      </c>
      <c r="L8" s="13">
        <v>13</v>
      </c>
      <c r="M8" s="13">
        <v>14</v>
      </c>
      <c r="N8" s="13">
        <v>15</v>
      </c>
      <c r="O8" s="13">
        <v>16</v>
      </c>
      <c r="P8" s="13">
        <v>17</v>
      </c>
      <c r="Q8" s="13">
        <v>18</v>
      </c>
      <c r="R8" s="13">
        <v>19</v>
      </c>
      <c r="S8" s="13">
        <v>20</v>
      </c>
      <c r="T8" s="13">
        <v>21</v>
      </c>
      <c r="U8" s="13">
        <v>22</v>
      </c>
      <c r="V8" s="13">
        <v>23</v>
      </c>
      <c r="W8" s="13">
        <v>24</v>
      </c>
      <c r="X8" s="13">
        <v>25</v>
      </c>
      <c r="Y8" s="13">
        <v>26</v>
      </c>
      <c r="Z8" s="13">
        <v>27</v>
      </c>
      <c r="AA8" s="13">
        <v>28</v>
      </c>
      <c r="AB8" s="13">
        <v>29</v>
      </c>
      <c r="AC8" s="13">
        <v>30</v>
      </c>
      <c r="AD8" s="13">
        <v>31</v>
      </c>
      <c r="AE8" s="13">
        <v>32</v>
      </c>
      <c r="AF8" s="48">
        <v>33</v>
      </c>
      <c r="AG8" s="57"/>
      <c r="AH8" s="57"/>
    </row>
    <row r="9" s="2" customFormat="1" ht="20.1" customHeight="1" spans="1:122">
      <c r="A9" s="21" t="s">
        <v>145</v>
      </c>
      <c r="B9" s="22">
        <v>0.042</v>
      </c>
      <c r="C9" s="22">
        <v>0.617</v>
      </c>
      <c r="D9" s="22"/>
      <c r="E9" s="23"/>
      <c r="F9" s="24"/>
      <c r="G9" s="23"/>
      <c r="H9" s="24"/>
      <c r="I9" s="23"/>
      <c r="J9" s="24"/>
      <c r="K9" s="23"/>
      <c r="L9" s="24"/>
      <c r="M9" s="23"/>
      <c r="N9" s="24"/>
      <c r="O9" s="23"/>
      <c r="P9" s="24"/>
      <c r="Q9" s="23"/>
      <c r="R9" s="23"/>
      <c r="S9" s="23"/>
      <c r="T9" s="23"/>
      <c r="U9" s="23"/>
      <c r="V9" s="23"/>
      <c r="W9" s="23"/>
      <c r="X9" s="23"/>
      <c r="Y9" s="23"/>
      <c r="Z9" s="23"/>
      <c r="AA9" s="51"/>
      <c r="AB9" s="22"/>
      <c r="AC9" s="22"/>
      <c r="AD9" s="22"/>
      <c r="AE9" s="22"/>
      <c r="AF9" s="52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</row>
    <row r="10" ht="20.1" customHeight="1" spans="1:122">
      <c r="A10" s="25" t="s">
        <v>147</v>
      </c>
      <c r="B10" s="26">
        <v>0.099</v>
      </c>
      <c r="C10" s="26">
        <v>0.61</v>
      </c>
      <c r="D10" s="26">
        <v>12.002</v>
      </c>
      <c r="E10" s="27">
        <v>0.846140999999997</v>
      </c>
      <c r="F10" s="28"/>
      <c r="G10" s="27"/>
      <c r="H10" s="28">
        <v>100</v>
      </c>
      <c r="I10" s="27">
        <v>0.846140999999997</v>
      </c>
      <c r="J10" s="28"/>
      <c r="K10" s="27"/>
      <c r="L10" s="28"/>
      <c r="M10" s="27"/>
      <c r="N10" s="28"/>
      <c r="O10" s="27"/>
      <c r="P10" s="28"/>
      <c r="Q10" s="27"/>
      <c r="R10" s="27">
        <v>7.36322699999997</v>
      </c>
      <c r="S10" s="27">
        <v>7.36322699999997</v>
      </c>
      <c r="T10" s="27"/>
      <c r="U10" s="27">
        <v>0.846140999999997</v>
      </c>
      <c r="V10" s="27"/>
      <c r="W10" s="27">
        <v>6.51708599999997</v>
      </c>
      <c r="X10" s="27"/>
      <c r="Y10" s="27"/>
      <c r="Z10" s="27"/>
      <c r="AA10" s="51"/>
      <c r="AB10" s="26"/>
      <c r="AC10" s="26"/>
      <c r="AD10" s="26"/>
      <c r="AE10" s="26"/>
      <c r="AF10" s="53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</row>
    <row r="11" ht="20.1" customHeight="1" spans="1:122">
      <c r="A11" s="25" t="s">
        <v>148</v>
      </c>
      <c r="B11" s="26"/>
      <c r="C11" s="26">
        <v>0.596</v>
      </c>
      <c r="D11" s="26">
        <v>24.309</v>
      </c>
      <c r="E11" s="27">
        <v>1.2032955</v>
      </c>
      <c r="F11" s="28"/>
      <c r="G11" s="27"/>
      <c r="H11" s="28">
        <v>100</v>
      </c>
      <c r="I11" s="27">
        <v>1.2032955</v>
      </c>
      <c r="J11" s="28"/>
      <c r="K11" s="27"/>
      <c r="L11" s="28"/>
      <c r="M11" s="27"/>
      <c r="N11" s="28"/>
      <c r="O11" s="27"/>
      <c r="P11" s="28"/>
      <c r="Q11" s="27"/>
      <c r="R11" s="27">
        <v>14.658327</v>
      </c>
      <c r="S11" s="27">
        <v>14.658327</v>
      </c>
      <c r="T11" s="27"/>
      <c r="U11" s="27">
        <v>1.2032955</v>
      </c>
      <c r="V11" s="27"/>
      <c r="W11" s="27">
        <v>13.4550315</v>
      </c>
      <c r="X11" s="27"/>
      <c r="Y11" s="27"/>
      <c r="Z11" s="27"/>
      <c r="AA11" s="51"/>
      <c r="AB11" s="26"/>
      <c r="AC11" s="26"/>
      <c r="AD11" s="26"/>
      <c r="AE11" s="26"/>
      <c r="AF11" s="53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</row>
    <row r="12" ht="20.1" customHeight="1" spans="1:122">
      <c r="A12" s="25" t="s">
        <v>149</v>
      </c>
      <c r="B12" s="26">
        <v>0.15</v>
      </c>
      <c r="C12" s="26">
        <v>0.536</v>
      </c>
      <c r="D12" s="26">
        <v>17.057</v>
      </c>
      <c r="E12" s="27">
        <v>1.279275</v>
      </c>
      <c r="F12" s="28"/>
      <c r="G12" s="27"/>
      <c r="H12" s="28">
        <v>100</v>
      </c>
      <c r="I12" s="27">
        <v>1.279275</v>
      </c>
      <c r="J12" s="28"/>
      <c r="K12" s="27"/>
      <c r="L12" s="28"/>
      <c r="M12" s="27"/>
      <c r="N12" s="28"/>
      <c r="O12" s="27"/>
      <c r="P12" s="28"/>
      <c r="Q12" s="27"/>
      <c r="R12" s="27">
        <v>9.65426200000001</v>
      </c>
      <c r="S12" s="27">
        <v>9.65426200000001</v>
      </c>
      <c r="T12" s="27"/>
      <c r="U12" s="27">
        <v>1.279275</v>
      </c>
      <c r="V12" s="27"/>
      <c r="W12" s="27">
        <v>8.37498700000001</v>
      </c>
      <c r="X12" s="27"/>
      <c r="Y12" s="27"/>
      <c r="Z12" s="27"/>
      <c r="AA12" s="51"/>
      <c r="AB12" s="26"/>
      <c r="AC12" s="26"/>
      <c r="AD12" s="26"/>
      <c r="AE12" s="26"/>
      <c r="AF12" s="53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</row>
    <row r="13" ht="20.1" customHeight="1" spans="1:122">
      <c r="A13" s="25" t="s">
        <v>150</v>
      </c>
      <c r="B13" s="26">
        <v>0.032</v>
      </c>
      <c r="C13" s="26">
        <v>0.446</v>
      </c>
      <c r="D13" s="26">
        <v>27.299</v>
      </c>
      <c r="E13" s="27">
        <v>2.484209</v>
      </c>
      <c r="F13" s="28"/>
      <c r="G13" s="27"/>
      <c r="H13" s="28">
        <v>100</v>
      </c>
      <c r="I13" s="27">
        <v>2.484209</v>
      </c>
      <c r="J13" s="28"/>
      <c r="K13" s="27"/>
      <c r="L13" s="28"/>
      <c r="M13" s="27"/>
      <c r="N13" s="28"/>
      <c r="O13" s="27"/>
      <c r="P13" s="28"/>
      <c r="Q13" s="27"/>
      <c r="R13" s="27">
        <v>13.403809</v>
      </c>
      <c r="S13" s="27">
        <v>13.403809</v>
      </c>
      <c r="T13" s="27"/>
      <c r="U13" s="27">
        <v>2.484209</v>
      </c>
      <c r="V13" s="27"/>
      <c r="W13" s="27">
        <v>10.9196</v>
      </c>
      <c r="X13" s="27"/>
      <c r="Y13" s="27"/>
      <c r="Z13" s="27"/>
      <c r="AA13" s="51"/>
      <c r="AB13" s="26"/>
      <c r="AC13" s="26"/>
      <c r="AD13" s="26"/>
      <c r="AE13" s="26"/>
      <c r="AF13" s="53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</row>
    <row r="14" ht="20.1" customHeight="1" spans="1:122">
      <c r="A14" s="25" t="s">
        <v>151</v>
      </c>
      <c r="B14" s="26">
        <v>0.554</v>
      </c>
      <c r="C14" s="26">
        <v>0.243</v>
      </c>
      <c r="D14" s="26">
        <v>26.248</v>
      </c>
      <c r="E14" s="27">
        <v>7.69066400000002</v>
      </c>
      <c r="F14" s="28"/>
      <c r="G14" s="27"/>
      <c r="H14" s="28">
        <v>100</v>
      </c>
      <c r="I14" s="27">
        <v>7.69066400000002</v>
      </c>
      <c r="J14" s="28"/>
      <c r="K14" s="27"/>
      <c r="L14" s="28"/>
      <c r="M14" s="27"/>
      <c r="N14" s="28"/>
      <c r="O14" s="27"/>
      <c r="P14" s="28"/>
      <c r="Q14" s="27"/>
      <c r="R14" s="27">
        <v>9.04243600000002</v>
      </c>
      <c r="S14" s="27">
        <v>9.04243600000002</v>
      </c>
      <c r="T14" s="27"/>
      <c r="U14" s="27">
        <v>7.69066400000002</v>
      </c>
      <c r="V14" s="27"/>
      <c r="W14" s="27">
        <v>1.351772</v>
      </c>
      <c r="X14" s="27"/>
      <c r="Y14" s="27"/>
      <c r="Z14" s="27"/>
      <c r="AA14" s="51"/>
      <c r="AB14" s="26"/>
      <c r="AC14" s="26"/>
      <c r="AD14" s="26"/>
      <c r="AE14" s="26"/>
      <c r="AF14" s="53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</row>
    <row r="15" ht="20.1" customHeight="1" spans="1:122">
      <c r="A15" s="25" t="s">
        <v>152</v>
      </c>
      <c r="B15" s="26"/>
      <c r="C15" s="26">
        <v>0.988</v>
      </c>
      <c r="D15" s="26">
        <v>25.1189999999999</v>
      </c>
      <c r="E15" s="27">
        <v>6.95796299999998</v>
      </c>
      <c r="F15" s="28"/>
      <c r="G15" s="27"/>
      <c r="H15" s="28">
        <v>100</v>
      </c>
      <c r="I15" s="27">
        <v>6.95796299999998</v>
      </c>
      <c r="J15" s="28"/>
      <c r="K15" s="27"/>
      <c r="L15" s="28"/>
      <c r="M15" s="27"/>
      <c r="N15" s="28"/>
      <c r="O15" s="27"/>
      <c r="P15" s="28"/>
      <c r="Q15" s="27"/>
      <c r="R15" s="27">
        <v>15.4607444999999</v>
      </c>
      <c r="S15" s="27">
        <v>15.4607444999999</v>
      </c>
      <c r="T15" s="27"/>
      <c r="U15" s="27">
        <v>6.95796299999998</v>
      </c>
      <c r="V15" s="27"/>
      <c r="W15" s="27">
        <v>8.50278149999997</v>
      </c>
      <c r="X15" s="27"/>
      <c r="Y15" s="27"/>
      <c r="Z15" s="27"/>
      <c r="AA15" s="51"/>
      <c r="AB15" s="26"/>
      <c r="AC15" s="26"/>
      <c r="AD15" s="26"/>
      <c r="AE15" s="26"/>
      <c r="AF15" s="53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</row>
    <row r="16" ht="20.1" customHeight="1" spans="1:122">
      <c r="A16" s="25" t="s">
        <v>153</v>
      </c>
      <c r="B16" s="26">
        <v>1.141</v>
      </c>
      <c r="C16" s="26">
        <v>0.07</v>
      </c>
      <c r="D16" s="26">
        <v>25.7249999999999</v>
      </c>
      <c r="E16" s="27">
        <v>14.6761124999999</v>
      </c>
      <c r="F16" s="28"/>
      <c r="G16" s="27"/>
      <c r="H16" s="28">
        <v>100</v>
      </c>
      <c r="I16" s="27">
        <v>14.6761124999999</v>
      </c>
      <c r="J16" s="28"/>
      <c r="K16" s="27"/>
      <c r="L16" s="28"/>
      <c r="M16" s="27"/>
      <c r="N16" s="28"/>
      <c r="O16" s="27"/>
      <c r="P16" s="28"/>
      <c r="Q16" s="27"/>
      <c r="R16" s="27">
        <v>13.608525</v>
      </c>
      <c r="S16" s="27">
        <v>13.608525</v>
      </c>
      <c r="T16" s="27"/>
      <c r="U16" s="27">
        <v>13.608525</v>
      </c>
      <c r="V16" s="27"/>
      <c r="W16" s="27"/>
      <c r="X16" s="27"/>
      <c r="Y16" s="27">
        <v>1.0675875</v>
      </c>
      <c r="Z16" s="27"/>
      <c r="AA16" s="51"/>
      <c r="AB16" s="26"/>
      <c r="AC16" s="26"/>
      <c r="AD16" s="26"/>
      <c r="AE16" s="26"/>
      <c r="AF16" s="53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</row>
    <row r="17" ht="20.1" customHeight="1" spans="1:42">
      <c r="A17" s="25" t="s">
        <v>154</v>
      </c>
      <c r="B17" s="26">
        <v>0.394</v>
      </c>
      <c r="C17" s="26">
        <v>0.323</v>
      </c>
      <c r="D17" s="26">
        <v>14.7120000000002</v>
      </c>
      <c r="E17" s="27">
        <v>11.2914600000002</v>
      </c>
      <c r="F17" s="28"/>
      <c r="G17" s="27"/>
      <c r="H17" s="28">
        <v>100</v>
      </c>
      <c r="I17" s="27">
        <v>11.2914600000002</v>
      </c>
      <c r="J17" s="28"/>
      <c r="K17" s="27"/>
      <c r="L17" s="28"/>
      <c r="M17" s="27"/>
      <c r="N17" s="28"/>
      <c r="O17" s="27"/>
      <c r="P17" s="28"/>
      <c r="Q17" s="27"/>
      <c r="R17" s="27">
        <v>2.89090800000004</v>
      </c>
      <c r="S17" s="27">
        <v>2.89090800000004</v>
      </c>
      <c r="T17" s="27"/>
      <c r="U17" s="27">
        <v>2.89090800000004</v>
      </c>
      <c r="V17" s="27"/>
      <c r="W17" s="27"/>
      <c r="X17" s="27"/>
      <c r="Y17" s="27">
        <v>8.40055200000013</v>
      </c>
      <c r="Z17" s="27"/>
      <c r="AA17" s="51"/>
      <c r="AB17" s="26"/>
      <c r="AC17" s="26"/>
      <c r="AD17" s="26"/>
      <c r="AE17" s="26"/>
      <c r="AF17" s="53"/>
      <c r="AG17" s="58"/>
      <c r="AH17" s="58"/>
      <c r="AI17" s="58"/>
      <c r="AJ17" s="58"/>
      <c r="AK17" s="58"/>
      <c r="AL17" s="58"/>
      <c r="AM17" s="58"/>
      <c r="AN17" s="58"/>
      <c r="AO17" s="58"/>
      <c r="AP17" s="58"/>
    </row>
    <row r="18" ht="20.1" customHeight="1" spans="1:42">
      <c r="A18" s="25" t="s">
        <v>155</v>
      </c>
      <c r="B18" s="26">
        <v>1.241</v>
      </c>
      <c r="C18" s="26">
        <v>0.004</v>
      </c>
      <c r="D18" s="26">
        <v>17.4209999999998</v>
      </c>
      <c r="E18" s="27">
        <v>14.2416674999999</v>
      </c>
      <c r="F18" s="28"/>
      <c r="G18" s="27"/>
      <c r="H18" s="28">
        <v>100</v>
      </c>
      <c r="I18" s="27">
        <v>14.2416674999999</v>
      </c>
      <c r="J18" s="28"/>
      <c r="K18" s="27"/>
      <c r="L18" s="28"/>
      <c r="M18" s="27"/>
      <c r="N18" s="28"/>
      <c r="O18" s="27"/>
      <c r="P18" s="28"/>
      <c r="Q18" s="27"/>
      <c r="R18" s="27">
        <v>2.84833349999997</v>
      </c>
      <c r="S18" s="27">
        <v>2.84833349999997</v>
      </c>
      <c r="T18" s="27"/>
      <c r="U18" s="27">
        <v>2.84833349999997</v>
      </c>
      <c r="V18" s="27"/>
      <c r="W18" s="27"/>
      <c r="X18" s="27"/>
      <c r="Y18" s="27">
        <v>11.3933339999999</v>
      </c>
      <c r="Z18" s="27"/>
      <c r="AA18" s="51"/>
      <c r="AB18" s="26"/>
      <c r="AC18" s="26"/>
      <c r="AD18" s="26"/>
      <c r="AE18" s="26"/>
      <c r="AF18" s="53"/>
      <c r="AG18" s="58"/>
      <c r="AH18" s="58"/>
      <c r="AI18" s="58"/>
      <c r="AJ18" s="58"/>
      <c r="AK18" s="58"/>
      <c r="AL18" s="58"/>
      <c r="AM18" s="58"/>
      <c r="AN18" s="58"/>
      <c r="AO18" s="58"/>
      <c r="AP18" s="58"/>
    </row>
    <row r="19" ht="20.1" customHeight="1" spans="1:42">
      <c r="A19" s="25" t="s">
        <v>156</v>
      </c>
      <c r="B19" s="26">
        <v>0.133</v>
      </c>
      <c r="C19" s="26">
        <v>0.451</v>
      </c>
      <c r="D19" s="26">
        <v>20.6380000000001</v>
      </c>
      <c r="E19" s="27">
        <v>14.1783060000001</v>
      </c>
      <c r="F19" s="28"/>
      <c r="G19" s="27"/>
      <c r="H19" s="28">
        <v>100</v>
      </c>
      <c r="I19" s="27">
        <v>14.1783060000001</v>
      </c>
      <c r="J19" s="28"/>
      <c r="K19" s="27"/>
      <c r="L19" s="28"/>
      <c r="M19" s="27"/>
      <c r="N19" s="28"/>
      <c r="O19" s="27"/>
      <c r="P19" s="28"/>
      <c r="Q19" s="27"/>
      <c r="R19" s="27">
        <v>4.69514500000003</v>
      </c>
      <c r="S19" s="27">
        <v>4.69514500000003</v>
      </c>
      <c r="T19" s="27"/>
      <c r="U19" s="27">
        <v>4.69514500000003</v>
      </c>
      <c r="V19" s="27"/>
      <c r="W19" s="27"/>
      <c r="X19" s="27"/>
      <c r="Y19" s="27">
        <v>9.48316100000007</v>
      </c>
      <c r="Z19" s="27"/>
      <c r="AA19" s="51"/>
      <c r="AB19" s="26"/>
      <c r="AC19" s="26"/>
      <c r="AD19" s="26"/>
      <c r="AE19" s="26"/>
      <c r="AF19" s="53"/>
      <c r="AG19" s="58"/>
      <c r="AH19" s="58"/>
      <c r="AI19" s="58"/>
      <c r="AJ19" s="58"/>
      <c r="AK19" s="58"/>
      <c r="AL19" s="58"/>
      <c r="AM19" s="58"/>
      <c r="AN19" s="58"/>
      <c r="AO19" s="58"/>
      <c r="AP19" s="58"/>
    </row>
    <row r="20" ht="20.1" customHeight="1" spans="1:42">
      <c r="A20" s="25" t="s">
        <v>157</v>
      </c>
      <c r="B20" s="26">
        <v>0.067</v>
      </c>
      <c r="C20" s="26">
        <v>0.537</v>
      </c>
      <c r="D20" s="26">
        <v>22.829</v>
      </c>
      <c r="E20" s="27">
        <v>2.2829</v>
      </c>
      <c r="F20" s="28"/>
      <c r="G20" s="27"/>
      <c r="H20" s="28">
        <v>100</v>
      </c>
      <c r="I20" s="27">
        <v>2.2829</v>
      </c>
      <c r="J20" s="28"/>
      <c r="K20" s="27"/>
      <c r="L20" s="28"/>
      <c r="M20" s="27"/>
      <c r="N20" s="28"/>
      <c r="O20" s="27"/>
      <c r="P20" s="28"/>
      <c r="Q20" s="27"/>
      <c r="R20" s="27">
        <v>11.277526</v>
      </c>
      <c r="S20" s="27">
        <v>11.277526</v>
      </c>
      <c r="T20" s="27"/>
      <c r="U20" s="27">
        <v>2.2829</v>
      </c>
      <c r="V20" s="27"/>
      <c r="W20" s="27">
        <v>8.99462599999998</v>
      </c>
      <c r="X20" s="27"/>
      <c r="Y20" s="27"/>
      <c r="Z20" s="27"/>
      <c r="AA20" s="51"/>
      <c r="AB20" s="26"/>
      <c r="AC20" s="26"/>
      <c r="AD20" s="26"/>
      <c r="AE20" s="26"/>
      <c r="AF20" s="53"/>
      <c r="AG20" s="58"/>
      <c r="AH20" s="58"/>
      <c r="AI20" s="58"/>
      <c r="AJ20" s="58"/>
      <c r="AK20" s="58"/>
      <c r="AL20" s="58"/>
      <c r="AM20" s="58"/>
      <c r="AN20" s="58"/>
      <c r="AO20" s="58"/>
      <c r="AP20" s="58"/>
    </row>
    <row r="21" ht="20.1" customHeight="1" spans="1:42">
      <c r="A21" s="25" t="s">
        <v>158</v>
      </c>
      <c r="B21" s="26">
        <v>0.32</v>
      </c>
      <c r="C21" s="26">
        <v>0.337</v>
      </c>
      <c r="D21" s="26">
        <v>17.171</v>
      </c>
      <c r="E21" s="27">
        <v>3.32258850000001</v>
      </c>
      <c r="F21" s="28"/>
      <c r="G21" s="27"/>
      <c r="H21" s="28">
        <v>100</v>
      </c>
      <c r="I21" s="27">
        <v>3.32258850000001</v>
      </c>
      <c r="J21" s="28"/>
      <c r="K21" s="27"/>
      <c r="L21" s="28"/>
      <c r="M21" s="27"/>
      <c r="N21" s="28"/>
      <c r="O21" s="27"/>
      <c r="P21" s="28"/>
      <c r="Q21" s="27"/>
      <c r="R21" s="27">
        <v>7.50372700000002</v>
      </c>
      <c r="S21" s="27">
        <v>7.50372700000002</v>
      </c>
      <c r="T21" s="27"/>
      <c r="U21" s="27">
        <v>3.32258850000001</v>
      </c>
      <c r="V21" s="27"/>
      <c r="W21" s="27">
        <v>4.18113850000001</v>
      </c>
      <c r="X21" s="27"/>
      <c r="Y21" s="27"/>
      <c r="Z21" s="27"/>
      <c r="AA21" s="51"/>
      <c r="AB21" s="26"/>
      <c r="AC21" s="26"/>
      <c r="AD21" s="26"/>
      <c r="AE21" s="26"/>
      <c r="AF21" s="53"/>
      <c r="AG21" s="58"/>
      <c r="AH21" s="58"/>
      <c r="AI21" s="58"/>
      <c r="AJ21" s="58"/>
      <c r="AK21" s="58"/>
      <c r="AL21" s="58"/>
      <c r="AM21" s="58"/>
      <c r="AN21" s="58"/>
      <c r="AO21" s="58"/>
      <c r="AP21" s="58"/>
    </row>
    <row r="22" ht="20.1" customHeight="1" spans="1:42">
      <c r="A22" s="25" t="s">
        <v>159</v>
      </c>
      <c r="B22" s="26">
        <v>0.322</v>
      </c>
      <c r="C22" s="26">
        <v>0.314</v>
      </c>
      <c r="D22" s="26">
        <v>20.289</v>
      </c>
      <c r="E22" s="27">
        <v>6.512769</v>
      </c>
      <c r="F22" s="28"/>
      <c r="G22" s="27"/>
      <c r="H22" s="28">
        <v>100</v>
      </c>
      <c r="I22" s="27">
        <v>6.512769</v>
      </c>
      <c r="J22" s="28"/>
      <c r="K22" s="27"/>
      <c r="L22" s="28"/>
      <c r="M22" s="27"/>
      <c r="N22" s="28"/>
      <c r="O22" s="27"/>
      <c r="P22" s="28"/>
      <c r="Q22" s="27"/>
      <c r="R22" s="27">
        <v>6.6040695</v>
      </c>
      <c r="S22" s="27">
        <v>6.6040695</v>
      </c>
      <c r="T22" s="27"/>
      <c r="U22" s="27">
        <v>6.512769</v>
      </c>
      <c r="V22" s="27"/>
      <c r="W22" s="27">
        <v>0.0913005</v>
      </c>
      <c r="X22" s="27"/>
      <c r="Y22" s="27"/>
      <c r="Z22" s="27"/>
      <c r="AA22" s="51"/>
      <c r="AB22" s="26"/>
      <c r="AC22" s="26"/>
      <c r="AD22" s="26"/>
      <c r="AE22" s="26"/>
      <c r="AF22" s="53"/>
      <c r="AG22" s="58"/>
      <c r="AH22" s="58"/>
      <c r="AI22" s="58"/>
      <c r="AJ22" s="58"/>
      <c r="AK22" s="58"/>
      <c r="AL22" s="58"/>
      <c r="AM22" s="58"/>
      <c r="AN22" s="58"/>
      <c r="AO22" s="58"/>
      <c r="AP22" s="58"/>
    </row>
    <row r="23" ht="20.1" customHeight="1" spans="1:42">
      <c r="A23" s="25" t="s">
        <v>160</v>
      </c>
      <c r="B23" s="26">
        <v>0.158</v>
      </c>
      <c r="C23" s="26">
        <v>0.43</v>
      </c>
      <c r="D23" s="26">
        <v>24.9999999999998</v>
      </c>
      <c r="E23" s="27">
        <v>5.99999999999994</v>
      </c>
      <c r="F23" s="28"/>
      <c r="G23" s="27"/>
      <c r="H23" s="28">
        <v>100</v>
      </c>
      <c r="I23" s="27">
        <v>5.99999999999995</v>
      </c>
      <c r="J23" s="28"/>
      <c r="K23" s="27"/>
      <c r="L23" s="28"/>
      <c r="M23" s="27"/>
      <c r="N23" s="28"/>
      <c r="O23" s="27"/>
      <c r="P23" s="28"/>
      <c r="Q23" s="27"/>
      <c r="R23" s="27">
        <v>9.29999999999992</v>
      </c>
      <c r="S23" s="27">
        <v>9.29999999999992</v>
      </c>
      <c r="T23" s="27"/>
      <c r="U23" s="27">
        <v>5.99999999999995</v>
      </c>
      <c r="V23" s="27"/>
      <c r="W23" s="27">
        <v>3.29999999999997</v>
      </c>
      <c r="X23" s="27"/>
      <c r="Y23" s="27"/>
      <c r="Z23" s="27"/>
      <c r="AA23" s="51"/>
      <c r="AB23" s="26"/>
      <c r="AC23" s="26"/>
      <c r="AD23" s="26"/>
      <c r="AE23" s="26"/>
      <c r="AF23" s="53"/>
      <c r="AG23" s="58"/>
      <c r="AH23" s="58"/>
      <c r="AI23" s="58"/>
      <c r="AJ23" s="58"/>
      <c r="AK23" s="58"/>
      <c r="AL23" s="58"/>
      <c r="AM23" s="58"/>
      <c r="AN23" s="58"/>
      <c r="AO23" s="58"/>
      <c r="AP23" s="58"/>
    </row>
    <row r="24" ht="20.1" customHeight="1" spans="1:42">
      <c r="A24" s="25" t="s">
        <v>161</v>
      </c>
      <c r="B24" s="26">
        <v>0.475</v>
      </c>
      <c r="C24" s="26">
        <v>0.28</v>
      </c>
      <c r="D24" s="26">
        <v>19.7470000000003</v>
      </c>
      <c r="E24" s="27">
        <v>6.24992550000009</v>
      </c>
      <c r="F24" s="28"/>
      <c r="G24" s="27"/>
      <c r="H24" s="28">
        <v>100</v>
      </c>
      <c r="I24" s="27">
        <v>6.24992550000009</v>
      </c>
      <c r="J24" s="28"/>
      <c r="K24" s="27"/>
      <c r="L24" s="28"/>
      <c r="M24" s="27"/>
      <c r="N24" s="28"/>
      <c r="O24" s="27"/>
      <c r="P24" s="28"/>
      <c r="Q24" s="27"/>
      <c r="R24" s="27">
        <v>7.01018500000011</v>
      </c>
      <c r="S24" s="27">
        <v>7.01018500000011</v>
      </c>
      <c r="T24" s="27"/>
      <c r="U24" s="27">
        <v>6.24992550000009</v>
      </c>
      <c r="V24" s="27"/>
      <c r="W24" s="27">
        <v>0.760259500000011</v>
      </c>
      <c r="X24" s="27"/>
      <c r="Y24" s="27"/>
      <c r="Z24" s="27"/>
      <c r="AA24" s="51"/>
      <c r="AB24" s="26"/>
      <c r="AC24" s="26"/>
      <c r="AD24" s="26"/>
      <c r="AE24" s="26"/>
      <c r="AF24" s="53"/>
      <c r="AG24" s="58"/>
      <c r="AH24" s="58"/>
      <c r="AI24" s="58"/>
      <c r="AJ24" s="58"/>
      <c r="AK24" s="58"/>
      <c r="AL24" s="58"/>
      <c r="AM24" s="58"/>
      <c r="AN24" s="58"/>
      <c r="AO24" s="58"/>
      <c r="AP24" s="58"/>
    </row>
    <row r="25" ht="20.1" customHeight="1" spans="1:42">
      <c r="A25" s="25" t="s">
        <v>162</v>
      </c>
      <c r="B25" s="26">
        <v>1.746</v>
      </c>
      <c r="C25" s="26"/>
      <c r="D25" s="26">
        <v>24.973</v>
      </c>
      <c r="E25" s="27">
        <v>27.7325165</v>
      </c>
      <c r="F25" s="28"/>
      <c r="G25" s="27"/>
      <c r="H25" s="28">
        <v>100</v>
      </c>
      <c r="I25" s="27">
        <v>27.7325165</v>
      </c>
      <c r="J25" s="28"/>
      <c r="K25" s="27"/>
      <c r="L25" s="28"/>
      <c r="M25" s="27"/>
      <c r="N25" s="28"/>
      <c r="O25" s="27"/>
      <c r="P25" s="28"/>
      <c r="Q25" s="27"/>
      <c r="R25" s="27">
        <v>3.49621999999999</v>
      </c>
      <c r="S25" s="27">
        <v>3.49621999999999</v>
      </c>
      <c r="T25" s="27"/>
      <c r="U25" s="27">
        <v>3.49621999999999</v>
      </c>
      <c r="V25" s="27"/>
      <c r="W25" s="27"/>
      <c r="X25" s="27"/>
      <c r="Y25" s="27">
        <v>24.2362965</v>
      </c>
      <c r="Z25" s="27"/>
      <c r="AA25" s="51"/>
      <c r="AB25" s="26"/>
      <c r="AC25" s="26"/>
      <c r="AD25" s="26"/>
      <c r="AE25" s="26"/>
      <c r="AF25" s="53"/>
      <c r="AG25" s="58"/>
      <c r="AH25" s="58"/>
      <c r="AI25" s="58"/>
      <c r="AJ25" s="58"/>
      <c r="AK25" s="58"/>
      <c r="AL25" s="58"/>
      <c r="AM25" s="58"/>
      <c r="AN25" s="58"/>
      <c r="AO25" s="58"/>
      <c r="AP25" s="58"/>
    </row>
    <row r="26" ht="20.1" customHeight="1" spans="1:42">
      <c r="A26" s="25" t="s">
        <v>163</v>
      </c>
      <c r="B26" s="26">
        <v>2.297</v>
      </c>
      <c r="C26" s="26"/>
      <c r="D26" s="26">
        <v>10.627</v>
      </c>
      <c r="E26" s="27">
        <v>21.4824804999999</v>
      </c>
      <c r="F26" s="28"/>
      <c r="G26" s="27"/>
      <c r="H26" s="28">
        <v>100</v>
      </c>
      <c r="I26" s="27">
        <v>21.4824804999999</v>
      </c>
      <c r="J26" s="28"/>
      <c r="K26" s="27"/>
      <c r="L26" s="28"/>
      <c r="M26" s="27"/>
      <c r="N26" s="28"/>
      <c r="O26" s="27"/>
      <c r="P26" s="28"/>
      <c r="Q26" s="27"/>
      <c r="R26" s="27"/>
      <c r="S26" s="27"/>
      <c r="T26" s="27"/>
      <c r="U26" s="27"/>
      <c r="V26" s="27"/>
      <c r="W26" s="27"/>
      <c r="X26" s="27"/>
      <c r="Y26" s="27">
        <v>21.4824804999999</v>
      </c>
      <c r="Z26" s="27"/>
      <c r="AA26" s="51"/>
      <c r="AB26" s="26"/>
      <c r="AC26" s="26"/>
      <c r="AD26" s="26"/>
      <c r="AE26" s="26"/>
      <c r="AF26" s="53"/>
      <c r="AG26" s="58"/>
      <c r="AH26" s="58"/>
      <c r="AI26" s="58"/>
      <c r="AJ26" s="58"/>
      <c r="AK26" s="58"/>
      <c r="AL26" s="58"/>
      <c r="AM26" s="58"/>
      <c r="AN26" s="58"/>
      <c r="AO26" s="58"/>
      <c r="AP26" s="58"/>
    </row>
    <row r="27" ht="20.1" customHeight="1" spans="1:42">
      <c r="A27" s="25" t="s">
        <v>164</v>
      </c>
      <c r="B27" s="26">
        <v>0.918</v>
      </c>
      <c r="C27" s="26">
        <v>0.056</v>
      </c>
      <c r="D27" s="26">
        <v>15.433</v>
      </c>
      <c r="E27" s="27">
        <v>24.8085475</v>
      </c>
      <c r="F27" s="28"/>
      <c r="G27" s="27"/>
      <c r="H27" s="28">
        <v>100</v>
      </c>
      <c r="I27" s="27">
        <v>24.8085475</v>
      </c>
      <c r="J27" s="28"/>
      <c r="K27" s="27"/>
      <c r="L27" s="28"/>
      <c r="M27" s="27"/>
      <c r="N27" s="28"/>
      <c r="O27" s="27"/>
      <c r="P27" s="28"/>
      <c r="Q27" s="27"/>
      <c r="R27" s="27">
        <v>0.432124</v>
      </c>
      <c r="S27" s="27">
        <v>0.432124</v>
      </c>
      <c r="T27" s="27"/>
      <c r="U27" s="27">
        <v>0.432124</v>
      </c>
      <c r="V27" s="27"/>
      <c r="W27" s="27"/>
      <c r="X27" s="27"/>
      <c r="Y27" s="27">
        <v>24.3764235</v>
      </c>
      <c r="Z27" s="27"/>
      <c r="AA27" s="51"/>
      <c r="AB27" s="26"/>
      <c r="AC27" s="26"/>
      <c r="AD27" s="26"/>
      <c r="AE27" s="26"/>
      <c r="AF27" s="53"/>
      <c r="AG27" s="58"/>
      <c r="AH27" s="58"/>
      <c r="AI27" s="58"/>
      <c r="AJ27" s="58"/>
      <c r="AK27" s="58"/>
      <c r="AL27" s="58"/>
      <c r="AM27" s="58"/>
      <c r="AN27" s="58"/>
      <c r="AO27" s="58"/>
      <c r="AP27" s="58"/>
    </row>
    <row r="28" ht="20.1" customHeight="1" spans="1:42">
      <c r="A28" s="25" t="s">
        <v>165</v>
      </c>
      <c r="B28" s="26"/>
      <c r="C28" s="26">
        <v>1.047</v>
      </c>
      <c r="D28" s="26">
        <v>17.337</v>
      </c>
      <c r="E28" s="27">
        <v>7.95768299999999</v>
      </c>
      <c r="F28" s="28"/>
      <c r="G28" s="27"/>
      <c r="H28" s="28">
        <v>100</v>
      </c>
      <c r="I28" s="27">
        <v>7.95768299999999</v>
      </c>
      <c r="J28" s="28"/>
      <c r="K28" s="27"/>
      <c r="L28" s="28"/>
      <c r="M28" s="27"/>
      <c r="N28" s="28"/>
      <c r="O28" s="27"/>
      <c r="P28" s="28"/>
      <c r="Q28" s="27"/>
      <c r="R28" s="27">
        <v>9.56135549999999</v>
      </c>
      <c r="S28" s="27">
        <v>9.56135549999999</v>
      </c>
      <c r="T28" s="27"/>
      <c r="U28" s="27">
        <v>7.95768299999999</v>
      </c>
      <c r="V28" s="27"/>
      <c r="W28" s="27">
        <v>1.6036725</v>
      </c>
      <c r="X28" s="27"/>
      <c r="Y28" s="27"/>
      <c r="Z28" s="27"/>
      <c r="AA28" s="51"/>
      <c r="AB28" s="26"/>
      <c r="AC28" s="26"/>
      <c r="AD28" s="26"/>
      <c r="AE28" s="26"/>
      <c r="AF28" s="53"/>
      <c r="AG28" s="58"/>
      <c r="AH28" s="58"/>
      <c r="AI28" s="58"/>
      <c r="AJ28" s="58"/>
      <c r="AK28" s="58"/>
      <c r="AL28" s="58"/>
      <c r="AM28" s="58"/>
      <c r="AN28" s="58"/>
      <c r="AO28" s="58"/>
      <c r="AP28" s="58"/>
    </row>
    <row r="29" ht="20.1" customHeight="1" spans="1:42">
      <c r="A29" s="25" t="s">
        <v>166</v>
      </c>
      <c r="B29" s="26">
        <v>0.707</v>
      </c>
      <c r="C29" s="26">
        <v>0.181</v>
      </c>
      <c r="D29" s="26">
        <v>22.5360000000001</v>
      </c>
      <c r="E29" s="27">
        <v>7.96647600000002</v>
      </c>
      <c r="F29" s="28"/>
      <c r="G29" s="27"/>
      <c r="H29" s="28">
        <v>100</v>
      </c>
      <c r="I29" s="27">
        <v>7.96647600000002</v>
      </c>
      <c r="J29" s="28"/>
      <c r="K29" s="27"/>
      <c r="L29" s="28"/>
      <c r="M29" s="27"/>
      <c r="N29" s="28"/>
      <c r="O29" s="27"/>
      <c r="P29" s="28"/>
      <c r="Q29" s="27"/>
      <c r="R29" s="27">
        <v>13.837104</v>
      </c>
      <c r="S29" s="27">
        <v>13.837104</v>
      </c>
      <c r="T29" s="27"/>
      <c r="U29" s="27">
        <v>7.96647600000002</v>
      </c>
      <c r="V29" s="27"/>
      <c r="W29" s="27">
        <v>5.87062800000002</v>
      </c>
      <c r="X29" s="27"/>
      <c r="Y29" s="27"/>
      <c r="Z29" s="27"/>
      <c r="AA29" s="51"/>
      <c r="AB29" s="26"/>
      <c r="AC29" s="26"/>
      <c r="AD29" s="26"/>
      <c r="AE29" s="26"/>
      <c r="AF29" s="53"/>
      <c r="AG29" s="58"/>
      <c r="AH29" s="58"/>
      <c r="AI29" s="58"/>
      <c r="AJ29" s="58"/>
      <c r="AK29" s="58"/>
      <c r="AL29" s="58"/>
      <c r="AM29" s="58"/>
      <c r="AN29" s="58"/>
      <c r="AO29" s="58"/>
      <c r="AP29" s="58"/>
    </row>
    <row r="30" ht="20.1" customHeight="1" spans="1:42">
      <c r="A30" s="25" t="s">
        <v>167</v>
      </c>
      <c r="B30" s="26">
        <v>0.414</v>
      </c>
      <c r="C30" s="26">
        <v>0.31</v>
      </c>
      <c r="D30" s="26">
        <v>27.7219999999998</v>
      </c>
      <c r="E30" s="27">
        <v>15.5381809999999</v>
      </c>
      <c r="F30" s="28"/>
      <c r="G30" s="27"/>
      <c r="H30" s="28">
        <v>100</v>
      </c>
      <c r="I30" s="27">
        <v>15.5381809999999</v>
      </c>
      <c r="J30" s="28"/>
      <c r="K30" s="27"/>
      <c r="L30" s="28"/>
      <c r="M30" s="27"/>
      <c r="N30" s="28"/>
      <c r="O30" s="27"/>
      <c r="P30" s="28"/>
      <c r="Q30" s="27"/>
      <c r="R30" s="27">
        <v>6.80575099999994</v>
      </c>
      <c r="S30" s="27">
        <v>6.80575099999994</v>
      </c>
      <c r="T30" s="27"/>
      <c r="U30" s="27">
        <v>6.80575099999994</v>
      </c>
      <c r="V30" s="27"/>
      <c r="W30" s="27"/>
      <c r="X30" s="27"/>
      <c r="Y30" s="27">
        <v>8.73242999999992</v>
      </c>
      <c r="Z30" s="27"/>
      <c r="AA30" s="51"/>
      <c r="AB30" s="26"/>
      <c r="AC30" s="26"/>
      <c r="AD30" s="26"/>
      <c r="AE30" s="26"/>
      <c r="AF30" s="53"/>
      <c r="AG30" s="58"/>
      <c r="AH30" s="58"/>
      <c r="AI30" s="58"/>
      <c r="AJ30" s="58"/>
      <c r="AK30" s="58"/>
      <c r="AL30" s="58"/>
      <c r="AM30" s="58"/>
      <c r="AN30" s="58"/>
      <c r="AO30" s="58"/>
      <c r="AP30" s="58"/>
    </row>
    <row r="31" ht="20.1" customHeight="1" spans="1:42">
      <c r="A31" s="25" t="s">
        <v>168</v>
      </c>
      <c r="B31" s="26">
        <v>2.026</v>
      </c>
      <c r="C31" s="26"/>
      <c r="D31" s="26">
        <v>21.8780000000002</v>
      </c>
      <c r="E31" s="27">
        <v>26.6911600000002</v>
      </c>
      <c r="F31" s="28"/>
      <c r="G31" s="27"/>
      <c r="H31" s="28">
        <v>100</v>
      </c>
      <c r="I31" s="27">
        <v>26.6911600000002</v>
      </c>
      <c r="J31" s="28"/>
      <c r="K31" s="27"/>
      <c r="L31" s="28"/>
      <c r="M31" s="27"/>
      <c r="N31" s="28"/>
      <c r="O31" s="27"/>
      <c r="P31" s="28"/>
      <c r="Q31" s="27"/>
      <c r="R31" s="27">
        <v>3.39109000000002</v>
      </c>
      <c r="S31" s="27">
        <v>3.39109000000002</v>
      </c>
      <c r="T31" s="27"/>
      <c r="U31" s="27">
        <v>3.39109000000002</v>
      </c>
      <c r="V31" s="27"/>
      <c r="W31" s="27"/>
      <c r="X31" s="27"/>
      <c r="Y31" s="27">
        <v>23.3000700000002</v>
      </c>
      <c r="Z31" s="27"/>
      <c r="AA31" s="51"/>
      <c r="AB31" s="26"/>
      <c r="AC31" s="26"/>
      <c r="AD31" s="26"/>
      <c r="AE31" s="26"/>
      <c r="AF31" s="53"/>
      <c r="AG31" s="58"/>
      <c r="AH31" s="58"/>
      <c r="AI31" s="58"/>
      <c r="AJ31" s="58"/>
      <c r="AK31" s="58"/>
      <c r="AL31" s="58"/>
      <c r="AM31" s="58"/>
      <c r="AN31" s="58"/>
      <c r="AO31" s="58"/>
      <c r="AP31" s="58"/>
    </row>
    <row r="32" ht="20.1" customHeight="1" spans="1:42">
      <c r="A32" s="25" t="s">
        <v>169</v>
      </c>
      <c r="B32" s="26"/>
      <c r="C32" s="26">
        <v>1.504</v>
      </c>
      <c r="D32" s="26">
        <v>17.904</v>
      </c>
      <c r="E32" s="27">
        <v>18.136752</v>
      </c>
      <c r="F32" s="28"/>
      <c r="G32" s="27"/>
      <c r="H32" s="28">
        <v>100</v>
      </c>
      <c r="I32" s="27">
        <v>18.136752</v>
      </c>
      <c r="J32" s="28"/>
      <c r="K32" s="27"/>
      <c r="L32" s="28"/>
      <c r="M32" s="27"/>
      <c r="N32" s="28"/>
      <c r="O32" s="27"/>
      <c r="P32" s="28"/>
      <c r="Q32" s="27"/>
      <c r="R32" s="27">
        <v>13.463808</v>
      </c>
      <c r="S32" s="27">
        <v>13.463808</v>
      </c>
      <c r="T32" s="27"/>
      <c r="U32" s="27">
        <v>13.463808</v>
      </c>
      <c r="V32" s="27"/>
      <c r="W32" s="27"/>
      <c r="X32" s="27"/>
      <c r="Y32" s="27">
        <v>4.672944</v>
      </c>
      <c r="Z32" s="27"/>
      <c r="AA32" s="51"/>
      <c r="AB32" s="26"/>
      <c r="AC32" s="26"/>
      <c r="AD32" s="26"/>
      <c r="AE32" s="26"/>
      <c r="AF32" s="53"/>
      <c r="AG32" s="58"/>
      <c r="AH32" s="58"/>
      <c r="AI32" s="58"/>
      <c r="AJ32" s="58"/>
      <c r="AK32" s="58"/>
      <c r="AL32" s="58"/>
      <c r="AM32" s="58"/>
      <c r="AN32" s="58"/>
      <c r="AO32" s="58"/>
      <c r="AP32" s="58"/>
    </row>
    <row r="33" ht="20.1" customHeight="1" spans="1:42">
      <c r="A33" s="25" t="s">
        <v>170</v>
      </c>
      <c r="B33" s="26"/>
      <c r="C33" s="26">
        <v>0.71</v>
      </c>
      <c r="D33" s="26">
        <v>18.0259999999998</v>
      </c>
      <c r="E33" s="27"/>
      <c r="F33" s="28"/>
      <c r="G33" s="27"/>
      <c r="H33" s="28">
        <v>100</v>
      </c>
      <c r="I33" s="27"/>
      <c r="J33" s="28"/>
      <c r="K33" s="27"/>
      <c r="L33" s="28"/>
      <c r="M33" s="27"/>
      <c r="N33" s="28"/>
      <c r="O33" s="27"/>
      <c r="P33" s="28"/>
      <c r="Q33" s="27"/>
      <c r="R33" s="27">
        <v>19.9547819999998</v>
      </c>
      <c r="S33" s="27">
        <v>19.9547819999998</v>
      </c>
      <c r="T33" s="27"/>
      <c r="U33" s="27"/>
      <c r="V33" s="27"/>
      <c r="W33" s="27">
        <v>19.9547819999998</v>
      </c>
      <c r="X33" s="27"/>
      <c r="Y33" s="27"/>
      <c r="Z33" s="27"/>
      <c r="AA33" s="51"/>
      <c r="AB33" s="26"/>
      <c r="AC33" s="26"/>
      <c r="AD33" s="26"/>
      <c r="AE33" s="26"/>
      <c r="AF33" s="53"/>
      <c r="AG33" s="58"/>
      <c r="AH33" s="58"/>
      <c r="AI33" s="58"/>
      <c r="AJ33" s="58"/>
      <c r="AK33" s="58"/>
      <c r="AL33" s="58"/>
      <c r="AM33" s="58"/>
      <c r="AN33" s="58"/>
      <c r="AO33" s="58"/>
      <c r="AP33" s="58"/>
    </row>
    <row r="34" ht="20.1" customHeight="1" spans="1:42">
      <c r="A34" s="25" t="s">
        <v>171</v>
      </c>
      <c r="B34" s="26">
        <v>0.086</v>
      </c>
      <c r="C34" s="26">
        <v>0.461</v>
      </c>
      <c r="D34" s="26">
        <v>14.998</v>
      </c>
      <c r="E34" s="27">
        <v>0.644914000000002</v>
      </c>
      <c r="F34" s="28"/>
      <c r="G34" s="27"/>
      <c r="H34" s="28">
        <v>100</v>
      </c>
      <c r="I34" s="27">
        <v>0.644914000000002</v>
      </c>
      <c r="J34" s="28"/>
      <c r="K34" s="27"/>
      <c r="L34" s="28"/>
      <c r="M34" s="27"/>
      <c r="N34" s="28"/>
      <c r="O34" s="27"/>
      <c r="P34" s="28"/>
      <c r="Q34" s="27"/>
      <c r="R34" s="27">
        <v>8.78132900000003</v>
      </c>
      <c r="S34" s="27">
        <v>8.78132900000003</v>
      </c>
      <c r="T34" s="27"/>
      <c r="U34" s="27">
        <v>0.644914000000002</v>
      </c>
      <c r="V34" s="27"/>
      <c r="W34" s="27">
        <v>8.13641500000003</v>
      </c>
      <c r="X34" s="27"/>
      <c r="Y34" s="27"/>
      <c r="Z34" s="27"/>
      <c r="AA34" s="51"/>
      <c r="AB34" s="26"/>
      <c r="AC34" s="26"/>
      <c r="AD34" s="26"/>
      <c r="AE34" s="26"/>
      <c r="AF34" s="53"/>
      <c r="AG34" s="58"/>
      <c r="AH34" s="58"/>
      <c r="AI34" s="58"/>
      <c r="AJ34" s="58"/>
      <c r="AK34" s="58"/>
      <c r="AL34" s="58"/>
      <c r="AM34" s="58"/>
      <c r="AN34" s="58"/>
      <c r="AO34" s="58"/>
      <c r="AP34" s="58"/>
    </row>
    <row r="35" ht="20.1" customHeight="1" spans="1:42">
      <c r="A35" s="25" t="s">
        <v>172</v>
      </c>
      <c r="B35" s="26">
        <v>0.28</v>
      </c>
      <c r="C35" s="26">
        <v>0.356</v>
      </c>
      <c r="D35" s="26">
        <v>19.7820000000002</v>
      </c>
      <c r="E35" s="27">
        <v>3.62010600000003</v>
      </c>
      <c r="F35" s="28"/>
      <c r="G35" s="27"/>
      <c r="H35" s="28">
        <v>100</v>
      </c>
      <c r="I35" s="27">
        <v>3.62010600000003</v>
      </c>
      <c r="J35" s="28"/>
      <c r="K35" s="27"/>
      <c r="L35" s="28"/>
      <c r="M35" s="27"/>
      <c r="N35" s="28"/>
      <c r="O35" s="27"/>
      <c r="P35" s="28"/>
      <c r="Q35" s="27"/>
      <c r="R35" s="27">
        <v>8.08094700000006</v>
      </c>
      <c r="S35" s="27">
        <v>8.08094700000006</v>
      </c>
      <c r="T35" s="27"/>
      <c r="U35" s="27">
        <v>3.62010600000003</v>
      </c>
      <c r="V35" s="27"/>
      <c r="W35" s="27">
        <v>4.46084100000003</v>
      </c>
      <c r="X35" s="27"/>
      <c r="Y35" s="27"/>
      <c r="Z35" s="27"/>
      <c r="AA35" s="22"/>
      <c r="AB35" s="26"/>
      <c r="AC35" s="26"/>
      <c r="AD35" s="26"/>
      <c r="AE35" s="26"/>
      <c r="AF35" s="53"/>
      <c r="AG35" s="58"/>
      <c r="AH35" s="58"/>
      <c r="AI35" s="58"/>
      <c r="AJ35" s="58"/>
      <c r="AK35" s="58"/>
      <c r="AL35" s="58"/>
      <c r="AM35" s="58"/>
      <c r="AN35" s="58"/>
      <c r="AO35" s="58"/>
      <c r="AP35" s="58"/>
    </row>
    <row r="36" ht="20.1" customHeight="1" spans="1:42">
      <c r="A36" s="29" t="s">
        <v>61</v>
      </c>
      <c r="B36" s="30"/>
      <c r="C36" s="30"/>
      <c r="D36" s="30"/>
      <c r="E36" s="31">
        <f t="shared" ref="E36:I36" si="0">IF(SUM(E9:E35)=0,"",SUM(E9:E35))</f>
        <v>253.796093</v>
      </c>
      <c r="F36" s="30"/>
      <c r="G36" s="31" t="str">
        <f t="shared" si="0"/>
        <v/>
      </c>
      <c r="H36" s="30"/>
      <c r="I36" s="31">
        <f t="shared" si="0"/>
        <v>253.796093</v>
      </c>
      <c r="J36" s="30"/>
      <c r="K36" s="31" t="str">
        <f t="shared" ref="K36:O36" si="1">IF(SUM(K9:K35)=0,"",SUM(K9:K35))</f>
        <v/>
      </c>
      <c r="L36" s="30"/>
      <c r="M36" s="31" t="str">
        <f t="shared" si="1"/>
        <v/>
      </c>
      <c r="N36" s="30"/>
      <c r="O36" s="31" t="str">
        <f t="shared" si="1"/>
        <v/>
      </c>
      <c r="P36" s="30"/>
      <c r="Q36" s="31" t="str">
        <f t="shared" ref="Q36:Z36" si="2">IF(SUM(Q9:Q35)=0,"",SUM(Q9:Q35))</f>
        <v/>
      </c>
      <c r="R36" s="31">
        <f t="shared" si="2"/>
        <v>223.125735</v>
      </c>
      <c r="S36" s="31">
        <f t="shared" si="2"/>
        <v>223.125735</v>
      </c>
      <c r="T36" s="31" t="str">
        <f t="shared" si="2"/>
        <v/>
      </c>
      <c r="U36" s="31">
        <f t="shared" si="2"/>
        <v>116.650814</v>
      </c>
      <c r="V36" s="31" t="str">
        <f t="shared" si="2"/>
        <v/>
      </c>
      <c r="W36" s="31">
        <f t="shared" si="2"/>
        <v>106.474921</v>
      </c>
      <c r="X36" s="31" t="str">
        <f t="shared" si="2"/>
        <v/>
      </c>
      <c r="Y36" s="31">
        <f t="shared" si="2"/>
        <v>137.145279</v>
      </c>
      <c r="Z36" s="31" t="str">
        <f t="shared" si="2"/>
        <v/>
      </c>
      <c r="AA36" s="30"/>
      <c r="AB36" s="30" t="str">
        <f t="shared" ref="AB36:AE36" si="3">IF(SUM(AB9:AB35)=0,"",SUM(AB9:AB35))</f>
        <v/>
      </c>
      <c r="AC36" s="30" t="str">
        <f t="shared" si="3"/>
        <v/>
      </c>
      <c r="AD36" s="30" t="str">
        <f t="shared" si="3"/>
        <v/>
      </c>
      <c r="AE36" s="30" t="str">
        <f t="shared" si="3"/>
        <v/>
      </c>
      <c r="AF36" s="54"/>
      <c r="AG36" s="58"/>
      <c r="AH36" s="58"/>
      <c r="AI36" s="58"/>
      <c r="AJ36" s="58"/>
      <c r="AK36" s="58"/>
      <c r="AL36" s="58"/>
      <c r="AM36" s="58"/>
      <c r="AN36" s="58"/>
      <c r="AO36" s="58"/>
      <c r="AP36" s="58"/>
    </row>
    <row r="37" ht="20.1" customHeight="1" spans="1:42">
      <c r="A37" s="32" t="s">
        <v>62</v>
      </c>
      <c r="B37" s="33"/>
      <c r="C37" s="33"/>
      <c r="D37" s="33"/>
      <c r="E37" s="34">
        <f>IF($E$36="",IF(土方计算表004!$E$37="","",土方计算表004!$E$37),IF(土方计算表004!$E$37="",$E$36,$E$36+土方计算表004!$E$37))</f>
        <v>2240.29309514674</v>
      </c>
      <c r="F37" s="33"/>
      <c r="G37" s="34" t="str">
        <f>IF($G$36="",IF(土方计算表004!$G$37="","",土方计算表004!$G$37),IF(土方计算表004!$G$37="",$G$36,$G$36+土方计算表004!$G$37))</f>
        <v/>
      </c>
      <c r="H37" s="33"/>
      <c r="I37" s="34">
        <f>IF($I$36="",IF(土方计算表004!$I$37="","",土方计算表004!$I$37),IF(土方计算表004!$I$37="",$I$36,$I$36+土方计算表004!$I$37))</f>
        <v>2240.29309514674</v>
      </c>
      <c r="J37" s="33"/>
      <c r="K37" s="34" t="str">
        <f>IF($K$36="",IF(土方计算表004!$K$37="","",土方计算表004!$K$37),IF(土方计算表004!$K$37="",$K$36,$K$36+土方计算表004!$K$37))</f>
        <v/>
      </c>
      <c r="L37" s="33"/>
      <c r="M37" s="34" t="str">
        <f>IF($M$36="",IF(土方计算表004!$M$37="","",土方计算表004!$M$37),IF(土方计算表004!$M$37="",$M$36,$M$36+土方计算表004!$M$37))</f>
        <v/>
      </c>
      <c r="N37" s="33"/>
      <c r="O37" s="34" t="str">
        <f>IF($O$36="",IF(土方计算表004!$O$37="","",土方计算表004!$O$37),IF(土方计算表004!$O$37="",$O$36,$O$36+土方计算表004!$O$37))</f>
        <v/>
      </c>
      <c r="P37" s="33"/>
      <c r="Q37" s="34" t="str">
        <f>IF($Q$36="",IF(土方计算表004!$Q$37="","",土方计算表004!$Q$37),IF(土方计算表004!$Q$37="",$Q$36,$Q$36+土方计算表004!$Q$37))</f>
        <v/>
      </c>
      <c r="R37" s="34">
        <f>IF($R$36="",IF(土方计算表004!$R$37="","",土方计算表004!$R$37),IF(土方计算表004!$R$37="",$R$36,$R$36+土方计算表004!$R$37))</f>
        <v>977.107070620815</v>
      </c>
      <c r="S37" s="34">
        <f>IF($S$36="",IF(土方计算表004!$S$37="","",土方计算表004!$S$37),IF(土方计算表004!$S$37="",$S$36,$S$36+土方计算表004!$S$37))</f>
        <v>977.107070620815</v>
      </c>
      <c r="T37" s="34" t="str">
        <f>IF($T$36="",IF(土方计算表004!$T$37="","",土方计算表004!$T$37),IF(土方计算表004!$T$37="",$T$36,$T$36+土方计算表004!$T$37))</f>
        <v/>
      </c>
      <c r="U37" s="34">
        <f>IF($U$36="",IF(土方计算表004!$U$37="","",土方计算表004!$U$37),IF(土方计算表004!$U$37="",$U$36,$U$36+土方计算表004!$U$37))</f>
        <v>342.023451620815</v>
      </c>
      <c r="V37" s="34" t="str">
        <f>IF($V$36="",IF(土方计算表004!$V$37="","",土方计算表004!$V$37),IF(土方计算表004!$V$37="",$V$36,$V$36+土方计算表004!$V$37))</f>
        <v/>
      </c>
      <c r="W37" s="34">
        <f>IF($W$36="",IF(土方计算表004!$W$37="","",土方计算表004!$W$37),IF(土方计算表004!$W$37="",$W$36,$W$36+土方计算表004!$W$37))</f>
        <v>635.083619</v>
      </c>
      <c r="X37" s="34" t="str">
        <f>IF($X$36="",IF(土方计算表004!$X$37="","",土方计算表004!$X$37),IF(土方计算表004!$X$37="",$X$36,$X$36+土方计算表004!$X$37))</f>
        <v/>
      </c>
      <c r="Y37" s="34">
        <f>IF($Y$36="",IF(土方计算表004!$Y$37="","",土方计算表004!$Y$37),IF(土方计算表004!$Y$37="",$Y$36,$Y$36+土方计算表004!$Y$37))</f>
        <v>1898.26964352593</v>
      </c>
      <c r="Z37" s="34" t="str">
        <f>IF($Z$36="",IF(土方计算表004!$Z$37="","",土方计算表004!$Z$37),IF(土方计算表004!$Z$37="",$Z$36,$Z$36+土方计算表004!$Z$37))</f>
        <v/>
      </c>
      <c r="AA37" s="55"/>
      <c r="AB37" s="33" t="str">
        <f>IF($AB$36="",IF(土方计算表004!$AB$37="","",土方计算表004!$AB$37),IF(土方计算表004!$AB$37="",$AB$36,$AB$36+土方计算表004!$AB$37))</f>
        <v/>
      </c>
      <c r="AC37" s="33" t="str">
        <f>IF($AC$36="",IF(土方计算表004!$AC$37="","",土方计算表004!$AC$37),IF(土方计算表004!$AC$37="",$AC$36,$AC$36+土方计算表004!$AC$37))</f>
        <v/>
      </c>
      <c r="AD37" s="33" t="str">
        <f>IF($AD$36="",IF(土方计算表004!$AD$37="","",土方计算表004!$AD$37),IF(土方计算表004!$AD$37="",$AD$36,$AD$36+土方计算表004!$AD$37))</f>
        <v/>
      </c>
      <c r="AE37" s="33" t="str">
        <f>IF($AE$36="",IF(土方计算表004!$AE$37="","",土方计算表004!$AE$37),IF(土方计算表004!$AE$37="",$AE$36,$AE$36+土方计算表004!$AE$37))</f>
        <v/>
      </c>
      <c r="AF37" s="33" t="str">
        <f>IF($AF$36="",IF(土方计算表004!$AF$37="","",土方计算表004!$AF$37),IF(土方计算表004!$AF$37="",$AF$36,$AF$36+土方计算表004!$AF$37))</f>
        <v/>
      </c>
      <c r="AG37" s="58"/>
      <c r="AH37" s="58"/>
      <c r="AI37" s="58"/>
      <c r="AJ37" s="58"/>
      <c r="AK37" s="58"/>
      <c r="AL37" s="58"/>
      <c r="AM37" s="58"/>
      <c r="AN37" s="58"/>
      <c r="AO37" s="58"/>
      <c r="AP37" s="58"/>
    </row>
    <row r="38" ht="20.1" customHeight="1" spans="1:42">
      <c r="A38" s="35"/>
      <c r="B38" s="35"/>
      <c r="C38" s="35"/>
      <c r="D38" s="35"/>
      <c r="E38" s="35"/>
      <c r="F38" s="35"/>
      <c r="G38" s="35"/>
      <c r="H38" s="36"/>
      <c r="I38" s="38" t="s">
        <v>63</v>
      </c>
      <c r="J38" s="39"/>
      <c r="K38" s="38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 t="s">
        <v>64</v>
      </c>
      <c r="Z38" s="39"/>
      <c r="AA38" s="39"/>
      <c r="AB38" s="39"/>
      <c r="AC38" s="39"/>
      <c r="AD38" s="39"/>
      <c r="AE38" s="39"/>
      <c r="AF38" s="39"/>
      <c r="AG38" s="58"/>
      <c r="AH38" s="58"/>
      <c r="AI38" s="58"/>
      <c r="AJ38" s="58"/>
      <c r="AK38" s="58"/>
      <c r="AL38" s="58"/>
      <c r="AM38" s="58"/>
      <c r="AN38" s="58"/>
      <c r="AO38" s="58"/>
      <c r="AP38" s="58"/>
    </row>
  </sheetData>
  <mergeCells count="33">
    <mergeCell ref="A1:AF1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DR38"/>
  <sheetViews>
    <sheetView tabSelected="1"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O19" sqref="O19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56"/>
      <c r="AH1" s="56"/>
      <c r="AI1" s="56"/>
    </row>
    <row r="3" s="1" customFormat="1" spans="1:3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0"/>
      <c r="T3" s="40"/>
      <c r="U3" s="40"/>
      <c r="V3" s="40"/>
      <c r="W3" s="40"/>
      <c r="X3" s="40"/>
      <c r="Y3" s="40"/>
      <c r="Z3" s="40"/>
      <c r="AA3" s="40"/>
      <c r="AB3" s="40" t="s">
        <v>173</v>
      </c>
      <c r="AC3" s="40"/>
      <c r="AD3" s="40"/>
      <c r="AE3" s="41"/>
      <c r="AF3" s="41"/>
    </row>
    <row r="4" s="2" customFormat="1" ht="15" customHeight="1" spans="1:34">
      <c r="A4" s="5" t="s">
        <v>3</v>
      </c>
      <c r="B4" s="6" t="s">
        <v>4</v>
      </c>
      <c r="C4" s="7"/>
      <c r="D4" s="8" t="s">
        <v>5</v>
      </c>
      <c r="E4" s="9" t="s">
        <v>6</v>
      </c>
      <c r="F4" s="9"/>
      <c r="G4" s="9"/>
      <c r="H4" s="9"/>
      <c r="I4" s="9"/>
      <c r="J4" s="9"/>
      <c r="K4" s="9"/>
      <c r="L4" s="9"/>
      <c r="M4" s="37"/>
      <c r="N4" s="37"/>
      <c r="O4" s="37"/>
      <c r="P4" s="37"/>
      <c r="Q4" s="37"/>
      <c r="R4" s="37" t="s">
        <v>7</v>
      </c>
      <c r="S4" s="9"/>
      <c r="T4" s="9"/>
      <c r="U4" s="9" t="s">
        <v>8</v>
      </c>
      <c r="V4" s="9"/>
      <c r="W4" s="9"/>
      <c r="X4" s="9"/>
      <c r="Y4" s="9"/>
      <c r="Z4" s="9"/>
      <c r="AA4" s="42"/>
      <c r="AB4" s="43" t="s">
        <v>9</v>
      </c>
      <c r="AC4" s="43"/>
      <c r="AD4" s="43" t="s">
        <v>10</v>
      </c>
      <c r="AE4" s="43"/>
      <c r="AF4" s="44" t="s">
        <v>11</v>
      </c>
      <c r="AG4" s="57"/>
      <c r="AH4" s="57"/>
    </row>
    <row r="5" s="2" customFormat="1" ht="15" customHeight="1" spans="1:34">
      <c r="A5" s="10"/>
      <c r="B5" s="6" t="s">
        <v>12</v>
      </c>
      <c r="C5" s="7"/>
      <c r="D5" s="11"/>
      <c r="E5" s="12" t="s">
        <v>13</v>
      </c>
      <c r="F5" s="13" t="s">
        <v>14</v>
      </c>
      <c r="G5" s="13"/>
      <c r="H5" s="13"/>
      <c r="I5" s="13"/>
      <c r="J5" s="13"/>
      <c r="K5" s="13"/>
      <c r="L5" s="13" t="s">
        <v>15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45"/>
      <c r="AB5" s="46" t="s">
        <v>16</v>
      </c>
      <c r="AC5" s="47"/>
      <c r="AD5" s="46" t="s">
        <v>16</v>
      </c>
      <c r="AE5" s="47"/>
      <c r="AF5" s="48"/>
      <c r="AG5" s="57"/>
      <c r="AH5" s="57"/>
    </row>
    <row r="6" s="2" customFormat="1" ht="15" customHeight="1" spans="1:34">
      <c r="A6" s="10"/>
      <c r="B6" s="14" t="s">
        <v>17</v>
      </c>
      <c r="C6" s="15"/>
      <c r="D6" s="11"/>
      <c r="E6" s="12"/>
      <c r="F6" s="13" t="s">
        <v>18</v>
      </c>
      <c r="G6" s="13"/>
      <c r="H6" s="13" t="s">
        <v>19</v>
      </c>
      <c r="I6" s="13"/>
      <c r="J6" s="13" t="s">
        <v>20</v>
      </c>
      <c r="K6" s="13"/>
      <c r="L6" s="13" t="s">
        <v>21</v>
      </c>
      <c r="M6" s="13"/>
      <c r="N6" s="13" t="s">
        <v>22</v>
      </c>
      <c r="O6" s="13"/>
      <c r="P6" s="13" t="s">
        <v>23</v>
      </c>
      <c r="Q6" s="13"/>
      <c r="R6" s="13"/>
      <c r="S6" s="13"/>
      <c r="T6" s="13"/>
      <c r="U6" s="13" t="s">
        <v>24</v>
      </c>
      <c r="V6" s="13"/>
      <c r="W6" s="13" t="s">
        <v>25</v>
      </c>
      <c r="X6" s="13"/>
      <c r="Y6" s="13" t="s">
        <v>26</v>
      </c>
      <c r="Z6" s="13"/>
      <c r="AA6" s="49" t="s">
        <v>27</v>
      </c>
      <c r="AB6" s="50" t="s">
        <v>28</v>
      </c>
      <c r="AC6" s="9"/>
      <c r="AD6" s="50" t="s">
        <v>28</v>
      </c>
      <c r="AE6" s="9"/>
      <c r="AF6" s="48"/>
      <c r="AG6" s="57"/>
      <c r="AH6" s="57"/>
    </row>
    <row r="7" s="2" customFormat="1" ht="15" customHeight="1" spans="1:34">
      <c r="A7" s="16"/>
      <c r="B7" s="17" t="s">
        <v>29</v>
      </c>
      <c r="C7" s="17" t="s">
        <v>30</v>
      </c>
      <c r="D7" s="18"/>
      <c r="E7" s="12"/>
      <c r="F7" s="19" t="s">
        <v>31</v>
      </c>
      <c r="G7" s="13" t="s">
        <v>32</v>
      </c>
      <c r="H7" s="19" t="s">
        <v>31</v>
      </c>
      <c r="I7" s="13" t="s">
        <v>32</v>
      </c>
      <c r="J7" s="19" t="s">
        <v>31</v>
      </c>
      <c r="K7" s="13" t="s">
        <v>32</v>
      </c>
      <c r="L7" s="19" t="s">
        <v>31</v>
      </c>
      <c r="M7" s="13" t="s">
        <v>32</v>
      </c>
      <c r="N7" s="19" t="s">
        <v>31</v>
      </c>
      <c r="O7" s="13" t="s">
        <v>32</v>
      </c>
      <c r="P7" s="19" t="s">
        <v>31</v>
      </c>
      <c r="Q7" s="13" t="s">
        <v>32</v>
      </c>
      <c r="R7" s="13" t="s">
        <v>13</v>
      </c>
      <c r="S7" s="13" t="s">
        <v>14</v>
      </c>
      <c r="T7" s="13" t="s">
        <v>15</v>
      </c>
      <c r="U7" s="13" t="s">
        <v>14</v>
      </c>
      <c r="V7" s="13" t="s">
        <v>15</v>
      </c>
      <c r="W7" s="13" t="s">
        <v>14</v>
      </c>
      <c r="X7" s="13" t="s">
        <v>15</v>
      </c>
      <c r="Y7" s="13" t="s">
        <v>14</v>
      </c>
      <c r="Z7" s="13" t="s">
        <v>15</v>
      </c>
      <c r="AA7" s="49"/>
      <c r="AB7" s="13" t="s">
        <v>14</v>
      </c>
      <c r="AC7" s="13" t="s">
        <v>15</v>
      </c>
      <c r="AD7" s="13" t="s">
        <v>14</v>
      </c>
      <c r="AE7" s="13" t="s">
        <v>15</v>
      </c>
      <c r="AF7" s="48"/>
      <c r="AG7" s="57"/>
      <c r="AH7" s="57"/>
    </row>
    <row r="8" s="2" customFormat="1" ht="15" customHeight="1" spans="1:34">
      <c r="A8" s="20">
        <v>1</v>
      </c>
      <c r="B8" s="13">
        <v>2</v>
      </c>
      <c r="C8" s="13">
        <v>3</v>
      </c>
      <c r="D8" s="13">
        <v>5</v>
      </c>
      <c r="E8" s="13">
        <v>6</v>
      </c>
      <c r="F8" s="13">
        <v>7</v>
      </c>
      <c r="G8" s="13">
        <v>8</v>
      </c>
      <c r="H8" s="13">
        <v>9</v>
      </c>
      <c r="I8" s="13">
        <v>10</v>
      </c>
      <c r="J8" s="13">
        <v>11</v>
      </c>
      <c r="K8" s="13">
        <v>12</v>
      </c>
      <c r="L8" s="13">
        <v>13</v>
      </c>
      <c r="M8" s="13">
        <v>14</v>
      </c>
      <c r="N8" s="13">
        <v>15</v>
      </c>
      <c r="O8" s="13">
        <v>16</v>
      </c>
      <c r="P8" s="13">
        <v>17</v>
      </c>
      <c r="Q8" s="13">
        <v>18</v>
      </c>
      <c r="R8" s="13">
        <v>19</v>
      </c>
      <c r="S8" s="13">
        <v>20</v>
      </c>
      <c r="T8" s="13">
        <v>21</v>
      </c>
      <c r="U8" s="13">
        <v>22</v>
      </c>
      <c r="V8" s="13">
        <v>23</v>
      </c>
      <c r="W8" s="13">
        <v>24</v>
      </c>
      <c r="X8" s="13">
        <v>25</v>
      </c>
      <c r="Y8" s="13">
        <v>26</v>
      </c>
      <c r="Z8" s="13">
        <v>27</v>
      </c>
      <c r="AA8" s="13">
        <v>28</v>
      </c>
      <c r="AB8" s="13">
        <v>29</v>
      </c>
      <c r="AC8" s="13">
        <v>30</v>
      </c>
      <c r="AD8" s="13">
        <v>31</v>
      </c>
      <c r="AE8" s="13">
        <v>32</v>
      </c>
      <c r="AF8" s="48">
        <v>33</v>
      </c>
      <c r="AG8" s="57"/>
      <c r="AH8" s="57"/>
    </row>
    <row r="9" s="2" customFormat="1" ht="20.1" customHeight="1" spans="1:122">
      <c r="A9" s="21" t="s">
        <v>172</v>
      </c>
      <c r="B9" s="22">
        <v>0.28</v>
      </c>
      <c r="C9" s="22">
        <v>0.356</v>
      </c>
      <c r="D9" s="22"/>
      <c r="E9" s="23"/>
      <c r="F9" s="24"/>
      <c r="G9" s="23"/>
      <c r="H9" s="24"/>
      <c r="I9" s="23"/>
      <c r="J9" s="24"/>
      <c r="K9" s="23"/>
      <c r="L9" s="24"/>
      <c r="M9" s="23"/>
      <c r="N9" s="24"/>
      <c r="O9" s="23"/>
      <c r="P9" s="24"/>
      <c r="Q9" s="23"/>
      <c r="R9" s="23"/>
      <c r="S9" s="23"/>
      <c r="T9" s="23"/>
      <c r="U9" s="23"/>
      <c r="V9" s="23"/>
      <c r="W9" s="23"/>
      <c r="X9" s="23"/>
      <c r="Y9" s="23"/>
      <c r="Z9" s="23"/>
      <c r="AA9" s="51"/>
      <c r="AB9" s="22"/>
      <c r="AC9" s="22"/>
      <c r="AD9" s="22"/>
      <c r="AE9" s="22"/>
      <c r="AF9" s="52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</row>
    <row r="10" ht="20.1" customHeight="1" spans="1:122">
      <c r="A10" s="25" t="s">
        <v>174</v>
      </c>
      <c r="B10" s="26">
        <v>0.065</v>
      </c>
      <c r="C10" s="26">
        <v>0.483</v>
      </c>
      <c r="D10" s="26">
        <v>12.4229999999998</v>
      </c>
      <c r="E10" s="27">
        <v>2.14296749999996</v>
      </c>
      <c r="F10" s="28"/>
      <c r="G10" s="27"/>
      <c r="H10" s="28">
        <v>100</v>
      </c>
      <c r="I10" s="27">
        <v>2.14296749999996</v>
      </c>
      <c r="J10" s="28"/>
      <c r="K10" s="27"/>
      <c r="L10" s="28"/>
      <c r="M10" s="27"/>
      <c r="N10" s="28"/>
      <c r="O10" s="27"/>
      <c r="P10" s="28"/>
      <c r="Q10" s="27"/>
      <c r="R10" s="27">
        <v>5.21144849999991</v>
      </c>
      <c r="S10" s="27">
        <v>5.21144849999991</v>
      </c>
      <c r="T10" s="27"/>
      <c r="U10" s="27">
        <v>2.14296749999996</v>
      </c>
      <c r="V10" s="27"/>
      <c r="W10" s="27">
        <v>3.06848099999994</v>
      </c>
      <c r="X10" s="27"/>
      <c r="Y10" s="27"/>
      <c r="Z10" s="27"/>
      <c r="AA10" s="51"/>
      <c r="AB10" s="26"/>
      <c r="AC10" s="26"/>
      <c r="AD10" s="26"/>
      <c r="AE10" s="26"/>
      <c r="AF10" s="53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</row>
    <row r="11" ht="20.1" customHeight="1" spans="1:122">
      <c r="A11" s="25" t="s">
        <v>175</v>
      </c>
      <c r="B11" s="26">
        <v>0.027</v>
      </c>
      <c r="C11" s="26">
        <v>0.507</v>
      </c>
      <c r="D11" s="26">
        <v>17.6590000000001</v>
      </c>
      <c r="E11" s="27">
        <v>0.812314000000005</v>
      </c>
      <c r="F11" s="28"/>
      <c r="G11" s="27"/>
      <c r="H11" s="28">
        <v>100</v>
      </c>
      <c r="I11" s="27">
        <v>0.812314000000005</v>
      </c>
      <c r="J11" s="28"/>
      <c r="K11" s="27"/>
      <c r="L11" s="28"/>
      <c r="M11" s="27"/>
      <c r="N11" s="28"/>
      <c r="O11" s="27"/>
      <c r="P11" s="28"/>
      <c r="Q11" s="27"/>
      <c r="R11" s="27">
        <v>8.74120500000005</v>
      </c>
      <c r="S11" s="27">
        <v>8.74120500000005</v>
      </c>
      <c r="T11" s="27"/>
      <c r="U11" s="27">
        <v>0.812314000000005</v>
      </c>
      <c r="V11" s="27"/>
      <c r="W11" s="27">
        <v>7.92889100000005</v>
      </c>
      <c r="X11" s="27"/>
      <c r="Y11" s="27"/>
      <c r="Z11" s="27"/>
      <c r="AA11" s="51"/>
      <c r="AB11" s="26"/>
      <c r="AC11" s="26"/>
      <c r="AD11" s="26"/>
      <c r="AE11" s="26"/>
      <c r="AF11" s="53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</row>
    <row r="12" ht="20.1" customHeight="1" spans="1:122">
      <c r="A12" s="25" t="s">
        <v>176</v>
      </c>
      <c r="B12" s="26">
        <v>0.043</v>
      </c>
      <c r="C12" s="26">
        <v>0.436</v>
      </c>
      <c r="D12" s="26">
        <v>10.6730000000002</v>
      </c>
      <c r="E12" s="27">
        <v>0.373555000000008</v>
      </c>
      <c r="F12" s="28"/>
      <c r="G12" s="27"/>
      <c r="H12" s="28">
        <v>100</v>
      </c>
      <c r="I12" s="27">
        <v>0.373555000000008</v>
      </c>
      <c r="J12" s="28"/>
      <c r="K12" s="27"/>
      <c r="L12" s="28"/>
      <c r="M12" s="27"/>
      <c r="N12" s="28"/>
      <c r="O12" s="27"/>
      <c r="P12" s="28"/>
      <c r="Q12" s="27"/>
      <c r="R12" s="27">
        <v>5.03231950000011</v>
      </c>
      <c r="S12" s="27">
        <v>5.03231950000011</v>
      </c>
      <c r="T12" s="27"/>
      <c r="U12" s="27">
        <v>0.373555000000008</v>
      </c>
      <c r="V12" s="27"/>
      <c r="W12" s="27">
        <v>4.6587645000001</v>
      </c>
      <c r="X12" s="27"/>
      <c r="Y12" s="27"/>
      <c r="Z12" s="27"/>
      <c r="AA12" s="51"/>
      <c r="AB12" s="26"/>
      <c r="AC12" s="26"/>
      <c r="AD12" s="26"/>
      <c r="AE12" s="26"/>
      <c r="AF12" s="53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</row>
    <row r="13" ht="20.1" customHeight="1" spans="1:122">
      <c r="A13" s="25" t="s">
        <v>177</v>
      </c>
      <c r="B13" s="26">
        <v>0.031</v>
      </c>
      <c r="C13" s="26">
        <v>0.448</v>
      </c>
      <c r="D13" s="26">
        <v>23.0749999999998</v>
      </c>
      <c r="E13" s="27">
        <v>0.853774999999993</v>
      </c>
      <c r="F13" s="28"/>
      <c r="G13" s="27"/>
      <c r="H13" s="28">
        <v>100</v>
      </c>
      <c r="I13" s="27">
        <v>0.853774999999993</v>
      </c>
      <c r="J13" s="28"/>
      <c r="K13" s="27"/>
      <c r="L13" s="28"/>
      <c r="M13" s="27"/>
      <c r="N13" s="28"/>
      <c r="O13" s="27"/>
      <c r="P13" s="28"/>
      <c r="Q13" s="27"/>
      <c r="R13" s="27">
        <v>10.1991499999999</v>
      </c>
      <c r="S13" s="27">
        <v>10.1991499999999</v>
      </c>
      <c r="T13" s="27"/>
      <c r="U13" s="27">
        <v>0.853774999999993</v>
      </c>
      <c r="V13" s="27"/>
      <c r="W13" s="27">
        <v>9.34537499999993</v>
      </c>
      <c r="X13" s="27"/>
      <c r="Y13" s="27"/>
      <c r="Z13" s="27"/>
      <c r="AA13" s="51"/>
      <c r="AB13" s="26"/>
      <c r="AC13" s="26"/>
      <c r="AD13" s="26"/>
      <c r="AE13" s="26"/>
      <c r="AF13" s="53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</row>
    <row r="14" ht="20.1" customHeight="1" spans="1:122">
      <c r="A14" s="25" t="s">
        <v>178</v>
      </c>
      <c r="B14" s="26">
        <v>0.058</v>
      </c>
      <c r="C14" s="26">
        <v>0.425</v>
      </c>
      <c r="D14" s="26">
        <v>18.2739999999999</v>
      </c>
      <c r="E14" s="27">
        <v>0.813192999999995</v>
      </c>
      <c r="F14" s="28"/>
      <c r="G14" s="27"/>
      <c r="H14" s="28">
        <v>100</v>
      </c>
      <c r="I14" s="27">
        <v>0.813192999999995</v>
      </c>
      <c r="J14" s="28"/>
      <c r="K14" s="27"/>
      <c r="L14" s="28"/>
      <c r="M14" s="27"/>
      <c r="N14" s="28"/>
      <c r="O14" s="27"/>
      <c r="P14" s="28"/>
      <c r="Q14" s="27"/>
      <c r="R14" s="27">
        <v>7.97660099999995</v>
      </c>
      <c r="S14" s="27">
        <v>7.97660099999995</v>
      </c>
      <c r="T14" s="27"/>
      <c r="U14" s="27">
        <v>0.813192999999995</v>
      </c>
      <c r="V14" s="27"/>
      <c r="W14" s="27">
        <v>7.16340799999996</v>
      </c>
      <c r="X14" s="27"/>
      <c r="Y14" s="27"/>
      <c r="Z14" s="27"/>
      <c r="AA14" s="51"/>
      <c r="AB14" s="26"/>
      <c r="AC14" s="26"/>
      <c r="AD14" s="26"/>
      <c r="AE14" s="26"/>
      <c r="AF14" s="53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</row>
    <row r="15" ht="20.1" customHeight="1" spans="1:122">
      <c r="A15" s="25" t="s">
        <v>179</v>
      </c>
      <c r="B15" s="26">
        <v>0.085</v>
      </c>
      <c r="C15" s="26">
        <v>0.412</v>
      </c>
      <c r="D15" s="26">
        <v>24.962</v>
      </c>
      <c r="E15" s="27">
        <v>1.784783</v>
      </c>
      <c r="F15" s="28"/>
      <c r="G15" s="27"/>
      <c r="H15" s="28">
        <v>100</v>
      </c>
      <c r="I15" s="27">
        <v>1.784783</v>
      </c>
      <c r="J15" s="28"/>
      <c r="K15" s="27"/>
      <c r="L15" s="28"/>
      <c r="M15" s="27"/>
      <c r="N15" s="28"/>
      <c r="O15" s="27"/>
      <c r="P15" s="28"/>
      <c r="Q15" s="27"/>
      <c r="R15" s="27">
        <v>10.446597</v>
      </c>
      <c r="S15" s="27">
        <v>10.446597</v>
      </c>
      <c r="T15" s="27"/>
      <c r="U15" s="27">
        <v>1.784783</v>
      </c>
      <c r="V15" s="27"/>
      <c r="W15" s="27">
        <v>8.661814</v>
      </c>
      <c r="X15" s="27"/>
      <c r="Y15" s="27"/>
      <c r="Z15" s="27"/>
      <c r="AA15" s="51"/>
      <c r="AB15" s="26"/>
      <c r="AC15" s="26"/>
      <c r="AD15" s="26"/>
      <c r="AE15" s="26"/>
      <c r="AF15" s="53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</row>
    <row r="16" ht="20.1" customHeight="1" spans="1:122">
      <c r="A16" s="25" t="s">
        <v>180</v>
      </c>
      <c r="B16" s="26">
        <v>0.734</v>
      </c>
      <c r="C16" s="26">
        <v>0.136</v>
      </c>
      <c r="D16" s="26">
        <v>24.1190000000001</v>
      </c>
      <c r="E16" s="27">
        <v>9.87673050000006</v>
      </c>
      <c r="F16" s="28"/>
      <c r="G16" s="27"/>
      <c r="H16" s="28">
        <v>100</v>
      </c>
      <c r="I16" s="27">
        <v>9.87673050000006</v>
      </c>
      <c r="J16" s="28"/>
      <c r="K16" s="27"/>
      <c r="L16" s="28"/>
      <c r="M16" s="27"/>
      <c r="N16" s="28"/>
      <c r="O16" s="27"/>
      <c r="P16" s="28"/>
      <c r="Q16" s="27"/>
      <c r="R16" s="27">
        <v>6.60860600000004</v>
      </c>
      <c r="S16" s="27">
        <v>6.60860600000004</v>
      </c>
      <c r="T16" s="27"/>
      <c r="U16" s="27">
        <v>6.60860600000004</v>
      </c>
      <c r="V16" s="27"/>
      <c r="W16" s="27"/>
      <c r="X16" s="27"/>
      <c r="Y16" s="27">
        <v>3.26812450000002</v>
      </c>
      <c r="Z16" s="27"/>
      <c r="AA16" s="51"/>
      <c r="AB16" s="26"/>
      <c r="AC16" s="26"/>
      <c r="AD16" s="26"/>
      <c r="AE16" s="26"/>
      <c r="AF16" s="53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</row>
    <row r="17" ht="20.1" customHeight="1" spans="1:42">
      <c r="A17" s="25" t="s">
        <v>181</v>
      </c>
      <c r="B17" s="26">
        <v>0.448</v>
      </c>
      <c r="C17" s="26">
        <v>0.235</v>
      </c>
      <c r="D17" s="26">
        <v>23.7620000000002</v>
      </c>
      <c r="E17" s="27">
        <v>14.0433420000001</v>
      </c>
      <c r="F17" s="28"/>
      <c r="G17" s="27"/>
      <c r="H17" s="28">
        <v>100</v>
      </c>
      <c r="I17" s="27">
        <v>14.0433420000001</v>
      </c>
      <c r="J17" s="28"/>
      <c r="K17" s="27"/>
      <c r="L17" s="28"/>
      <c r="M17" s="27"/>
      <c r="N17" s="28"/>
      <c r="O17" s="27"/>
      <c r="P17" s="28"/>
      <c r="Q17" s="27"/>
      <c r="R17" s="27">
        <v>4.40785100000003</v>
      </c>
      <c r="S17" s="27">
        <v>4.40785100000003</v>
      </c>
      <c r="T17" s="27"/>
      <c r="U17" s="27">
        <v>4.40785100000003</v>
      </c>
      <c r="V17" s="27"/>
      <c r="W17" s="27"/>
      <c r="X17" s="27"/>
      <c r="Y17" s="27">
        <v>9.63549100000007</v>
      </c>
      <c r="Z17" s="27"/>
      <c r="AA17" s="51"/>
      <c r="AB17" s="26"/>
      <c r="AC17" s="26"/>
      <c r="AD17" s="26"/>
      <c r="AE17" s="26"/>
      <c r="AF17" s="53"/>
      <c r="AG17" s="58"/>
      <c r="AH17" s="58"/>
      <c r="AI17" s="58"/>
      <c r="AJ17" s="58"/>
      <c r="AK17" s="58"/>
      <c r="AL17" s="58"/>
      <c r="AM17" s="58"/>
      <c r="AN17" s="58"/>
      <c r="AO17" s="58"/>
      <c r="AP17" s="58"/>
    </row>
    <row r="18" ht="20.1" customHeight="1" spans="1:42">
      <c r="A18" s="25" t="s">
        <v>182</v>
      </c>
      <c r="B18" s="26"/>
      <c r="C18" s="26">
        <v>0.841</v>
      </c>
      <c r="D18" s="26">
        <v>27.9490000000001</v>
      </c>
      <c r="E18" s="27">
        <v>6.26057600000002</v>
      </c>
      <c r="F18" s="28"/>
      <c r="G18" s="27"/>
      <c r="H18" s="28">
        <v>100</v>
      </c>
      <c r="I18" s="27">
        <v>6.26057600000002</v>
      </c>
      <c r="J18" s="28"/>
      <c r="K18" s="27"/>
      <c r="L18" s="28"/>
      <c r="M18" s="27"/>
      <c r="N18" s="28"/>
      <c r="O18" s="27"/>
      <c r="P18" s="28"/>
      <c r="Q18" s="27"/>
      <c r="R18" s="27">
        <v>15.036562</v>
      </c>
      <c r="S18" s="27">
        <v>15.036562</v>
      </c>
      <c r="T18" s="27"/>
      <c r="U18" s="27">
        <v>6.26057600000002</v>
      </c>
      <c r="V18" s="27"/>
      <c r="W18" s="27">
        <v>8.77598600000002</v>
      </c>
      <c r="X18" s="27"/>
      <c r="Y18" s="27"/>
      <c r="Z18" s="27"/>
      <c r="AA18" s="51"/>
      <c r="AB18" s="26"/>
      <c r="AC18" s="26"/>
      <c r="AD18" s="26"/>
      <c r="AE18" s="26"/>
      <c r="AF18" s="53"/>
      <c r="AG18" s="58"/>
      <c r="AH18" s="58"/>
      <c r="AI18" s="58"/>
      <c r="AJ18" s="58"/>
      <c r="AK18" s="58"/>
      <c r="AL18" s="58"/>
      <c r="AM18" s="58"/>
      <c r="AN18" s="58"/>
      <c r="AO18" s="58"/>
      <c r="AP18" s="58"/>
    </row>
    <row r="19" ht="20.1" customHeight="1" spans="1:42">
      <c r="A19" s="25" t="s">
        <v>183</v>
      </c>
      <c r="B19" s="26">
        <v>0.438</v>
      </c>
      <c r="C19" s="26">
        <v>0.302</v>
      </c>
      <c r="D19" s="26">
        <v>20.8939999999998</v>
      </c>
      <c r="E19" s="27">
        <v>4.57578599999995</v>
      </c>
      <c r="F19" s="28"/>
      <c r="G19" s="27"/>
      <c r="H19" s="28">
        <v>100</v>
      </c>
      <c r="I19" s="27">
        <v>4.57578599999995</v>
      </c>
      <c r="J19" s="28"/>
      <c r="K19" s="27"/>
      <c r="L19" s="28"/>
      <c r="M19" s="27"/>
      <c r="N19" s="28"/>
      <c r="O19" s="27"/>
      <c r="P19" s="28"/>
      <c r="Q19" s="27"/>
      <c r="R19" s="27">
        <v>11.9409209999999</v>
      </c>
      <c r="S19" s="27">
        <v>11.9409209999999</v>
      </c>
      <c r="T19" s="27"/>
      <c r="U19" s="27">
        <v>4.57578599999995</v>
      </c>
      <c r="V19" s="27"/>
      <c r="W19" s="27">
        <v>7.36513499999992</v>
      </c>
      <c r="X19" s="27"/>
      <c r="Y19" s="27"/>
      <c r="Z19" s="27"/>
      <c r="AA19" s="51"/>
      <c r="AB19" s="26"/>
      <c r="AC19" s="26"/>
      <c r="AD19" s="26"/>
      <c r="AE19" s="26"/>
      <c r="AF19" s="53"/>
      <c r="AG19" s="58"/>
      <c r="AH19" s="58"/>
      <c r="AI19" s="58"/>
      <c r="AJ19" s="58"/>
      <c r="AK19" s="58"/>
      <c r="AL19" s="58"/>
      <c r="AM19" s="58"/>
      <c r="AN19" s="58"/>
      <c r="AO19" s="58"/>
      <c r="AP19" s="58"/>
    </row>
    <row r="20" ht="20.1" customHeight="1" spans="1:42">
      <c r="A20" s="25" t="s">
        <v>184</v>
      </c>
      <c r="B20" s="26">
        <v>1.474</v>
      </c>
      <c r="C20" s="26"/>
      <c r="D20" s="26">
        <v>24.8560000000002</v>
      </c>
      <c r="E20" s="27">
        <v>23.7623360000002</v>
      </c>
      <c r="F20" s="28"/>
      <c r="G20" s="27"/>
      <c r="H20" s="28">
        <v>100</v>
      </c>
      <c r="I20" s="27">
        <v>23.7623360000002</v>
      </c>
      <c r="J20" s="28"/>
      <c r="K20" s="27"/>
      <c r="L20" s="28"/>
      <c r="M20" s="27"/>
      <c r="N20" s="28"/>
      <c r="O20" s="27"/>
      <c r="P20" s="28"/>
      <c r="Q20" s="27"/>
      <c r="R20" s="27">
        <v>3.75325600000003</v>
      </c>
      <c r="S20" s="27">
        <v>3.75325600000003</v>
      </c>
      <c r="T20" s="27"/>
      <c r="U20" s="27">
        <v>3.75325600000003</v>
      </c>
      <c r="V20" s="27"/>
      <c r="W20" s="27"/>
      <c r="X20" s="27"/>
      <c r="Y20" s="27">
        <v>20.0090800000002</v>
      </c>
      <c r="Z20" s="27"/>
      <c r="AA20" s="51"/>
      <c r="AB20" s="26"/>
      <c r="AC20" s="26"/>
      <c r="AD20" s="26"/>
      <c r="AE20" s="26"/>
      <c r="AF20" s="53"/>
      <c r="AG20" s="58"/>
      <c r="AH20" s="58"/>
      <c r="AI20" s="58"/>
      <c r="AJ20" s="58"/>
      <c r="AK20" s="58"/>
      <c r="AL20" s="58"/>
      <c r="AM20" s="58"/>
      <c r="AN20" s="58"/>
      <c r="AO20" s="58"/>
      <c r="AP20" s="58"/>
    </row>
    <row r="21" ht="20.1" customHeight="1" spans="1:42">
      <c r="A21" s="25"/>
      <c r="B21" s="26"/>
      <c r="C21" s="26"/>
      <c r="D21" s="26"/>
      <c r="E21" s="27"/>
      <c r="F21" s="28"/>
      <c r="G21" s="27"/>
      <c r="H21" s="28"/>
      <c r="I21" s="27"/>
      <c r="J21" s="28"/>
      <c r="K21" s="27"/>
      <c r="L21" s="28"/>
      <c r="M21" s="27"/>
      <c r="N21" s="28"/>
      <c r="O21" s="27"/>
      <c r="P21" s="28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51"/>
      <c r="AB21" s="26"/>
      <c r="AC21" s="26"/>
      <c r="AD21" s="26"/>
      <c r="AE21" s="26"/>
      <c r="AF21" s="53"/>
      <c r="AG21" s="58"/>
      <c r="AH21" s="58"/>
      <c r="AI21" s="58"/>
      <c r="AJ21" s="58"/>
      <c r="AK21" s="58"/>
      <c r="AL21" s="58"/>
      <c r="AM21" s="58"/>
      <c r="AN21" s="58"/>
      <c r="AO21" s="58"/>
      <c r="AP21" s="58"/>
    </row>
    <row r="22" ht="20.1" customHeight="1" spans="1:42">
      <c r="A22" s="25"/>
      <c r="B22" s="26"/>
      <c r="C22" s="26"/>
      <c r="D22" s="26"/>
      <c r="E22" s="27"/>
      <c r="F22" s="28"/>
      <c r="G22" s="27"/>
      <c r="H22" s="28"/>
      <c r="I22" s="27"/>
      <c r="J22" s="28"/>
      <c r="K22" s="27"/>
      <c r="L22" s="28"/>
      <c r="M22" s="27"/>
      <c r="N22" s="28"/>
      <c r="O22" s="27"/>
      <c r="P22" s="28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51"/>
      <c r="AB22" s="26"/>
      <c r="AC22" s="26"/>
      <c r="AD22" s="26"/>
      <c r="AE22" s="26"/>
      <c r="AF22" s="53"/>
      <c r="AG22" s="58"/>
      <c r="AH22" s="58"/>
      <c r="AI22" s="58"/>
      <c r="AJ22" s="58"/>
      <c r="AK22" s="58"/>
      <c r="AL22" s="58"/>
      <c r="AM22" s="58"/>
      <c r="AN22" s="58"/>
      <c r="AO22" s="58"/>
      <c r="AP22" s="58"/>
    </row>
    <row r="23" ht="20.1" customHeight="1" spans="1:42">
      <c r="A23" s="25"/>
      <c r="B23" s="26"/>
      <c r="C23" s="26"/>
      <c r="D23" s="26"/>
      <c r="E23" s="27"/>
      <c r="F23" s="28"/>
      <c r="G23" s="27"/>
      <c r="H23" s="28"/>
      <c r="I23" s="27"/>
      <c r="J23" s="28"/>
      <c r="K23" s="27"/>
      <c r="L23" s="28"/>
      <c r="M23" s="27"/>
      <c r="N23" s="28"/>
      <c r="O23" s="27"/>
      <c r="P23" s="28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51"/>
      <c r="AB23" s="26"/>
      <c r="AC23" s="26"/>
      <c r="AD23" s="26"/>
      <c r="AE23" s="26"/>
      <c r="AF23" s="53"/>
      <c r="AG23" s="58"/>
      <c r="AH23" s="58"/>
      <c r="AI23" s="58"/>
      <c r="AJ23" s="58"/>
      <c r="AK23" s="58"/>
      <c r="AL23" s="58"/>
      <c r="AM23" s="58"/>
      <c r="AN23" s="58"/>
      <c r="AO23" s="58"/>
      <c r="AP23" s="58"/>
    </row>
    <row r="24" ht="20.1" customHeight="1" spans="1:42">
      <c r="A24" s="25"/>
      <c r="B24" s="26"/>
      <c r="C24" s="26"/>
      <c r="D24" s="26"/>
      <c r="E24" s="27"/>
      <c r="F24" s="28"/>
      <c r="G24" s="27"/>
      <c r="H24" s="28"/>
      <c r="I24" s="27"/>
      <c r="J24" s="28"/>
      <c r="K24" s="27"/>
      <c r="L24" s="28"/>
      <c r="M24" s="27"/>
      <c r="N24" s="28"/>
      <c r="O24" s="27"/>
      <c r="P24" s="28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51"/>
      <c r="AB24" s="26"/>
      <c r="AC24" s="26"/>
      <c r="AD24" s="26"/>
      <c r="AE24" s="26"/>
      <c r="AF24" s="53"/>
      <c r="AG24" s="58"/>
      <c r="AH24" s="58"/>
      <c r="AI24" s="58"/>
      <c r="AJ24" s="58"/>
      <c r="AK24" s="58"/>
      <c r="AL24" s="58"/>
      <c r="AM24" s="58"/>
      <c r="AN24" s="58"/>
      <c r="AO24" s="58"/>
      <c r="AP24" s="58"/>
    </row>
    <row r="25" ht="20.1" customHeight="1" spans="1:42">
      <c r="A25" s="25"/>
      <c r="B25" s="26"/>
      <c r="C25" s="26"/>
      <c r="D25" s="26"/>
      <c r="E25" s="27"/>
      <c r="F25" s="28"/>
      <c r="G25" s="27"/>
      <c r="H25" s="28"/>
      <c r="I25" s="27"/>
      <c r="J25" s="28"/>
      <c r="K25" s="27"/>
      <c r="L25" s="28"/>
      <c r="M25" s="27"/>
      <c r="N25" s="28"/>
      <c r="O25" s="27"/>
      <c r="P25" s="28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51"/>
      <c r="AB25" s="26"/>
      <c r="AC25" s="26"/>
      <c r="AD25" s="26"/>
      <c r="AE25" s="26"/>
      <c r="AF25" s="53"/>
      <c r="AG25" s="58"/>
      <c r="AH25" s="58"/>
      <c r="AI25" s="58"/>
      <c r="AJ25" s="58"/>
      <c r="AK25" s="58"/>
      <c r="AL25" s="58"/>
      <c r="AM25" s="58"/>
      <c r="AN25" s="58"/>
      <c r="AO25" s="58"/>
      <c r="AP25" s="58"/>
    </row>
    <row r="26" ht="20.1" customHeight="1" spans="1:42">
      <c r="A26" s="25"/>
      <c r="B26" s="26"/>
      <c r="C26" s="26"/>
      <c r="D26" s="26"/>
      <c r="E26" s="27"/>
      <c r="F26" s="28"/>
      <c r="G26" s="27"/>
      <c r="H26" s="28"/>
      <c r="I26" s="27"/>
      <c r="J26" s="28"/>
      <c r="K26" s="27"/>
      <c r="L26" s="28"/>
      <c r="M26" s="27"/>
      <c r="N26" s="28"/>
      <c r="O26" s="27"/>
      <c r="P26" s="28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51"/>
      <c r="AB26" s="26"/>
      <c r="AC26" s="26"/>
      <c r="AD26" s="26"/>
      <c r="AE26" s="26"/>
      <c r="AF26" s="53"/>
      <c r="AG26" s="58"/>
      <c r="AH26" s="58"/>
      <c r="AI26" s="58"/>
      <c r="AJ26" s="58"/>
      <c r="AK26" s="58"/>
      <c r="AL26" s="58"/>
      <c r="AM26" s="58"/>
      <c r="AN26" s="58"/>
      <c r="AO26" s="58"/>
      <c r="AP26" s="58"/>
    </row>
    <row r="27" ht="20.1" customHeight="1" spans="1:42">
      <c r="A27" s="25"/>
      <c r="B27" s="26"/>
      <c r="C27" s="26"/>
      <c r="D27" s="26"/>
      <c r="E27" s="27"/>
      <c r="F27" s="28"/>
      <c r="G27" s="27"/>
      <c r="H27" s="28"/>
      <c r="I27" s="27"/>
      <c r="J27" s="28"/>
      <c r="K27" s="27"/>
      <c r="L27" s="28"/>
      <c r="M27" s="27"/>
      <c r="N27" s="28"/>
      <c r="O27" s="27"/>
      <c r="P27" s="28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51"/>
      <c r="AB27" s="26"/>
      <c r="AC27" s="26"/>
      <c r="AD27" s="26"/>
      <c r="AE27" s="26"/>
      <c r="AF27" s="53"/>
      <c r="AG27" s="58"/>
      <c r="AH27" s="58"/>
      <c r="AI27" s="58"/>
      <c r="AJ27" s="58"/>
      <c r="AK27" s="58"/>
      <c r="AL27" s="58"/>
      <c r="AM27" s="58"/>
      <c r="AN27" s="58"/>
      <c r="AO27" s="58"/>
      <c r="AP27" s="58"/>
    </row>
    <row r="28" ht="20.1" customHeight="1" spans="1:42">
      <c r="A28" s="25"/>
      <c r="B28" s="26"/>
      <c r="C28" s="26"/>
      <c r="D28" s="26"/>
      <c r="E28" s="27"/>
      <c r="F28" s="28"/>
      <c r="G28" s="27"/>
      <c r="H28" s="28"/>
      <c r="I28" s="27"/>
      <c r="J28" s="28"/>
      <c r="K28" s="27"/>
      <c r="L28" s="28"/>
      <c r="M28" s="27"/>
      <c r="N28" s="28"/>
      <c r="O28" s="27"/>
      <c r="P28" s="28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51"/>
      <c r="AB28" s="26"/>
      <c r="AC28" s="26"/>
      <c r="AD28" s="26"/>
      <c r="AE28" s="26"/>
      <c r="AF28" s="53"/>
      <c r="AG28" s="58"/>
      <c r="AH28" s="58"/>
      <c r="AI28" s="58"/>
      <c r="AJ28" s="58"/>
      <c r="AK28" s="58"/>
      <c r="AL28" s="58"/>
      <c r="AM28" s="58"/>
      <c r="AN28" s="58"/>
      <c r="AO28" s="58"/>
      <c r="AP28" s="58"/>
    </row>
    <row r="29" ht="20.1" customHeight="1" spans="1:42">
      <c r="A29" s="25"/>
      <c r="B29" s="26"/>
      <c r="C29" s="26"/>
      <c r="D29" s="26"/>
      <c r="E29" s="27"/>
      <c r="F29" s="28"/>
      <c r="G29" s="27"/>
      <c r="H29" s="28"/>
      <c r="I29" s="27"/>
      <c r="J29" s="28"/>
      <c r="K29" s="27"/>
      <c r="L29" s="28"/>
      <c r="M29" s="27"/>
      <c r="N29" s="28"/>
      <c r="O29" s="27"/>
      <c r="P29" s="28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51"/>
      <c r="AB29" s="26"/>
      <c r="AC29" s="26"/>
      <c r="AD29" s="26"/>
      <c r="AE29" s="26"/>
      <c r="AF29" s="53"/>
      <c r="AG29" s="58"/>
      <c r="AH29" s="58"/>
      <c r="AI29" s="58"/>
      <c r="AJ29" s="58"/>
      <c r="AK29" s="58"/>
      <c r="AL29" s="58"/>
      <c r="AM29" s="58"/>
      <c r="AN29" s="58"/>
      <c r="AO29" s="58"/>
      <c r="AP29" s="58"/>
    </row>
    <row r="30" ht="20.1" customHeight="1" spans="1:42">
      <c r="A30" s="25"/>
      <c r="B30" s="26"/>
      <c r="C30" s="26"/>
      <c r="D30" s="26"/>
      <c r="E30" s="27"/>
      <c r="F30" s="28"/>
      <c r="G30" s="27"/>
      <c r="H30" s="28"/>
      <c r="I30" s="27"/>
      <c r="J30" s="28"/>
      <c r="K30" s="27"/>
      <c r="L30" s="28"/>
      <c r="M30" s="27"/>
      <c r="N30" s="28"/>
      <c r="O30" s="27"/>
      <c r="P30" s="28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51"/>
      <c r="AB30" s="26"/>
      <c r="AC30" s="26"/>
      <c r="AD30" s="26"/>
      <c r="AE30" s="26"/>
      <c r="AF30" s="53"/>
      <c r="AG30" s="58"/>
      <c r="AH30" s="58"/>
      <c r="AI30" s="58"/>
      <c r="AJ30" s="58"/>
      <c r="AK30" s="58"/>
      <c r="AL30" s="58"/>
      <c r="AM30" s="58"/>
      <c r="AN30" s="58"/>
      <c r="AO30" s="58"/>
      <c r="AP30" s="58"/>
    </row>
    <row r="31" ht="20.1" customHeight="1" spans="1:42">
      <c r="A31" s="25"/>
      <c r="B31" s="26"/>
      <c r="C31" s="26"/>
      <c r="D31" s="26"/>
      <c r="E31" s="27"/>
      <c r="F31" s="28"/>
      <c r="G31" s="27"/>
      <c r="H31" s="28"/>
      <c r="I31" s="27"/>
      <c r="J31" s="28"/>
      <c r="K31" s="27"/>
      <c r="L31" s="28"/>
      <c r="M31" s="27"/>
      <c r="N31" s="28"/>
      <c r="O31" s="27"/>
      <c r="P31" s="28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51"/>
      <c r="AB31" s="26"/>
      <c r="AC31" s="26"/>
      <c r="AD31" s="26"/>
      <c r="AE31" s="26"/>
      <c r="AF31" s="53"/>
      <c r="AG31" s="58"/>
      <c r="AH31" s="58"/>
      <c r="AI31" s="58"/>
      <c r="AJ31" s="58"/>
      <c r="AK31" s="58"/>
      <c r="AL31" s="58"/>
      <c r="AM31" s="58"/>
      <c r="AN31" s="58"/>
      <c r="AO31" s="58"/>
      <c r="AP31" s="58"/>
    </row>
    <row r="32" ht="20.1" customHeight="1" spans="1:42">
      <c r="A32" s="25"/>
      <c r="B32" s="26"/>
      <c r="C32" s="26"/>
      <c r="D32" s="26"/>
      <c r="E32" s="27"/>
      <c r="F32" s="28"/>
      <c r="G32" s="27"/>
      <c r="H32" s="28"/>
      <c r="I32" s="27"/>
      <c r="J32" s="28"/>
      <c r="K32" s="27"/>
      <c r="L32" s="28"/>
      <c r="M32" s="27"/>
      <c r="N32" s="28"/>
      <c r="O32" s="27"/>
      <c r="P32" s="28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51"/>
      <c r="AB32" s="26"/>
      <c r="AC32" s="26"/>
      <c r="AD32" s="26"/>
      <c r="AE32" s="26"/>
      <c r="AF32" s="53"/>
      <c r="AG32" s="58"/>
      <c r="AH32" s="58"/>
      <c r="AI32" s="58"/>
      <c r="AJ32" s="58"/>
      <c r="AK32" s="58"/>
      <c r="AL32" s="58"/>
      <c r="AM32" s="58"/>
      <c r="AN32" s="58"/>
      <c r="AO32" s="58"/>
      <c r="AP32" s="58"/>
    </row>
    <row r="33" ht="20.1" customHeight="1" spans="1:42">
      <c r="A33" s="25"/>
      <c r="B33" s="26"/>
      <c r="C33" s="26"/>
      <c r="D33" s="26"/>
      <c r="E33" s="27"/>
      <c r="F33" s="28"/>
      <c r="G33" s="27"/>
      <c r="H33" s="28"/>
      <c r="I33" s="27"/>
      <c r="J33" s="28"/>
      <c r="K33" s="27"/>
      <c r="L33" s="28"/>
      <c r="M33" s="27"/>
      <c r="N33" s="28"/>
      <c r="O33" s="27"/>
      <c r="P33" s="28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51"/>
      <c r="AB33" s="26"/>
      <c r="AC33" s="26"/>
      <c r="AD33" s="26"/>
      <c r="AE33" s="26"/>
      <c r="AF33" s="53"/>
      <c r="AG33" s="58"/>
      <c r="AH33" s="58"/>
      <c r="AI33" s="58"/>
      <c r="AJ33" s="58"/>
      <c r="AK33" s="58"/>
      <c r="AL33" s="58"/>
      <c r="AM33" s="58"/>
      <c r="AN33" s="58"/>
      <c r="AO33" s="58"/>
      <c r="AP33" s="58"/>
    </row>
    <row r="34" ht="20.1" customHeight="1" spans="1:42">
      <c r="A34" s="25"/>
      <c r="B34" s="26"/>
      <c r="C34" s="26"/>
      <c r="D34" s="26"/>
      <c r="E34" s="27"/>
      <c r="F34" s="28"/>
      <c r="G34" s="27"/>
      <c r="H34" s="28"/>
      <c r="I34" s="27"/>
      <c r="J34" s="28"/>
      <c r="K34" s="27"/>
      <c r="L34" s="28"/>
      <c r="M34" s="27"/>
      <c r="N34" s="28"/>
      <c r="O34" s="27"/>
      <c r="P34" s="28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51"/>
      <c r="AB34" s="26"/>
      <c r="AC34" s="26"/>
      <c r="AD34" s="26"/>
      <c r="AE34" s="26"/>
      <c r="AF34" s="53"/>
      <c r="AG34" s="58"/>
      <c r="AH34" s="58"/>
      <c r="AI34" s="58"/>
      <c r="AJ34" s="58"/>
      <c r="AK34" s="58"/>
      <c r="AL34" s="58"/>
      <c r="AM34" s="58"/>
      <c r="AN34" s="58"/>
      <c r="AO34" s="58"/>
      <c r="AP34" s="58"/>
    </row>
    <row r="35" ht="20.1" customHeight="1" spans="1:42">
      <c r="A35" s="25"/>
      <c r="B35" s="26"/>
      <c r="C35" s="26"/>
      <c r="D35" s="26"/>
      <c r="E35" s="27"/>
      <c r="F35" s="28"/>
      <c r="G35" s="27"/>
      <c r="H35" s="28"/>
      <c r="I35" s="27"/>
      <c r="J35" s="28"/>
      <c r="K35" s="27"/>
      <c r="L35" s="28"/>
      <c r="M35" s="27"/>
      <c r="N35" s="28"/>
      <c r="O35" s="27"/>
      <c r="P35" s="28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2"/>
      <c r="AB35" s="26"/>
      <c r="AC35" s="26"/>
      <c r="AD35" s="26"/>
      <c r="AE35" s="26"/>
      <c r="AF35" s="53"/>
      <c r="AG35" s="58"/>
      <c r="AH35" s="58"/>
      <c r="AI35" s="58"/>
      <c r="AJ35" s="58"/>
      <c r="AK35" s="58"/>
      <c r="AL35" s="58"/>
      <c r="AM35" s="58"/>
      <c r="AN35" s="58"/>
      <c r="AO35" s="58"/>
      <c r="AP35" s="58"/>
    </row>
    <row r="36" ht="20.1" customHeight="1" spans="1:42">
      <c r="A36" s="29" t="s">
        <v>61</v>
      </c>
      <c r="B36" s="30"/>
      <c r="C36" s="30"/>
      <c r="D36" s="30"/>
      <c r="E36" s="31">
        <f t="shared" ref="E36:I36" si="0">IF(SUM(E9:E35)=0,"",SUM(E9:E35))</f>
        <v>65.2993580000003</v>
      </c>
      <c r="F36" s="30"/>
      <c r="G36" s="31" t="str">
        <f t="shared" si="0"/>
        <v/>
      </c>
      <c r="H36" s="30"/>
      <c r="I36" s="31">
        <f t="shared" si="0"/>
        <v>65.2993580000003</v>
      </c>
      <c r="J36" s="30"/>
      <c r="K36" s="31" t="str">
        <f t="shared" ref="K36:O36" si="1">IF(SUM(K9:K35)=0,"",SUM(K9:K35))</f>
        <v/>
      </c>
      <c r="L36" s="30"/>
      <c r="M36" s="31" t="str">
        <f t="shared" si="1"/>
        <v/>
      </c>
      <c r="N36" s="30"/>
      <c r="O36" s="31" t="str">
        <f t="shared" si="1"/>
        <v/>
      </c>
      <c r="P36" s="30"/>
      <c r="Q36" s="31" t="str">
        <f t="shared" ref="Q36:Z36" si="2">IF(SUM(Q9:Q35)=0,"",SUM(Q9:Q35))</f>
        <v/>
      </c>
      <c r="R36" s="31">
        <f t="shared" si="2"/>
        <v>89.3545169999999</v>
      </c>
      <c r="S36" s="31">
        <f t="shared" si="2"/>
        <v>89.3545169999999</v>
      </c>
      <c r="T36" s="31" t="str">
        <f t="shared" si="2"/>
        <v/>
      </c>
      <c r="U36" s="31">
        <f t="shared" si="2"/>
        <v>32.3866625</v>
      </c>
      <c r="V36" s="31" t="str">
        <f t="shared" si="2"/>
        <v/>
      </c>
      <c r="W36" s="31">
        <f t="shared" si="2"/>
        <v>56.9678544999999</v>
      </c>
      <c r="X36" s="31" t="str">
        <f t="shared" si="2"/>
        <v/>
      </c>
      <c r="Y36" s="31">
        <f t="shared" si="2"/>
        <v>32.9126955000003</v>
      </c>
      <c r="Z36" s="31" t="str">
        <f t="shared" si="2"/>
        <v/>
      </c>
      <c r="AA36" s="30"/>
      <c r="AB36" s="30" t="str">
        <f t="shared" ref="AB36:AE36" si="3">IF(SUM(AB9:AB35)=0,"",SUM(AB9:AB35))</f>
        <v/>
      </c>
      <c r="AC36" s="30" t="str">
        <f t="shared" si="3"/>
        <v/>
      </c>
      <c r="AD36" s="30" t="str">
        <f t="shared" si="3"/>
        <v/>
      </c>
      <c r="AE36" s="30" t="str">
        <f t="shared" si="3"/>
        <v/>
      </c>
      <c r="AF36" s="54"/>
      <c r="AG36" s="58"/>
      <c r="AH36" s="58"/>
      <c r="AI36" s="58"/>
      <c r="AJ36" s="58"/>
      <c r="AK36" s="58"/>
      <c r="AL36" s="58"/>
      <c r="AM36" s="58"/>
      <c r="AN36" s="58"/>
      <c r="AO36" s="58"/>
      <c r="AP36" s="58"/>
    </row>
    <row r="37" ht="20.1" customHeight="1" spans="1:42">
      <c r="A37" s="32" t="s">
        <v>62</v>
      </c>
      <c r="B37" s="33"/>
      <c r="C37" s="33"/>
      <c r="D37" s="33"/>
      <c r="E37" s="34">
        <f>IF($E$36="",IF(土方计算表005!$E$37="","",土方计算表005!$E$37),IF(土方计算表005!$E$37="",$E$36,$E$36+土方计算表005!$E$37))</f>
        <v>2305.59245314674</v>
      </c>
      <c r="F37" s="33"/>
      <c r="G37" s="34" t="str">
        <f>IF($G$36="",IF(土方计算表005!$G$37="","",土方计算表005!$G$37),IF(土方计算表005!$G$37="",$G$36,$G$36+土方计算表005!$G$37))</f>
        <v/>
      </c>
      <c r="H37" s="33"/>
      <c r="I37" s="34">
        <f>IF($I$36="",IF(土方计算表005!$I$37="","",土方计算表005!$I$37),IF(土方计算表005!$I$37="",$I$36,$I$36+土方计算表005!$I$37))</f>
        <v>2305.59245314674</v>
      </c>
      <c r="J37" s="33"/>
      <c r="K37" s="34" t="str">
        <f>IF($K$36="",IF(土方计算表005!$K$37="","",土方计算表005!$K$37),IF(土方计算表005!$K$37="",$K$36,$K$36+土方计算表005!$K$37))</f>
        <v/>
      </c>
      <c r="L37" s="33"/>
      <c r="M37" s="34" t="str">
        <f>IF($M$36="",IF(土方计算表005!$M$37="","",土方计算表005!$M$37),IF(土方计算表005!$M$37="",$M$36,$M$36+土方计算表005!$M$37))</f>
        <v/>
      </c>
      <c r="N37" s="33"/>
      <c r="O37" s="34" t="str">
        <f>IF($O$36="",IF(土方计算表005!$O$37="","",土方计算表005!$O$37),IF(土方计算表005!$O$37="",$O$36,$O$36+土方计算表005!$O$37))</f>
        <v/>
      </c>
      <c r="P37" s="33"/>
      <c r="Q37" s="34" t="str">
        <f>IF($Q$36="",IF(土方计算表005!$Q$37="","",土方计算表005!$Q$37),IF(土方计算表005!$Q$37="",$Q$36,$Q$36+土方计算表005!$Q$37))</f>
        <v/>
      </c>
      <c r="R37" s="34">
        <f>IF($R$36="",IF(土方计算表005!$R$37="","",土方计算表005!$R$37),IF(土方计算表005!$R$37="",$R$36,$R$36+土方计算表005!$R$37))</f>
        <v>1066.46158762081</v>
      </c>
      <c r="S37" s="34">
        <f>IF($S$36="",IF(土方计算表005!$S$37="","",土方计算表005!$S$37),IF(土方计算表005!$S$37="",$S$36,$S$36+土方计算表005!$S$37))</f>
        <v>1066.46158762081</v>
      </c>
      <c r="T37" s="34" t="str">
        <f>IF($T$36="",IF(土方计算表005!$T$37="","",土方计算表005!$T$37),IF(土方计算表005!$T$37="",$T$36,$T$36+土方计算表005!$T$37))</f>
        <v/>
      </c>
      <c r="U37" s="34">
        <f>IF($U$36="",IF(土方计算表005!$U$37="","",土方计算表005!$U$37),IF(土方计算表005!$U$37="",$U$36,$U$36+土方计算表005!$U$37))</f>
        <v>374.410114120815</v>
      </c>
      <c r="V37" s="34" t="str">
        <f>IF($V$36="",IF(土方计算表005!$V$37="","",土方计算表005!$V$37),IF(土方计算表005!$V$37="",$V$36,$V$36+土方计算表005!$V$37))</f>
        <v/>
      </c>
      <c r="W37" s="34">
        <f>IF($W$36="",IF(土方计算表005!$W$37="","",土方计算表005!$W$37),IF(土方计算表005!$W$37="",$W$36,$W$36+土方计算表005!$W$37))</f>
        <v>692.0514735</v>
      </c>
      <c r="X37" s="34" t="str">
        <f>IF($X$36="",IF(土方计算表005!$X$37="","",土方计算表005!$X$37),IF(土方计算表005!$X$37="",$X$36,$X$36+土方计算表005!$X$37))</f>
        <v/>
      </c>
      <c r="Y37" s="34">
        <f>IF($Y$36="",IF(土方计算表005!$Y$37="","",土方计算表005!$Y$37),IF(土方计算表005!$Y$37="",$Y$36,$Y$36+土方计算表005!$Y$37))</f>
        <v>1931.18233902593</v>
      </c>
      <c r="Z37" s="34" t="str">
        <f>IF($Z$36="",IF(土方计算表005!$Z$37="","",土方计算表005!$Z$37),IF(土方计算表005!$Z$37="",$Z$36,$Z$36+土方计算表005!$Z$37))</f>
        <v/>
      </c>
      <c r="AA37" s="55"/>
      <c r="AB37" s="33" t="str">
        <f>IF($AB$36="",IF(土方计算表005!$AB$37="","",土方计算表005!$AB$37),IF(土方计算表005!$AB$37="",$AB$36,$AB$36+土方计算表005!$AB$37))</f>
        <v/>
      </c>
      <c r="AC37" s="33" t="str">
        <f>IF($AC$36="",IF(土方计算表005!$AC$37="","",土方计算表005!$AC$37),IF(土方计算表005!$AC$37="",$AC$36,$AC$36+土方计算表005!$AC$37))</f>
        <v/>
      </c>
      <c r="AD37" s="33" t="str">
        <f>IF($AD$36="",IF(土方计算表005!$AD$37="","",土方计算表005!$AD$37),IF(土方计算表005!$AD$37="",$AD$36,$AD$36+土方计算表005!$AD$37))</f>
        <v/>
      </c>
      <c r="AE37" s="33" t="str">
        <f>IF($AE$36="",IF(土方计算表005!$AE$37="","",土方计算表005!$AE$37),IF(土方计算表005!$AE$37="",$AE$36,$AE$36+土方计算表005!$AE$37))</f>
        <v/>
      </c>
      <c r="AF37" s="33" t="str">
        <f>IF($AF$36="",IF(土方计算表005!$AF$37="","",土方计算表005!$AF$37),IF(土方计算表005!$AF$37="",$AF$36,$AF$36+土方计算表005!$AF$37))</f>
        <v/>
      </c>
      <c r="AG37" s="58"/>
      <c r="AH37" s="58"/>
      <c r="AI37" s="58"/>
      <c r="AJ37" s="58"/>
      <c r="AK37" s="58"/>
      <c r="AL37" s="58"/>
      <c r="AM37" s="58"/>
      <c r="AN37" s="58"/>
      <c r="AO37" s="58"/>
      <c r="AP37" s="58"/>
    </row>
    <row r="38" ht="20.1" customHeight="1" spans="1:42">
      <c r="A38" s="35"/>
      <c r="B38" s="35"/>
      <c r="C38" s="35"/>
      <c r="D38" s="35"/>
      <c r="E38" s="35"/>
      <c r="F38" s="35"/>
      <c r="G38" s="35"/>
      <c r="H38" s="36"/>
      <c r="I38" s="38" t="s">
        <v>63</v>
      </c>
      <c r="J38" s="39"/>
      <c r="K38" s="38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 t="s">
        <v>64</v>
      </c>
      <c r="Z38" s="39"/>
      <c r="AA38" s="39"/>
      <c r="AB38" s="39"/>
      <c r="AC38" s="39"/>
      <c r="AD38" s="39"/>
      <c r="AE38" s="39"/>
      <c r="AF38" s="39"/>
      <c r="AG38" s="58"/>
      <c r="AH38" s="58"/>
      <c r="AI38" s="58"/>
      <c r="AJ38" s="58"/>
      <c r="AK38" s="58"/>
      <c r="AL38" s="58"/>
      <c r="AM38" s="58"/>
      <c r="AN38" s="58"/>
      <c r="AO38" s="58"/>
      <c r="AP38" s="58"/>
    </row>
  </sheetData>
  <mergeCells count="33">
    <mergeCell ref="A1:AF1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A38"/>
  <sheetViews>
    <sheetView zoomScale="75" zoomScaleNormal="75" workbookViewId="0">
      <pane xSplit="1" ySplit="8" topLeftCell="B21" activePane="bottomRight" state="frozenSplit"/>
      <selection/>
      <selection pane="topRight"/>
      <selection pane="bottomLeft"/>
      <selection pane="bottomRight" activeCell="AA35" sqref="AA35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/>
    <row r="3" customFormat="1" ht="15"/>
    <row r="4" customFormat="1" ht="15" customHeight="1"/>
    <row r="5" customFormat="1" ht="15" customHeight="1"/>
    <row r="6" customFormat="1" ht="15" customHeight="1"/>
    <row r="7" customFormat="1" ht="15" customHeight="1"/>
    <row r="8" customFormat="1" ht="15" customHeight="1"/>
    <row r="9" customFormat="1" ht="20.1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</sheetData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第二勘察设计室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土方计算表001</vt:lpstr>
      <vt:lpstr>土方计算表002</vt:lpstr>
      <vt:lpstr>土方计算表003</vt:lpstr>
      <vt:lpstr>土方计算表004</vt:lpstr>
      <vt:lpstr>土方计算表005</vt:lpstr>
      <vt:lpstr>土方计算表006</vt:lpstr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董令民</dc:creator>
  <cp:lastModifiedBy>丶掩于岁月</cp:lastModifiedBy>
  <dcterms:created xsi:type="dcterms:W3CDTF">2000-10-23T07:57:47Z</dcterms:created>
  <cp:lastPrinted>2000-10-24T08:03:45Z</cp:lastPrinted>
  <dcterms:modified xsi:type="dcterms:W3CDTF">2025-11-03T03:10:12Z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7CCD45E088F844A797FD3ED64C697547_11</vt:lpwstr>
  </property>
  <property fmtid="{D5CDD505-2E9C-101B-9397-08002B2CF9AE}" pid="3" name="KSOProductBuildVer">
    <vt:lpwstr>2052-12.1.0.23125</vt:lpwstr>
  </property>
</Properties>
</file>