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<sst xmlns="http://schemas.openxmlformats.org/spreadsheetml/2006/main" count="126" uniqueCount="101">
  <si>
    <t>商洛市公路局公路网运行监测设施工程数量汇总表</t>
  </si>
  <si>
    <t>序号</t>
  </si>
  <si>
    <t>设备、材料名称</t>
  </si>
  <si>
    <t>规格型号</t>
  </si>
  <si>
    <t>单位</t>
  </si>
  <si>
    <t>路网监测站点（二类交调）</t>
  </si>
  <si>
    <t>合计</t>
  </si>
  <si>
    <t>单价</t>
  </si>
  <si>
    <t>合价</t>
  </si>
  <si>
    <t>备注</t>
  </si>
  <si>
    <t>镇安县</t>
  </si>
  <si>
    <t>洛南县</t>
  </si>
  <si>
    <t>山阳县</t>
  </si>
  <si>
    <t>G211            K961+500</t>
  </si>
  <si>
    <t>G242         K1301+090</t>
  </si>
  <si>
    <t>G242         K1329+400</t>
  </si>
  <si>
    <t>G344        K1257+557</t>
  </si>
  <si>
    <t>G242        K1437+800</t>
  </si>
  <si>
    <t>王家坪高速出口</t>
  </si>
  <si>
    <t>石门道班</t>
  </si>
  <si>
    <t>胡河道班</t>
  </si>
  <si>
    <t>韩村</t>
  </si>
  <si>
    <t>色河</t>
  </si>
  <si>
    <t>高清摄像机</t>
  </si>
  <si>
    <t>合规性与安全性：支持《GB35114-2017 公共安全视频监控联网信息安全技术要求》中规定的A级或以上等级安全加密。支持授权的用户名和密码认证、MAC地址绑定、HTTPS加密、IEEE 802.1x网络访问控制、IP地址过滤等网络安全管理功能。
图像与处理性能：支持3D数字降噪、强光抑制、混合防抖技术。支持智能红外补光技术，能自动调节红外强度，防止夜间近距离目标过曝。最低照度要求：彩色模式不高于0.001 Lux，黑白模式不高于0.0001 Lux，支持红外夜视功能以实现0 Lux照度下有效监控。
智能分析功能：支持对监控场景中的人脸、人体、机动车目标进行自动检测、去重与同时抓拍。支持将同一目标捕获的人脸图片与人体图片进行关联输出。具备结构化信息提取能力，能对抓拍到的人脸、人体、车辆目标提取相应的属性特征（如人脸性别/年龄段、人体衣着颜色/体型、车辆品牌/颜色/车牌等）。支持智能跟踪功能，可对移动目标进行自动跟踪。
警戒与联动功能：具备声光报警功能，设备内置扬声器与白光警戒灯。支持报警联动，触发条件可设。报警时可联动白光灯闪烁、播放预设的警告音频或语音。支持通过监控中心进行远程实时语音喊话。支持预置点、巡航扫描、花样扫描等智能化功能。
安装与集成：采用一体化设计，设备应具备独立的AI分析能力，能够通过单一IP地址进行管理，并仅需单一网络电缆及电源供电，系统架构应简洁，以最大限度降低安装与部署复杂度。
防护与可靠性：防护等级不低于IP67，能适应恶劣户外环境。具备高效的防雷、防浪涌、防突波能力，防护等级不低于6kV，电磁兼容性应符合GB/T17626.2/3/4/5/6标准中规定的四级要求。</t>
  </si>
  <si>
    <t>套</t>
  </si>
  <si>
    <t>激光传感器</t>
  </si>
  <si>
    <t>基本性能：类型：高速扫描式激光雷达。
扫描角度：≥ 180°。
角度分辨率：不劣于 0.5°。
测距范围：至少覆盖 0.5m 至 30m（对10%反射率标准测试板）。
测距误差：静态条件下，在有效量程内 ≤ 6cm。
激光安全等级：Ⅰ级（人眼安全）。
光源波长：905nm（不可见光）。
交通检测功能与精度：
交通流量统计精度：在标准交通场景下，车辆计数精度 ≥ 97%。
车型分类精度：能够区分小型客车、大型客车、货车等主要车型，综合分类精度 ≥ 90%。
速度检测：
检测范围：0 ～ 200 km/h。
平均速度检测精度：≥ 95%。
具备数据存储能力，设备本地关键数据存储时间不低于 30 天。
可靠性与环境适应性：
防护等级：不低于 IP68
工作温度范围：-40℃ ～ 85℃。建议扩展至 -55℃ 以应对极端环境。
平均无故障时间（MTBF）：≥ 50,000 小时。
具备自动温控功能（如加热、散热），确保在雨、雪、雾、霜等恶劣气候条件下能够正常工作，检测性能不显著下降。
电气与接口：
工作电源：24 VDC，允许波动范围 ±20%。
峰值功率：应能满足在低温环境下启动加热功能时的功率需求。
通讯接口：标准 Ethernet 接口，支持 TCP/IP 协议栈。
合规性：
设备及输出的数据格式应能满足交通运输管理部门对交通数据采集的相关标准规范要求。</t>
  </si>
  <si>
    <t>视频服务器</t>
  </si>
  <si>
    <t>技术参数要求：
接入与兼容性：
支持通过标准协议（包括但不限于ONVIF、PSIA、RTSP）接入网络摄像机（IPC）。支持《GB/T 28181 公共安全视频监控联网系统信息传输、交换、控制技术要求》协议。支持主流编码格式，能够自适应接入采用H.265、H.264编码的前端设备。
视频输出与显示：
至少提供HDMI和VGA两种视频输出接口。支持高清输出，最高输出分辨率不低于1920x1080（1080P）。（备注：原“4K输出”与后续视频输入规格不匹配，故修改为更通用且与输入能力相匹配的高清标准）
录像管理与检索：
支持对录像文件进行标签定义、按标签及时间、通道等多种条件进行快速查询和回放。支持多路视频（不少于8路）的同步回放与同步倒放功能。回放操作需支持播放、暂停、快进/快退、慢放、单帧进退等基本功能。
网络与平台功能：
支持远程网络监控（通过PC客户端、Web浏览器或移动APP）。支持DDNS（动态域名解析）功能，便于通过域名进行远程访问。具备平台接入能力，可向指定的上级管理平台（如中心管理平台）注册并上传数据。
性能与容量：
视频输入：支持接入不少于8路网络视频流。（备注：将过时的“复合视频”输入改为现代化的“网络视频流”输入）
录像帧率：在全高清（1080P）及以下分辨率下，应支持所有通道在实时帧率（25fps/30fps）下进行同步录像与回放。（备注：去除原文件中不合理且矛盾的特定分辨率下高帧率指标，强调全通道实时性能）
内置存储：设备出厂预装硬盘，单机可用存储容量不小于4TB。（备注：强调“可用容量”，更具实际意义）
压缩标准：支持H.264、H.265视频编码；支持G.711A等常用音频编码格式。
接口与扩展：
报警输入：不少于4路开关量报警输入。
外部接口：至少提供2个USB接口（其中至少1个为USB 3.0或更高标准），用于数据备份、导出和设备维护。
工作环境：
工作温度：-10℃ ～ 55℃。
工作湿度：10% ～ 90%（非凝露）。</t>
  </si>
  <si>
    <t>存储容量：≥4T</t>
  </si>
  <si>
    <t>防火墙</t>
  </si>
  <si>
    <t>性能与容量指标：
设备定位：适用于中小型企业网络边界或数据中心边缘。防火墙吞吐量：≥ 1 Gbps。应用层吞吐量（启用典型安全服务）：≥ 500 Mbps。最大并发连接数：≥ 50 万。每秒新建连接数（CPS）：≥ 3 万。
IPSec VPN 吞吐量：≥ 500 Mbps。IPSec VPN 最大隧道数：≥ 2000。
路由与网络特性：
全面支持 IPv4/IPv6 双协议栈。支持静态路由、策略路由。支持主流的动态路由协议（如 RIP、OSPF、BGP 中的至少两种）。
安全功能要求：
集成下一代防火墙核心安全能力，至少包括：
应用识别与控制；入侵防御系统（IPS）；防病毒（AV）；数据防泄漏（DLP）/ 内容过滤；SSL/TLS 加密流量检测（需提供合法的证书管理方案）；支持高级网络功能，如 VXLAN 等 overlay 网络技术。
支持智能链路负载均衡或基于策略的智能选路。
硬件与接口要求：
业务接口：提供不少于12个千兆及以上速率的数据端口（电口或SFP光口），其中万兆光纤接口不少于8个。
管理接口：独立的专用管理接口。
扩展性：提供USB接口或可扩展的外部存储选项，用于日志导出、配置备份等。
电源：采用通用交流电源输入（100-240V AC），支持单电源或可选的冗余电源。
可靠性与环境：
平均无故障时间（MTBF）：≥ 100,000 小时。工作温度：0℃ ～ 45℃。工作湿度：5% ～ 95%（非凝露）。</t>
  </si>
  <si>
    <t>网络交换机</t>
  </si>
  <si>
    <t>网络交换机5台，技术参数要求：设备交换容量不低于200Gbps，包转发率不低于40Mpps；至少提供8个千兆电口和2个万兆光口；支持双路直流电源输入；整机最大功耗不高于20W；工作温度范围应覆盖-40℃至75℃；支持基于端口的VLAN等基本二层管理功能。</t>
  </si>
  <si>
    <t>台</t>
  </si>
  <si>
    <t>UPS</t>
  </si>
  <si>
    <t>在线式，具有以太网通信接口；满负载维持时间：≥8小时；配置3块80AH蓄电池；含电池柜：尺寸（高×宽×深）≥800×400×500mm，安装于外场立杆；</t>
  </si>
  <si>
    <t>基础</t>
  </si>
  <si>
    <t>C25混凝土、钢筋、法兰等</t>
  </si>
  <si>
    <t>处</t>
  </si>
  <si>
    <t>C25砼，1.2m×1.2m×1.5m.</t>
  </si>
  <si>
    <t>悬臂式杆件</t>
  </si>
  <si>
    <t>含立柱7m、横杆3m</t>
  </si>
  <si>
    <t>可根据实际情况调整立柱高度（总高不得＜7米），横臂长度据实调整。</t>
  </si>
  <si>
    <t>接地系统</t>
  </si>
  <si>
    <t>工作接地≤4Ω，防雷接地≤10Ω</t>
  </si>
  <si>
    <t>项</t>
  </si>
  <si>
    <t>每个路网监测点1处，每处1套</t>
  </si>
  <si>
    <t>设备箱</t>
  </si>
  <si>
    <t>600mm×500mm×400mm，防护等级IP65，含断路器、整流器等</t>
  </si>
  <si>
    <t>电力电缆</t>
  </si>
  <si>
    <t>YJV-2×4mm²</t>
  </si>
  <si>
    <t>m</t>
  </si>
  <si>
    <t>架空敷设，取电接入位置（含电表）至设备箱，按实计量</t>
  </si>
  <si>
    <t>YJV22-2×4mm²</t>
  </si>
  <si>
    <t>直埋敷设，取电接入位置（含电表）至设备箱，按实计量</t>
  </si>
  <si>
    <t>BVV-2×2.5mm²</t>
  </si>
  <si>
    <t>按实计量</t>
  </si>
  <si>
    <t>过路保护钢管</t>
  </si>
  <si>
    <r>
      <t>φ</t>
    </r>
    <r>
      <rPr>
        <b/>
        <sz val="10"/>
        <color theme="1"/>
        <rFont val="宋体"/>
        <charset val="134"/>
        <scheme val="minor"/>
      </rPr>
      <t>89×3.5</t>
    </r>
    <r>
      <rPr>
        <b/>
        <sz val="10"/>
        <color theme="1"/>
        <rFont val="Calibri"/>
        <charset val="134"/>
      </rPr>
      <t>mm</t>
    </r>
    <r>
      <rPr>
        <b/>
        <sz val="10"/>
        <color theme="1"/>
        <rFont val="宋体"/>
        <charset val="134"/>
        <scheme val="minor"/>
      </rPr>
      <t>镀锌钢管</t>
    </r>
  </si>
  <si>
    <t>顶管，按实计量</t>
  </si>
  <si>
    <t>PVC管</t>
  </si>
  <si>
    <r>
      <t>φ</t>
    </r>
    <r>
      <rPr>
        <b/>
        <sz val="10"/>
        <color theme="1"/>
        <rFont val="宋体"/>
        <charset val="134"/>
        <scheme val="minor"/>
      </rPr>
      <t>32，电缆、双绞线分别穿管</t>
    </r>
  </si>
  <si>
    <t>架空保护，按实计量</t>
  </si>
  <si>
    <t>悬挂钢丝</t>
  </si>
  <si>
    <r>
      <t>φ</t>
    </r>
    <r>
      <rPr>
        <b/>
        <sz val="10"/>
        <color theme="1"/>
        <rFont val="宋体"/>
        <charset val="134"/>
        <scheme val="minor"/>
      </rPr>
      <t>12，含线缆绑扎、挂钩</t>
    </r>
  </si>
  <si>
    <t>双绞线</t>
  </si>
  <si>
    <t>UTP-6</t>
  </si>
  <si>
    <t>外场设备至设备箱，按实计量</t>
  </si>
  <si>
    <t>4芯光缆</t>
  </si>
  <si>
    <t>按实计量，运营商敷设</t>
  </si>
  <si>
    <t>外电引入</t>
  </si>
  <si>
    <t>含电表箱及接线耗材等</t>
  </si>
  <si>
    <t>网络电源二合一防雷器</t>
  </si>
  <si>
    <t>最大放电电流：10KA；响应时间：小于1ns</t>
  </si>
  <si>
    <t>个</t>
  </si>
  <si>
    <t>每个一类交调站及路网监测点1个</t>
  </si>
  <si>
    <t>安装辅材</t>
  </si>
  <si>
    <t>联网调试</t>
  </si>
  <si>
    <t>混凝土包封</t>
  </si>
  <si>
    <t>20cm×20cm，</t>
  </si>
  <si>
    <r>
      <t>m</t>
    </r>
    <r>
      <rPr>
        <b/>
        <vertAlign val="superscript"/>
        <sz val="10"/>
        <color theme="1"/>
        <rFont val="宋体"/>
        <charset val="134"/>
        <scheme val="minor"/>
      </rPr>
      <t>3</t>
    </r>
  </si>
  <si>
    <t>按实计量，芹河监测站点上、下行同沟包封</t>
  </si>
  <si>
    <t>管沟开挖</t>
  </si>
  <si>
    <t>按实计量，芹河监测站点上、下行同沟敷设</t>
  </si>
  <si>
    <t>管沟回填</t>
  </si>
  <si>
    <t>按实计量，芹河监测站点上、下行同沟回填</t>
  </si>
  <si>
    <t>标志</t>
  </si>
  <si>
    <t>600×900mm（高×宽），含抱箍等安装材料</t>
  </si>
  <si>
    <t>块</t>
  </si>
  <si>
    <t>立面标记</t>
  </si>
  <si>
    <t>Ⅲ类反光膜</t>
  </si>
  <si>
    <t>㎡</t>
  </si>
  <si>
    <t>立杆护栏</t>
  </si>
  <si>
    <t>φ114×4.0镀锌钢管、刷反光漆</t>
  </si>
  <si>
    <t>王家砭监测站点使用</t>
  </si>
  <si>
    <t>网络服务费</t>
  </si>
  <si>
    <t>路网监测点运营商专线网络服务费</t>
  </si>
  <si>
    <t>带宽50M</t>
  </si>
  <si>
    <t>合计     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</si>
</sst>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0_);[Red]\(0.00\)"/>
  </numFmts>
  <fonts count="28">
    <font>
      <sz val="11"/>
      <color theme="1"/>
      <name val="宋体"/>
      <charset val="134"/>
      <scheme val="minor"/>
    </font>
    <font>
      <b/>
      <sz val="18"/>
      <name val="宋体"/>
      <charset val="134"/>
      <scheme val="minor"/>
    </font>
    <font>
      <b/>
      <sz val="14"/>
      <color theme="1"/>
      <name val="宋体"/>
      <charset val="134"/>
      <scheme val="minor"/>
    </font>
    <font>
      <b/>
      <sz val="14"/>
      <name val="宋体"/>
      <charset val="134"/>
      <scheme val="minor"/>
    </font>
    <font>
      <b/>
      <sz val="10"/>
      <color theme="1"/>
      <name val="宋体"/>
      <charset val="134"/>
      <scheme val="minor"/>
    </font>
    <font>
      <b/>
      <sz val="10"/>
      <name val="宋体"/>
      <charset val="134"/>
      <scheme val="minor"/>
    </font>
    <font>
      <b/>
      <sz val="10"/>
      <color theme="1"/>
      <name val="Calibri"/>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vertAlign val="superscript"/>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8" fillId="0" borderId="0">
      <alignment vertical="center"/>
    </xf>
    <xf numFmtId="0" fontId="9" fillId="0" borderId="0">
      <alignment vertical="center"/>
    </xf>
    <xf numFmtId="0" fontId="0" fillId="2" borderId="5">
      <alignment vertical="center"/>
    </xf>
    <xf numFmtId="0" fontId="10" fillId="0" borderId="0">
      <alignment vertical="center"/>
    </xf>
    <xf numFmtId="0" fontId="11" fillId="0" borderId="0">
      <alignment vertical="center"/>
    </xf>
    <xf numFmtId="0" fontId="12" fillId="0" borderId="0">
      <alignment vertical="center"/>
    </xf>
    <xf numFmtId="0" fontId="13" fillId="0" borderId="6">
      <alignment vertical="center"/>
    </xf>
    <xf numFmtId="0" fontId="14" fillId="0" borderId="6">
      <alignment vertical="center"/>
    </xf>
    <xf numFmtId="0" fontId="15" fillId="0" borderId="7">
      <alignment vertical="center"/>
    </xf>
    <xf numFmtId="0" fontId="15" fillId="0" borderId="0">
      <alignment vertical="center"/>
    </xf>
    <xf numFmtId="0" fontId="16" fillId="3" borderId="8">
      <alignment vertical="center"/>
    </xf>
    <xf numFmtId="0" fontId="17" fillId="4" borderId="9">
      <alignment vertical="center"/>
    </xf>
    <xf numFmtId="0" fontId="18" fillId="4" borderId="8">
      <alignment vertical="center"/>
    </xf>
    <xf numFmtId="0" fontId="19" fillId="5" borderId="10">
      <alignment vertical="center"/>
    </xf>
    <xf numFmtId="0" fontId="20" fillId="0" borderId="11">
      <alignment vertical="center"/>
    </xf>
    <xf numFmtId="0" fontId="21" fillId="0" borderId="12">
      <alignment vertical="center"/>
    </xf>
    <xf numFmtId="0" fontId="22" fillId="6" borderId="0">
      <alignment vertical="center"/>
    </xf>
    <xf numFmtId="0" fontId="23" fillId="7" borderId="0">
      <alignment vertical="center"/>
    </xf>
    <xf numFmtId="0" fontId="24" fillId="8" borderId="0">
      <alignment vertical="center"/>
    </xf>
    <xf numFmtId="0" fontId="25" fillId="9" borderId="0">
      <alignment vertical="center"/>
    </xf>
    <xf numFmtId="0" fontId="26" fillId="10" borderId="0">
      <alignment vertical="center"/>
    </xf>
    <xf numFmtId="0" fontId="26" fillId="11" borderId="0">
      <alignment vertical="center"/>
    </xf>
    <xf numFmtId="0" fontId="25" fillId="12" borderId="0">
      <alignment vertical="center"/>
    </xf>
    <xf numFmtId="0" fontId="25" fillId="13" borderId="0">
      <alignment vertical="center"/>
    </xf>
    <xf numFmtId="0" fontId="26" fillId="14" borderId="0">
      <alignment vertical="center"/>
    </xf>
    <xf numFmtId="0" fontId="26" fillId="15" borderId="0">
      <alignment vertical="center"/>
    </xf>
    <xf numFmtId="0" fontId="25" fillId="16" borderId="0">
      <alignment vertical="center"/>
    </xf>
    <xf numFmtId="0" fontId="25" fillId="17" borderId="0">
      <alignment vertical="center"/>
    </xf>
    <xf numFmtId="0" fontId="26" fillId="18" borderId="0">
      <alignment vertical="center"/>
    </xf>
    <xf numFmtId="0" fontId="26" fillId="19" borderId="0">
      <alignment vertical="center"/>
    </xf>
    <xf numFmtId="0" fontId="25" fillId="20" borderId="0">
      <alignment vertical="center"/>
    </xf>
    <xf numFmtId="0" fontId="25" fillId="21" borderId="0">
      <alignment vertical="center"/>
    </xf>
    <xf numFmtId="0" fontId="26" fillId="22" borderId="0">
      <alignment vertical="center"/>
    </xf>
    <xf numFmtId="0" fontId="26" fillId="23" borderId="0">
      <alignment vertical="center"/>
    </xf>
    <xf numFmtId="0" fontId="25" fillId="24" borderId="0">
      <alignment vertical="center"/>
    </xf>
    <xf numFmtId="0" fontId="25" fillId="25" borderId="0">
      <alignment vertical="center"/>
    </xf>
    <xf numFmtId="0" fontId="26" fillId="26" borderId="0">
      <alignment vertical="center"/>
    </xf>
    <xf numFmtId="0" fontId="26" fillId="27" borderId="0">
      <alignment vertical="center"/>
    </xf>
    <xf numFmtId="0" fontId="25" fillId="28" borderId="0">
      <alignment vertical="center"/>
    </xf>
    <xf numFmtId="0" fontId="25" fillId="29" borderId="0">
      <alignment vertical="center"/>
    </xf>
    <xf numFmtId="0" fontId="26" fillId="30" borderId="0">
      <alignment vertical="center"/>
    </xf>
    <xf numFmtId="0" fontId="26" fillId="31" borderId="0">
      <alignment vertical="center"/>
    </xf>
    <xf numFmtId="0" fontId="25" fillId="32" borderId="0">
      <alignment vertical="center"/>
    </xf>
  </cellStyleXfs>
  <cellXfs count="24">
    <xf numFmtId="0" fontId="0" fillId="0" borderId="0" xfId="0" applyAlignment="1">
      <alignment vertical="center"/>
    </xf>
    <xf numFmtId="176" fontId="1" fillId="0" borderId="1" xfId="0" applyNumberFormat="1" applyFont="1" applyFill="1" applyBorder="1" applyAlignment="1">
      <alignment horizontal="center" vertical="center"/>
    </xf>
    <xf numFmtId="176" fontId="1" fillId="0" borderId="2" xfId="0" applyNumberFormat="1" applyFont="1" applyFill="1" applyBorder="1" applyAlignment="1">
      <alignment horizontal="center" vertical="center"/>
    </xf>
    <xf numFmtId="176" fontId="2" fillId="0" borderId="3" xfId="0" applyNumberFormat="1" applyFont="1" applyFill="1" applyBorder="1" applyAlignment="1">
      <alignment horizontal="center" vertical="center" wrapText="1"/>
    </xf>
    <xf numFmtId="177" fontId="2" fillId="0" borderId="3"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xf>
    <xf numFmtId="176" fontId="3"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left" vertical="center"/>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6" fillId="0" borderId="3" xfId="0" applyFont="1" applyFill="1" applyBorder="1" applyAlignment="1">
      <alignment horizontal="left" vertical="center"/>
    </xf>
    <xf numFmtId="0" fontId="4" fillId="0" borderId="3" xfId="0" applyFont="1" applyFill="1" applyBorder="1" applyAlignment="1">
      <alignment horizontal="center" vertical="center"/>
    </xf>
    <xf numFmtId="0" fontId="4" fillId="0" borderId="3" xfId="0" applyFont="1" applyFill="1" applyBorder="1" applyAlignment="1">
      <alignment vertical="center"/>
    </xf>
    <xf numFmtId="0" fontId="5" fillId="0" borderId="3" xfId="0" applyFont="1" applyFill="1" applyBorder="1" applyAlignment="1">
      <alignment vertical="center"/>
    </xf>
    <xf numFmtId="0" fontId="7" fillId="0" borderId="3" xfId="0" applyFont="1" applyFill="1" applyBorder="1" applyAlignment="1">
      <alignment horizontal="center" vertical="center"/>
    </xf>
    <xf numFmtId="0" fontId="0" fillId="0" borderId="3" xfId="0" applyBorder="1" applyAlignment="1">
      <alignment horizontal="center" vertical="center"/>
    </xf>
    <xf numFmtId="176" fontId="1" fillId="0" borderId="4" xfId="0" applyNumberFormat="1" applyFont="1" applyFill="1" applyBorder="1" applyAlignment="1">
      <alignment horizontal="center" vertical="center"/>
    </xf>
    <xf numFmtId="177" fontId="2" fillId="0" borderId="3"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2" fontId="4"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zoomScale="70" zoomScaleNormal="70" workbookViewId="0">
      <selection activeCell="P28" sqref="P28"/>
    </sheetView>
  </sheetViews>
  <sheetFormatPr defaultColWidth="9" defaultRowHeight="13.5"/>
  <cols>
    <col min="1" max="1" width="3.25" customWidth="1"/>
    <col min="2" max="2" width="5" customWidth="1"/>
    <col min="3" max="3" width="38.875" customWidth="1"/>
    <col min="10" max="10" width="5.875" customWidth="1"/>
    <col min="13" max="13" width="6" customWidth="1"/>
  </cols>
  <sheetData>
    <row r="1" ht="22.5" spans="1:13">
      <c r="A1" s="1" t="s">
        <v>0</v>
      </c>
      <c r="B1" s="2"/>
      <c r="C1" s="2"/>
      <c r="D1" s="2"/>
      <c r="E1" s="2"/>
      <c r="F1" s="2"/>
      <c r="G1" s="2"/>
      <c r="H1" s="2"/>
      <c r="I1" s="2"/>
      <c r="J1" s="2"/>
      <c r="K1" s="2"/>
      <c r="L1" s="2"/>
      <c r="M1" s="20"/>
    </row>
    <row r="2" ht="18.75" spans="1:13">
      <c r="A2" s="3" t="s">
        <v>1</v>
      </c>
      <c r="B2" s="4" t="s">
        <v>2</v>
      </c>
      <c r="C2" s="4" t="s">
        <v>3</v>
      </c>
      <c r="D2" s="4" t="s">
        <v>4</v>
      </c>
      <c r="E2" s="5" t="s">
        <v>5</v>
      </c>
      <c r="F2" s="5"/>
      <c r="G2" s="5"/>
      <c r="H2" s="5"/>
      <c r="I2" s="5"/>
      <c r="J2" s="4" t="s">
        <v>6</v>
      </c>
      <c r="K2" s="21" t="s">
        <v>7</v>
      </c>
      <c r="L2" s="21" t="s">
        <v>8</v>
      </c>
      <c r="M2" s="4" t="s">
        <v>9</v>
      </c>
    </row>
    <row r="3" ht="18.75" spans="1:13">
      <c r="A3" s="3"/>
      <c r="B3" s="4"/>
      <c r="C3" s="4"/>
      <c r="D3" s="4"/>
      <c r="E3" s="5" t="s">
        <v>10</v>
      </c>
      <c r="F3" s="5" t="s">
        <v>11</v>
      </c>
      <c r="G3" s="5"/>
      <c r="H3" s="5"/>
      <c r="I3" s="5" t="s">
        <v>12</v>
      </c>
      <c r="J3" s="4"/>
      <c r="K3" s="21"/>
      <c r="L3" s="21"/>
      <c r="M3" s="4"/>
    </row>
    <row r="4" ht="56.25" spans="1:13">
      <c r="A4" s="3"/>
      <c r="B4" s="4"/>
      <c r="C4" s="4"/>
      <c r="D4" s="4"/>
      <c r="E4" s="6" t="s">
        <v>13</v>
      </c>
      <c r="F4" s="6" t="s">
        <v>14</v>
      </c>
      <c r="G4" s="6" t="s">
        <v>15</v>
      </c>
      <c r="H4" s="6" t="s">
        <v>16</v>
      </c>
      <c r="I4" s="6" t="s">
        <v>17</v>
      </c>
      <c r="J4" s="4"/>
      <c r="K4" s="21"/>
      <c r="L4" s="21"/>
      <c r="M4" s="4"/>
    </row>
    <row r="5" ht="56.25" spans="1:13">
      <c r="A5" s="3"/>
      <c r="B5" s="4"/>
      <c r="C5" s="4"/>
      <c r="D5" s="4"/>
      <c r="E5" s="4" t="s">
        <v>18</v>
      </c>
      <c r="F5" s="4" t="s">
        <v>19</v>
      </c>
      <c r="G5" s="4" t="s">
        <v>20</v>
      </c>
      <c r="H5" s="4" t="s">
        <v>21</v>
      </c>
      <c r="I5" s="4" t="s">
        <v>22</v>
      </c>
      <c r="J5" s="4"/>
      <c r="K5" s="21"/>
      <c r="L5" s="21"/>
      <c r="M5" s="4"/>
    </row>
    <row r="6" ht="408" spans="1:13">
      <c r="A6" s="7">
        <v>1</v>
      </c>
      <c r="B6" s="7" t="s">
        <v>23</v>
      </c>
      <c r="C6" s="8" t="s">
        <v>24</v>
      </c>
      <c r="D6" s="7" t="s">
        <v>25</v>
      </c>
      <c r="E6" s="7">
        <v>1</v>
      </c>
      <c r="F6" s="7">
        <v>1</v>
      </c>
      <c r="G6" s="7">
        <v>1</v>
      </c>
      <c r="H6" s="7">
        <v>1</v>
      </c>
      <c r="I6" s="7">
        <v>1</v>
      </c>
      <c r="J6" s="7">
        <f t="shared" ref="J6:J34" si="0">SUM(E6:I6)</f>
        <v>5</v>
      </c>
      <c r="K6" s="7"/>
      <c r="L6" s="7"/>
      <c r="M6" s="7"/>
    </row>
    <row r="7" ht="409.5" spans="1:13">
      <c r="A7" s="7">
        <v>2</v>
      </c>
      <c r="B7" s="7" t="s">
        <v>26</v>
      </c>
      <c r="C7" s="9" t="s">
        <v>27</v>
      </c>
      <c r="D7" s="7" t="s">
        <v>25</v>
      </c>
      <c r="E7" s="7">
        <v>1</v>
      </c>
      <c r="F7" s="7">
        <v>1</v>
      </c>
      <c r="G7" s="7">
        <v>1</v>
      </c>
      <c r="H7" s="7">
        <v>1</v>
      </c>
      <c r="I7" s="7">
        <v>1</v>
      </c>
      <c r="J7" s="7">
        <f t="shared" si="0"/>
        <v>5</v>
      </c>
      <c r="K7" s="7"/>
      <c r="L7" s="7"/>
      <c r="M7" s="7"/>
    </row>
    <row r="8" ht="409.5" spans="1:13">
      <c r="A8" s="7">
        <v>3</v>
      </c>
      <c r="B8" s="7" t="s">
        <v>28</v>
      </c>
      <c r="C8" s="9" t="s">
        <v>29</v>
      </c>
      <c r="D8" s="7" t="s">
        <v>25</v>
      </c>
      <c r="E8" s="7">
        <v>1</v>
      </c>
      <c r="F8" s="7">
        <v>1</v>
      </c>
      <c r="G8" s="7">
        <v>1</v>
      </c>
      <c r="H8" s="7">
        <v>1</v>
      </c>
      <c r="I8" s="7">
        <v>1</v>
      </c>
      <c r="J8" s="7">
        <f t="shared" si="0"/>
        <v>5</v>
      </c>
      <c r="K8" s="7"/>
      <c r="L8" s="7"/>
      <c r="M8" s="22" t="s">
        <v>30</v>
      </c>
    </row>
    <row r="9" ht="396" spans="1:13">
      <c r="A9" s="7">
        <v>4</v>
      </c>
      <c r="B9" s="7" t="s">
        <v>31</v>
      </c>
      <c r="C9" s="9" t="s">
        <v>32</v>
      </c>
      <c r="D9" s="7" t="s">
        <v>25</v>
      </c>
      <c r="E9" s="7">
        <v>1</v>
      </c>
      <c r="F9" s="7">
        <v>1</v>
      </c>
      <c r="G9" s="7">
        <v>1</v>
      </c>
      <c r="H9" s="7">
        <v>1</v>
      </c>
      <c r="I9" s="7">
        <v>1</v>
      </c>
      <c r="J9" s="7">
        <f t="shared" si="0"/>
        <v>5</v>
      </c>
      <c r="K9" s="7"/>
      <c r="L9" s="7"/>
      <c r="M9" s="7"/>
    </row>
    <row r="10" ht="72" spans="1:13">
      <c r="A10" s="7">
        <v>5</v>
      </c>
      <c r="B10" s="7" t="s">
        <v>33</v>
      </c>
      <c r="C10" s="9" t="s">
        <v>34</v>
      </c>
      <c r="D10" s="7" t="s">
        <v>35</v>
      </c>
      <c r="E10" s="7">
        <v>1</v>
      </c>
      <c r="F10" s="7">
        <v>1</v>
      </c>
      <c r="G10" s="7">
        <v>1</v>
      </c>
      <c r="H10" s="7">
        <v>1</v>
      </c>
      <c r="I10" s="7">
        <v>1</v>
      </c>
      <c r="J10" s="7">
        <f t="shared" si="0"/>
        <v>5</v>
      </c>
      <c r="K10" s="7"/>
      <c r="L10" s="7"/>
      <c r="M10" s="7"/>
    </row>
    <row r="11" ht="48" spans="1:13">
      <c r="A11" s="7">
        <v>6</v>
      </c>
      <c r="B11" s="7" t="s">
        <v>36</v>
      </c>
      <c r="C11" s="10" t="s">
        <v>37</v>
      </c>
      <c r="D11" s="7" t="s">
        <v>25</v>
      </c>
      <c r="E11" s="7">
        <v>1</v>
      </c>
      <c r="F11" s="7">
        <v>1</v>
      </c>
      <c r="G11" s="7">
        <v>1</v>
      </c>
      <c r="H11" s="7">
        <v>1</v>
      </c>
      <c r="I11" s="7">
        <v>1</v>
      </c>
      <c r="J11" s="7">
        <f t="shared" si="0"/>
        <v>5</v>
      </c>
      <c r="K11" s="7"/>
      <c r="L11" s="7"/>
      <c r="M11" s="7"/>
    </row>
    <row r="12" ht="72" spans="1:13">
      <c r="A12" s="7">
        <v>7</v>
      </c>
      <c r="B12" s="7" t="s">
        <v>38</v>
      </c>
      <c r="C12" s="10" t="s">
        <v>39</v>
      </c>
      <c r="D12" s="7" t="s">
        <v>40</v>
      </c>
      <c r="E12" s="7">
        <v>1</v>
      </c>
      <c r="F12" s="7">
        <v>1</v>
      </c>
      <c r="G12" s="7">
        <v>1</v>
      </c>
      <c r="H12" s="7">
        <v>1</v>
      </c>
      <c r="I12" s="7">
        <v>1</v>
      </c>
      <c r="J12" s="7">
        <f t="shared" si="0"/>
        <v>5</v>
      </c>
      <c r="K12" s="7"/>
      <c r="L12" s="7"/>
      <c r="M12" s="7" t="s">
        <v>41</v>
      </c>
    </row>
    <row r="13" ht="144" spans="1:13">
      <c r="A13" s="7">
        <v>8</v>
      </c>
      <c r="B13" s="7" t="s">
        <v>42</v>
      </c>
      <c r="C13" s="10" t="s">
        <v>43</v>
      </c>
      <c r="D13" s="7" t="s">
        <v>25</v>
      </c>
      <c r="E13" s="7">
        <v>1</v>
      </c>
      <c r="F13" s="7">
        <v>1</v>
      </c>
      <c r="G13" s="7">
        <v>1</v>
      </c>
      <c r="H13" s="7">
        <v>1</v>
      </c>
      <c r="I13" s="7">
        <v>1</v>
      </c>
      <c r="J13" s="7">
        <f t="shared" si="0"/>
        <v>5</v>
      </c>
      <c r="K13" s="7"/>
      <c r="L13" s="7"/>
      <c r="M13" s="7" t="s">
        <v>44</v>
      </c>
    </row>
    <row r="14" ht="72" spans="1:13">
      <c r="A14" s="7">
        <v>9</v>
      </c>
      <c r="B14" s="7" t="s">
        <v>45</v>
      </c>
      <c r="C14" s="11" t="s">
        <v>46</v>
      </c>
      <c r="D14" s="7" t="s">
        <v>47</v>
      </c>
      <c r="E14" s="7">
        <v>1</v>
      </c>
      <c r="F14" s="7">
        <v>1</v>
      </c>
      <c r="G14" s="7">
        <v>1</v>
      </c>
      <c r="H14" s="7">
        <v>1</v>
      </c>
      <c r="I14" s="7">
        <v>1</v>
      </c>
      <c r="J14" s="7">
        <f t="shared" si="0"/>
        <v>5</v>
      </c>
      <c r="K14" s="7"/>
      <c r="L14" s="7"/>
      <c r="M14" s="7" t="s">
        <v>48</v>
      </c>
    </row>
    <row r="15" ht="24" spans="1:13">
      <c r="A15" s="7">
        <v>10</v>
      </c>
      <c r="B15" s="7" t="s">
        <v>49</v>
      </c>
      <c r="C15" s="8" t="s">
        <v>50</v>
      </c>
      <c r="D15" s="7" t="s">
        <v>25</v>
      </c>
      <c r="E15" s="7">
        <v>1</v>
      </c>
      <c r="F15" s="7">
        <v>1</v>
      </c>
      <c r="G15" s="7">
        <v>1</v>
      </c>
      <c r="H15" s="7">
        <v>1</v>
      </c>
      <c r="I15" s="7">
        <v>1</v>
      </c>
      <c r="J15" s="7">
        <f t="shared" si="0"/>
        <v>5</v>
      </c>
      <c r="K15" s="7"/>
      <c r="L15" s="7"/>
      <c r="M15" s="7"/>
    </row>
    <row r="16" ht="108" spans="1:13">
      <c r="A16" s="7">
        <v>11</v>
      </c>
      <c r="B16" s="7" t="s">
        <v>51</v>
      </c>
      <c r="C16" s="11" t="s">
        <v>52</v>
      </c>
      <c r="D16" s="7" t="s">
        <v>53</v>
      </c>
      <c r="E16" s="12">
        <v>60</v>
      </c>
      <c r="F16" s="12"/>
      <c r="G16" s="12">
        <v>60</v>
      </c>
      <c r="H16" s="12"/>
      <c r="I16" s="12">
        <v>40</v>
      </c>
      <c r="J16" s="7">
        <f t="shared" si="0"/>
        <v>160</v>
      </c>
      <c r="K16" s="7"/>
      <c r="L16" s="7"/>
      <c r="M16" s="7" t="s">
        <v>54</v>
      </c>
    </row>
    <row r="17" ht="108" spans="1:13">
      <c r="A17" s="7">
        <v>12</v>
      </c>
      <c r="B17" s="7"/>
      <c r="C17" s="11" t="s">
        <v>55</v>
      </c>
      <c r="D17" s="7" t="s">
        <v>53</v>
      </c>
      <c r="E17" s="12"/>
      <c r="F17" s="12">
        <v>130</v>
      </c>
      <c r="G17" s="13"/>
      <c r="H17" s="13">
        <v>110</v>
      </c>
      <c r="I17" s="12"/>
      <c r="J17" s="7">
        <f t="shared" si="0"/>
        <v>240</v>
      </c>
      <c r="K17" s="7"/>
      <c r="L17" s="7"/>
      <c r="M17" s="7" t="s">
        <v>56</v>
      </c>
    </row>
    <row r="18" ht="24" spans="1:13">
      <c r="A18" s="7">
        <v>13</v>
      </c>
      <c r="B18" s="7"/>
      <c r="C18" s="11" t="s">
        <v>57</v>
      </c>
      <c r="D18" s="7" t="s">
        <v>53</v>
      </c>
      <c r="E18" s="13">
        <v>15</v>
      </c>
      <c r="F18" s="13">
        <v>15</v>
      </c>
      <c r="G18" s="13">
        <v>15</v>
      </c>
      <c r="H18" s="13">
        <v>15</v>
      </c>
      <c r="I18" s="13">
        <v>15</v>
      </c>
      <c r="J18" s="7">
        <f t="shared" si="0"/>
        <v>75</v>
      </c>
      <c r="K18" s="7"/>
      <c r="L18" s="7"/>
      <c r="M18" s="7" t="s">
        <v>58</v>
      </c>
    </row>
    <row r="19" ht="36" spans="1:13">
      <c r="A19" s="7">
        <v>14</v>
      </c>
      <c r="B19" s="7" t="s">
        <v>59</v>
      </c>
      <c r="C19" s="14" t="s">
        <v>60</v>
      </c>
      <c r="D19" s="7"/>
      <c r="E19" s="13"/>
      <c r="F19" s="13">
        <v>15</v>
      </c>
      <c r="G19" s="13"/>
      <c r="H19" s="13"/>
      <c r="I19" s="13"/>
      <c r="J19" s="7">
        <f t="shared" si="0"/>
        <v>15</v>
      </c>
      <c r="K19" s="7"/>
      <c r="L19" s="7"/>
      <c r="M19" s="7" t="s">
        <v>61</v>
      </c>
    </row>
    <row r="20" ht="36" spans="1:13">
      <c r="A20" s="7">
        <v>15</v>
      </c>
      <c r="B20" s="7" t="s">
        <v>62</v>
      </c>
      <c r="C20" s="14" t="s">
        <v>63</v>
      </c>
      <c r="D20" s="7" t="s">
        <v>53</v>
      </c>
      <c r="E20" s="13">
        <v>120</v>
      </c>
      <c r="F20" s="13"/>
      <c r="G20" s="13">
        <v>210</v>
      </c>
      <c r="H20" s="13">
        <v>100</v>
      </c>
      <c r="I20" s="13">
        <v>55</v>
      </c>
      <c r="J20" s="7">
        <f t="shared" si="0"/>
        <v>485</v>
      </c>
      <c r="K20" s="7"/>
      <c r="L20" s="7"/>
      <c r="M20" s="7" t="s">
        <v>64</v>
      </c>
    </row>
    <row r="21" ht="24" spans="1:13">
      <c r="A21" s="7">
        <v>16</v>
      </c>
      <c r="B21" s="7" t="s">
        <v>65</v>
      </c>
      <c r="C21" s="14" t="s">
        <v>66</v>
      </c>
      <c r="D21" s="7" t="s">
        <v>53</v>
      </c>
      <c r="E21" s="13">
        <v>120</v>
      </c>
      <c r="F21" s="13"/>
      <c r="G21" s="13">
        <v>210</v>
      </c>
      <c r="H21" s="13">
        <v>100</v>
      </c>
      <c r="I21" s="13">
        <v>55</v>
      </c>
      <c r="J21" s="7">
        <f t="shared" si="0"/>
        <v>485</v>
      </c>
      <c r="K21" s="7"/>
      <c r="L21" s="7"/>
      <c r="M21" s="7" t="s">
        <v>58</v>
      </c>
    </row>
    <row r="22" ht="60" spans="1:13">
      <c r="A22" s="7">
        <v>17</v>
      </c>
      <c r="B22" s="7" t="s">
        <v>67</v>
      </c>
      <c r="C22" s="11" t="s">
        <v>68</v>
      </c>
      <c r="D22" s="7" t="s">
        <v>53</v>
      </c>
      <c r="E22" s="13">
        <v>15</v>
      </c>
      <c r="F22" s="13">
        <v>15</v>
      </c>
      <c r="G22" s="13">
        <v>15</v>
      </c>
      <c r="H22" s="13">
        <v>15</v>
      </c>
      <c r="I22" s="13">
        <v>15</v>
      </c>
      <c r="J22" s="7">
        <f t="shared" si="0"/>
        <v>75</v>
      </c>
      <c r="K22" s="7"/>
      <c r="L22" s="7"/>
      <c r="M22" s="7" t="s">
        <v>69</v>
      </c>
    </row>
    <row r="23" ht="48" spans="1:13">
      <c r="A23" s="7">
        <v>18</v>
      </c>
      <c r="B23" s="7" t="s">
        <v>70</v>
      </c>
      <c r="C23" s="11"/>
      <c r="D23" s="7" t="s">
        <v>53</v>
      </c>
      <c r="E23" s="13">
        <v>60</v>
      </c>
      <c r="F23" s="13">
        <v>150</v>
      </c>
      <c r="G23" s="13">
        <v>150</v>
      </c>
      <c r="H23" s="13">
        <v>100</v>
      </c>
      <c r="I23" s="13">
        <v>15</v>
      </c>
      <c r="J23" s="7">
        <f t="shared" si="0"/>
        <v>475</v>
      </c>
      <c r="K23" s="7"/>
      <c r="L23" s="7"/>
      <c r="M23" s="7" t="s">
        <v>71</v>
      </c>
    </row>
    <row r="24" ht="24" spans="1:13">
      <c r="A24" s="7">
        <v>19</v>
      </c>
      <c r="B24" s="7" t="s">
        <v>72</v>
      </c>
      <c r="C24" s="11" t="s">
        <v>73</v>
      </c>
      <c r="D24" s="7" t="s">
        <v>25</v>
      </c>
      <c r="E24" s="7">
        <v>1</v>
      </c>
      <c r="F24" s="7">
        <v>1</v>
      </c>
      <c r="G24" s="7">
        <v>1</v>
      </c>
      <c r="H24" s="7">
        <v>1</v>
      </c>
      <c r="I24" s="7">
        <v>1</v>
      </c>
      <c r="J24" s="7">
        <f t="shared" si="0"/>
        <v>5</v>
      </c>
      <c r="K24" s="7"/>
      <c r="L24" s="7"/>
      <c r="M24" s="7" t="s">
        <v>58</v>
      </c>
    </row>
    <row r="25" ht="60" spans="1:13">
      <c r="A25" s="7">
        <v>20</v>
      </c>
      <c r="B25" s="7" t="s">
        <v>74</v>
      </c>
      <c r="C25" s="11" t="s">
        <v>75</v>
      </c>
      <c r="D25" s="7" t="s">
        <v>76</v>
      </c>
      <c r="E25" s="7">
        <v>1</v>
      </c>
      <c r="F25" s="7">
        <v>1</v>
      </c>
      <c r="G25" s="7">
        <v>1</v>
      </c>
      <c r="H25" s="7">
        <v>1</v>
      </c>
      <c r="I25" s="7">
        <v>1</v>
      </c>
      <c r="J25" s="7">
        <f t="shared" si="0"/>
        <v>5</v>
      </c>
      <c r="K25" s="7"/>
      <c r="L25" s="7"/>
      <c r="M25" s="7" t="s">
        <v>77</v>
      </c>
    </row>
    <row r="26" ht="24" spans="1:13">
      <c r="A26" s="7">
        <v>21</v>
      </c>
      <c r="B26" s="15" t="s">
        <v>78</v>
      </c>
      <c r="C26" s="16"/>
      <c r="D26" s="7" t="s">
        <v>47</v>
      </c>
      <c r="E26" s="7">
        <v>1</v>
      </c>
      <c r="F26" s="7">
        <v>1</v>
      </c>
      <c r="G26" s="7">
        <v>1</v>
      </c>
      <c r="H26" s="7">
        <v>1</v>
      </c>
      <c r="I26" s="7">
        <v>1</v>
      </c>
      <c r="J26" s="7">
        <f t="shared" si="0"/>
        <v>5</v>
      </c>
      <c r="K26" s="7"/>
      <c r="L26" s="7"/>
      <c r="M26" s="7" t="s">
        <v>58</v>
      </c>
    </row>
    <row r="27" ht="24" spans="1:13">
      <c r="A27" s="7">
        <v>22</v>
      </c>
      <c r="B27" s="7" t="s">
        <v>79</v>
      </c>
      <c r="C27" s="11"/>
      <c r="D27" s="7" t="s">
        <v>47</v>
      </c>
      <c r="E27" s="13">
        <v>1</v>
      </c>
      <c r="F27" s="13">
        <v>1</v>
      </c>
      <c r="G27" s="13">
        <v>1</v>
      </c>
      <c r="H27" s="13">
        <v>1</v>
      </c>
      <c r="I27" s="13">
        <v>1</v>
      </c>
      <c r="J27" s="7">
        <f t="shared" si="0"/>
        <v>5</v>
      </c>
      <c r="K27" s="7"/>
      <c r="L27" s="7"/>
      <c r="M27" s="7" t="s">
        <v>58</v>
      </c>
    </row>
    <row r="28" ht="84" spans="1:13">
      <c r="A28" s="7">
        <v>23</v>
      </c>
      <c r="B28" s="13" t="s">
        <v>80</v>
      </c>
      <c r="C28" s="17" t="s">
        <v>81</v>
      </c>
      <c r="D28" s="18" t="s">
        <v>82</v>
      </c>
      <c r="E28" s="7"/>
      <c r="F28" s="7">
        <f>0.2*0.2*F17/20+0.2*0.2*1</f>
        <v>0.3</v>
      </c>
      <c r="G28" s="7"/>
      <c r="H28" s="7">
        <f>0.2*0.2*H17/20+0.2*0.2*1</f>
        <v>0.26</v>
      </c>
      <c r="I28" s="7"/>
      <c r="J28" s="7">
        <f t="shared" si="0"/>
        <v>0.56</v>
      </c>
      <c r="K28" s="7"/>
      <c r="L28" s="7"/>
      <c r="M28" s="7" t="s">
        <v>83</v>
      </c>
    </row>
    <row r="29" ht="84" spans="1:13">
      <c r="A29" s="7">
        <v>24</v>
      </c>
      <c r="B29" s="7" t="s">
        <v>84</v>
      </c>
      <c r="C29" s="17"/>
      <c r="D29" s="18" t="s">
        <v>82</v>
      </c>
      <c r="E29" s="7"/>
      <c r="F29" s="7">
        <f>0.3*0.9*F17</f>
        <v>35.1</v>
      </c>
      <c r="G29" s="7"/>
      <c r="H29" s="7">
        <f>0.3*0.9*H17</f>
        <v>29.7</v>
      </c>
      <c r="I29" s="7"/>
      <c r="J29" s="23">
        <f t="shared" si="0"/>
        <v>64.8</v>
      </c>
      <c r="K29" s="23"/>
      <c r="L29" s="23"/>
      <c r="M29" s="7" t="s">
        <v>85</v>
      </c>
    </row>
    <row r="30" ht="84" spans="1:13">
      <c r="A30" s="7">
        <v>25</v>
      </c>
      <c r="B30" s="7" t="s">
        <v>86</v>
      </c>
      <c r="C30" s="17"/>
      <c r="D30" s="18" t="s">
        <v>82</v>
      </c>
      <c r="E30" s="7"/>
      <c r="F30" s="7">
        <f>F29-F28</f>
        <v>34.8</v>
      </c>
      <c r="G30" s="7"/>
      <c r="H30" s="7">
        <f>H29-H28</f>
        <v>29.44</v>
      </c>
      <c r="I30" s="7"/>
      <c r="J30" s="23">
        <f t="shared" si="0"/>
        <v>64.24</v>
      </c>
      <c r="K30" s="23"/>
      <c r="L30" s="23"/>
      <c r="M30" s="7" t="s">
        <v>87</v>
      </c>
    </row>
    <row r="31" ht="24" spans="1:13">
      <c r="A31" s="7">
        <v>26</v>
      </c>
      <c r="B31" s="7" t="s">
        <v>88</v>
      </c>
      <c r="C31" s="11" t="s">
        <v>89</v>
      </c>
      <c r="D31" s="7" t="s">
        <v>90</v>
      </c>
      <c r="E31" s="7">
        <v>1</v>
      </c>
      <c r="F31" s="7">
        <v>1</v>
      </c>
      <c r="G31" s="7">
        <v>1</v>
      </c>
      <c r="H31" s="7">
        <v>1</v>
      </c>
      <c r="I31" s="7">
        <v>1</v>
      </c>
      <c r="J31" s="7">
        <f t="shared" si="0"/>
        <v>5</v>
      </c>
      <c r="K31" s="7"/>
      <c r="L31" s="7"/>
      <c r="M31" s="7" t="s">
        <v>58</v>
      </c>
    </row>
    <row r="32" ht="24" spans="1:13">
      <c r="A32" s="7">
        <v>27</v>
      </c>
      <c r="B32" s="7" t="s">
        <v>91</v>
      </c>
      <c r="C32" s="11" t="s">
        <v>92</v>
      </c>
      <c r="D32" s="7" t="s">
        <v>93</v>
      </c>
      <c r="E32" s="7">
        <v>2.6</v>
      </c>
      <c r="F32" s="7">
        <v>2.6</v>
      </c>
      <c r="G32" s="7">
        <v>2.6</v>
      </c>
      <c r="H32" s="7">
        <v>2.6</v>
      </c>
      <c r="I32" s="7">
        <v>2.6</v>
      </c>
      <c r="J32" s="7">
        <f t="shared" si="0"/>
        <v>13</v>
      </c>
      <c r="K32" s="7"/>
      <c r="L32" s="7"/>
      <c r="M32" s="7" t="s">
        <v>58</v>
      </c>
    </row>
    <row r="33" ht="36" spans="1:13">
      <c r="A33" s="7">
        <v>28</v>
      </c>
      <c r="B33" s="7" t="s">
        <v>94</v>
      </c>
      <c r="C33" s="11" t="s">
        <v>95</v>
      </c>
      <c r="D33" s="7" t="s">
        <v>25</v>
      </c>
      <c r="E33" s="7">
        <v>1</v>
      </c>
      <c r="F33" s="7"/>
      <c r="G33" s="7"/>
      <c r="H33" s="7"/>
      <c r="I33" s="7"/>
      <c r="J33" s="7">
        <f t="shared" si="0"/>
        <v>1</v>
      </c>
      <c r="K33" s="7"/>
      <c r="L33" s="7"/>
      <c r="M33" s="7" t="s">
        <v>96</v>
      </c>
    </row>
    <row r="34" ht="36" spans="1:13">
      <c r="A34" s="7">
        <v>29</v>
      </c>
      <c r="B34" s="7" t="s">
        <v>97</v>
      </c>
      <c r="C34" s="11" t="s">
        <v>98</v>
      </c>
      <c r="D34" s="7" t="s">
        <v>47</v>
      </c>
      <c r="E34" s="7">
        <v>1</v>
      </c>
      <c r="F34" s="7">
        <v>1</v>
      </c>
      <c r="G34" s="7">
        <v>1</v>
      </c>
      <c r="H34" s="7">
        <v>1</v>
      </c>
      <c r="I34" s="7">
        <v>1</v>
      </c>
      <c r="J34" s="7">
        <f t="shared" si="0"/>
        <v>5</v>
      </c>
      <c r="K34" s="7"/>
      <c r="L34" s="7"/>
      <c r="M34" s="7" t="s">
        <v>99</v>
      </c>
    </row>
    <row r="35" ht="45" customHeight="1" spans="1:13">
      <c r="A35" s="19" t="s">
        <v>100</v>
      </c>
      <c r="B35" s="19"/>
      <c r="C35" s="19"/>
      <c r="D35" s="19"/>
      <c r="E35" s="19"/>
      <c r="F35" s="19"/>
      <c r="G35" s="19"/>
      <c r="H35" s="19"/>
      <c r="I35" s="19"/>
      <c r="J35" s="19"/>
      <c r="K35" s="19"/>
      <c r="L35" s="19"/>
      <c r="M35" s="19"/>
    </row>
  </sheetData>
  <mergeCells count="13">
    <mergeCell ref="A1:M1"/>
    <mergeCell ref="E2:I2"/>
    <mergeCell ref="F3:H3"/>
    <mergeCell ref="A35:M35"/>
    <mergeCell ref="A2:A5"/>
    <mergeCell ref="B2:B5"/>
    <mergeCell ref="B16:B18"/>
    <mergeCell ref="C2:C5"/>
    <mergeCell ref="D2:D5"/>
    <mergeCell ref="J2:J5"/>
    <mergeCell ref="K2:K5"/>
    <mergeCell ref="L2:L5"/>
    <mergeCell ref="M2:M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重度拖延症</cp:lastModifiedBy>
  <dcterms:created xsi:type="dcterms:W3CDTF">2023-05-12T11:15:00Z</dcterms:created>
  <dcterms:modified xsi:type="dcterms:W3CDTF">2025-10-12T02:24:58Z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71D6736DC7924C16BA8286DB4BD1E58C_12</vt:lpwstr>
  </property>
</Properties>
</file>