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<sst xmlns="http://schemas.openxmlformats.org/spreadsheetml/2006/main" count="132" uniqueCount="79">
  <si>
    <t>顶漏问题及落水管堵塞清单</t>
  </si>
  <si>
    <t>序号</t>
  </si>
  <si>
    <t>楼宇</t>
  </si>
  <si>
    <t>位置</t>
  </si>
  <si>
    <t>单位</t>
  </si>
  <si>
    <t>防水面积</t>
  </si>
  <si>
    <t>备注</t>
  </si>
  <si>
    <t>说明</t>
  </si>
  <si>
    <t>鄠邑校区</t>
  </si>
  <si>
    <t>博思楼</t>
  </si>
  <si>
    <t>413房间上顶及东墙</t>
  </si>
  <si>
    <t>㎡</t>
  </si>
  <si>
    <t>防水</t>
  </si>
  <si>
    <t>415、405教师女儿墙外瓷砖空鼓严重，需铲除后，抹防水砂浆，喷真石漆面积270㎡。窗口需要打胶676米。需做防水面积342㎡。</t>
  </si>
  <si>
    <t>415教室窗台上沿雨天漏水</t>
  </si>
  <si>
    <t>真石漆</t>
  </si>
  <si>
    <t>m</t>
  </si>
  <si>
    <t>窗口封堵、打胶</t>
  </si>
  <si>
    <t>405教室窗沿上顶漏水</t>
  </si>
  <si>
    <t>东南楼梯对面玻璃幕墙上顶窗沿滴水</t>
  </si>
  <si>
    <t>窗口打胶</t>
  </si>
  <si>
    <t>西南楼梯</t>
  </si>
  <si>
    <t>窗口封堵打胶。</t>
  </si>
  <si>
    <t>西南大厅三层</t>
  </si>
  <si>
    <t>西北大厅三层</t>
  </si>
  <si>
    <t>西北大厅四层</t>
  </si>
  <si>
    <t>博览楼</t>
  </si>
  <si>
    <t>549教室门口</t>
  </si>
  <si>
    <t>伸缩缝雨天漏水</t>
  </si>
  <si>
    <t>防水修补735.8㎡，落水管疏通2处。</t>
  </si>
  <si>
    <t>西段西北楼梯</t>
  </si>
  <si>
    <t>顶漏，墙面渗水</t>
  </si>
  <si>
    <t>西北楼梯顶层</t>
  </si>
  <si>
    <t>大雨天顶漏严重</t>
  </si>
  <si>
    <t>五层连廊东边</t>
  </si>
  <si>
    <t>顶漏</t>
  </si>
  <si>
    <t>五层 连廊东门里</t>
  </si>
  <si>
    <t>西墙渗水</t>
  </si>
  <si>
    <t>东南角炮楼顶</t>
  </si>
  <si>
    <t>防水问题</t>
  </si>
  <si>
    <t>西北门外上顶</t>
  </si>
  <si>
    <t>537教室上顶</t>
  </si>
  <si>
    <t>落水管堵塞</t>
  </si>
  <si>
    <t>509对面楼梯平台上顶落水管</t>
  </si>
  <si>
    <t>234教室后面东边楼梯平台上顶漏水</t>
  </si>
  <si>
    <t>图书馆
会议中心</t>
  </si>
  <si>
    <t>第一会议室玻璃窗户上方</t>
  </si>
  <si>
    <t>雨水管堵</t>
  </si>
  <si>
    <t>雨水管疏通15处。</t>
  </si>
  <si>
    <t>第一会议室管理室</t>
  </si>
  <si>
    <t>第二会议室玻璃窗户上方</t>
  </si>
  <si>
    <t>博物馆玻璃窗户上方一排</t>
  </si>
  <si>
    <t>图书馆
二层</t>
  </si>
  <si>
    <t>雨天顶漏，漏至2层大厅</t>
  </si>
  <si>
    <t>屋顶顶棚漏水，需专业维修。</t>
  </si>
  <si>
    <t>C3化工院</t>
  </si>
  <si>
    <t>401办公室顶</t>
  </si>
  <si>
    <t>女儿墙外瓷砖空鼓严重，需铲除后，抹防水砂浆，喷真石漆及窗口封堵打胶。</t>
  </si>
  <si>
    <t>C1计算机院</t>
  </si>
  <si>
    <t>304门口</t>
  </si>
  <si>
    <t>屋顶空调设备位置，需要搭雨棚处理121㎡，其余防水222㎡，套管封堵5处。</t>
  </si>
  <si>
    <t>西北楼梯墙</t>
  </si>
  <si>
    <t>三楼男厕所东北和西北角頂漏</t>
  </si>
  <si>
    <t>套管封堵5处</t>
  </si>
  <si>
    <t>C2理学院</t>
  </si>
  <si>
    <t>西安全门外</t>
  </si>
  <si>
    <t>2号院系</t>
  </si>
  <si>
    <t>5楼西南楼梯口伸缩缝漏水</t>
  </si>
  <si>
    <t>伸缩缝漏水</t>
  </si>
  <si>
    <t>3号公寓楼</t>
  </si>
  <si>
    <t>4号公寓楼</t>
  </si>
  <si>
    <t>西区体育系</t>
  </si>
  <si>
    <t>工训中心平屋面</t>
  </si>
  <si>
    <t xml:space="preserve">   </t>
  </si>
  <si>
    <t>雁塔校区</t>
  </si>
  <si>
    <t>南门保安室</t>
  </si>
  <si>
    <t>雁塔第二教学楼东附楼</t>
  </si>
  <si>
    <t>屋顶漏水</t>
  </si>
  <si>
    <t>说明：以上合计防水面积9000㎡，真石漆289.2㎡，窗口封堵打胶692.8米。雨水管疏通27处，套管封堵5处。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</si>
</sst>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zoomScale="85" zoomScaleNormal="85" topLeftCell="A26" workbookViewId="0">
      <selection activeCell="E44" sqref="E44"/>
    </sheetView>
  </sheetViews>
  <sheetFormatPr defaultColWidth="9" defaultRowHeight="13.5" outlineLevelCol="6"/>
  <cols>
    <col min="1" max="1" width="5.125" style="1" customWidth="1"/>
    <col min="2" max="2" width="9.875" style="2" customWidth="1"/>
    <col min="3" max="3" width="33.5" style="1" customWidth="1"/>
    <col min="4" max="4" width="7" style="1" customWidth="1"/>
    <col min="5" max="5" width="8.875" style="1" customWidth="1"/>
    <col min="6" max="6" width="19.125" style="2" customWidth="1"/>
    <col min="7" max="7" width="65.725" style="1" customWidth="1"/>
    <col min="8" max="16384" width="9" style="1"/>
  </cols>
  <sheetData>
    <row r="1" s="1" customFormat="1" ht="19.5" customHeight="1" spans="1:7">
      <c r="A1" s="3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="1" customFormat="1" ht="19.5" customHeight="1" spans="1:7">
      <c r="A3" s="4" t="s">
        <v>8</v>
      </c>
      <c r="B3" s="4"/>
      <c r="C3" s="4"/>
      <c r="D3" s="4"/>
      <c r="E3" s="4"/>
      <c r="F3" s="4"/>
      <c r="G3" s="4"/>
    </row>
    <row r="4" s="1" customFormat="1" ht="19.5" customHeight="1" spans="1:7">
      <c r="A4" s="4">
        <v>1</v>
      </c>
      <c r="B4" s="4" t="s">
        <v>9</v>
      </c>
      <c r="C4" s="4" t="s">
        <v>10</v>
      </c>
      <c r="D4" s="4" t="s">
        <v>11</v>
      </c>
      <c r="E4" s="4">
        <f>150-3.3</f>
        <v>146.7</v>
      </c>
      <c r="F4" s="4" t="s">
        <v>12</v>
      </c>
      <c r="G4" s="6" t="s">
        <v>13</v>
      </c>
    </row>
    <row r="5" s="1" customFormat="1" ht="19.5" customHeight="1" spans="1:7">
      <c r="A5" s="4">
        <v>2</v>
      </c>
      <c r="B5" s="4"/>
      <c r="C5" s="4" t="s">
        <v>14</v>
      </c>
      <c r="D5" s="7" t="s">
        <v>11</v>
      </c>
      <c r="E5" s="7">
        <f>75*2</f>
        <v>150</v>
      </c>
      <c r="F5" s="4" t="s">
        <v>15</v>
      </c>
      <c r="G5" s="6"/>
    </row>
    <row r="6" s="1" customFormat="1" ht="19.5" customHeight="1" spans="1:7">
      <c r="A6" s="4">
        <v>3</v>
      </c>
      <c r="B6" s="4"/>
      <c r="C6" s="4"/>
      <c r="D6" s="7" t="s">
        <v>16</v>
      </c>
      <c r="E6" s="7">
        <v>300</v>
      </c>
      <c r="F6" s="4" t="s">
        <v>17</v>
      </c>
      <c r="G6" s="6"/>
    </row>
    <row r="7" s="1" customFormat="1" ht="19.5" customHeight="1" spans="1:7">
      <c r="A7" s="4">
        <v>4</v>
      </c>
      <c r="B7" s="4"/>
      <c r="C7" s="4" t="s">
        <v>18</v>
      </c>
      <c r="D7" s="7" t="s">
        <v>11</v>
      </c>
      <c r="E7" s="7">
        <f>60*2</f>
        <v>120</v>
      </c>
      <c r="F7" s="4" t="s">
        <v>15</v>
      </c>
      <c r="G7" s="6"/>
    </row>
    <row r="8" s="1" customFormat="1" ht="19.5" customHeight="1" spans="1:7">
      <c r="A8" s="4">
        <v>5</v>
      </c>
      <c r="B8" s="4"/>
      <c r="C8" s="4"/>
      <c r="D8" s="7" t="s">
        <v>16</v>
      </c>
      <c r="E8" s="7">
        <v>240</v>
      </c>
      <c r="F8" s="4" t="s">
        <v>17</v>
      </c>
      <c r="G8" s="6"/>
    </row>
    <row r="9" s="1" customFormat="1" ht="19.5" customHeight="1" spans="1:7">
      <c r="A9" s="4">
        <v>6</v>
      </c>
      <c r="B9" s="4"/>
      <c r="C9" s="4" t="s">
        <v>19</v>
      </c>
      <c r="D9" s="4" t="s">
        <v>16</v>
      </c>
      <c r="E9" s="4">
        <v>10</v>
      </c>
      <c r="F9" s="4" t="s">
        <v>20</v>
      </c>
      <c r="G9" s="6"/>
    </row>
    <row r="10" s="1" customFormat="1" ht="19.5" customHeight="1" spans="1:7">
      <c r="A10" s="4">
        <v>7</v>
      </c>
      <c r="B10" s="4"/>
      <c r="C10" s="4" t="s">
        <v>21</v>
      </c>
      <c r="D10" s="4" t="s">
        <v>16</v>
      </c>
      <c r="E10" s="4">
        <v>14</v>
      </c>
      <c r="F10" s="4" t="s">
        <v>22</v>
      </c>
      <c r="G10" s="6"/>
    </row>
    <row r="11" s="1" customFormat="1" ht="19.5" customHeight="1" spans="1:7">
      <c r="A11" s="4">
        <v>8</v>
      </c>
      <c r="B11" s="4"/>
      <c r="C11" s="4" t="s">
        <v>23</v>
      </c>
      <c r="D11" s="4" t="s">
        <v>11</v>
      </c>
      <c r="E11" s="4">
        <f>14*18</f>
        <v>252</v>
      </c>
      <c r="F11" s="4" t="s">
        <v>12</v>
      </c>
      <c r="G11" s="6"/>
    </row>
    <row r="12" s="1" customFormat="1" ht="19.5" customHeight="1" spans="1:7">
      <c r="A12" s="4">
        <v>9</v>
      </c>
      <c r="B12" s="4"/>
      <c r="C12" s="4" t="s">
        <v>24</v>
      </c>
      <c r="D12" s="4" t="s">
        <v>16</v>
      </c>
      <c r="E12" s="4">
        <v>56</v>
      </c>
      <c r="F12" s="4" t="s">
        <v>22</v>
      </c>
      <c r="G12" s="6"/>
    </row>
    <row r="13" s="1" customFormat="1" ht="19.5" customHeight="1" spans="1:7">
      <c r="A13" s="4">
        <v>10</v>
      </c>
      <c r="B13" s="4"/>
      <c r="C13" s="4" t="s">
        <v>25</v>
      </c>
      <c r="D13" s="4" t="s">
        <v>16</v>
      </c>
      <c r="E13" s="4">
        <f>56</f>
        <v>56</v>
      </c>
      <c r="F13" s="4" t="s">
        <v>22</v>
      </c>
      <c r="G13" s="6"/>
    </row>
    <row r="14" s="1" customFormat="1" ht="19.5" customHeight="1" spans="1:7">
      <c r="A14" s="4">
        <v>11</v>
      </c>
      <c r="B14" s="4"/>
      <c r="C14" s="4" t="s">
        <v>25</v>
      </c>
      <c r="D14" s="4"/>
      <c r="E14" s="4"/>
      <c r="F14" s="4" t="s">
        <v>22</v>
      </c>
      <c r="G14" s="6"/>
    </row>
    <row r="15" s="1" customFormat="1" ht="19.5" customHeight="1" spans="1:7">
      <c r="A15" s="4">
        <v>12</v>
      </c>
      <c r="B15" s="4" t="s">
        <v>26</v>
      </c>
      <c r="C15" s="4" t="s">
        <v>27</v>
      </c>
      <c r="D15" s="4" t="s">
        <v>11</v>
      </c>
      <c r="E15" s="4">
        <f>19*3</f>
        <v>57</v>
      </c>
      <c r="F15" s="4" t="s">
        <v>28</v>
      </c>
      <c r="G15" s="4" t="s">
        <v>29</v>
      </c>
    </row>
    <row r="16" s="1" customFormat="1" ht="19.5" customHeight="1" spans="1:7">
      <c r="A16" s="4">
        <v>13</v>
      </c>
      <c r="B16" s="4"/>
      <c r="C16" s="4" t="s">
        <v>30</v>
      </c>
      <c r="D16" s="4" t="s">
        <v>11</v>
      </c>
      <c r="E16" s="4">
        <f>3*176</f>
        <v>528</v>
      </c>
      <c r="F16" s="4" t="s">
        <v>31</v>
      </c>
      <c r="G16" s="4"/>
    </row>
    <row r="17" s="1" customFormat="1" ht="19.5" customHeight="1" spans="1:7">
      <c r="A17" s="4">
        <v>14</v>
      </c>
      <c r="B17" s="4"/>
      <c r="C17" s="4" t="s">
        <v>32</v>
      </c>
      <c r="D17" s="4"/>
      <c r="E17" s="4"/>
      <c r="F17" s="4" t="s">
        <v>33</v>
      </c>
      <c r="G17" s="4"/>
    </row>
    <row r="18" s="1" customFormat="1" ht="19.5" customHeight="1" spans="1:7">
      <c r="A18" s="4">
        <v>15</v>
      </c>
      <c r="B18" s="4"/>
      <c r="C18" s="4" t="s">
        <v>34</v>
      </c>
      <c r="D18" s="4" t="s">
        <v>11</v>
      </c>
      <c r="E18" s="4">
        <f>22.8*1</f>
        <v>22.8</v>
      </c>
      <c r="F18" s="4" t="s">
        <v>35</v>
      </c>
      <c r="G18" s="4"/>
    </row>
    <row r="19" s="1" customFormat="1" ht="19.5" customHeight="1" spans="1:7">
      <c r="A19" s="4">
        <v>16</v>
      </c>
      <c r="B19" s="4"/>
      <c r="C19" s="4" t="s">
        <v>36</v>
      </c>
      <c r="D19" s="4"/>
      <c r="E19" s="4"/>
      <c r="F19" s="4" t="s">
        <v>37</v>
      </c>
      <c r="G19" s="4"/>
    </row>
    <row r="20" s="1" customFormat="1" ht="19.5" customHeight="1" spans="1:7">
      <c r="A20" s="4">
        <v>17</v>
      </c>
      <c r="B20" s="4"/>
      <c r="C20" s="4" t="s">
        <v>38</v>
      </c>
      <c r="D20" s="4" t="s">
        <v>11</v>
      </c>
      <c r="E20" s="4">
        <f>16*11</f>
        <v>176</v>
      </c>
      <c r="F20" s="4" t="s">
        <v>39</v>
      </c>
      <c r="G20" s="4"/>
    </row>
    <row r="21" s="1" customFormat="1" ht="19.5" customHeight="1" spans="1:7">
      <c r="A21" s="4">
        <v>18</v>
      </c>
      <c r="B21" s="4"/>
      <c r="C21" s="4" t="s">
        <v>40</v>
      </c>
      <c r="D21" s="4" t="s">
        <v>11</v>
      </c>
      <c r="E21" s="4">
        <f>10*16</f>
        <v>160</v>
      </c>
      <c r="F21" s="4" t="s">
        <v>39</v>
      </c>
      <c r="G21" s="4"/>
    </row>
    <row r="22" s="1" customFormat="1" ht="19.5" customHeight="1" spans="1:7">
      <c r="A22" s="4">
        <v>19</v>
      </c>
      <c r="B22" s="4"/>
      <c r="C22" s="4" t="s">
        <v>41</v>
      </c>
      <c r="D22" s="4"/>
      <c r="E22" s="4"/>
      <c r="F22" s="4" t="s">
        <v>42</v>
      </c>
      <c r="G22" s="4"/>
    </row>
    <row r="23" s="1" customFormat="1" ht="19.5" customHeight="1" spans="1:7">
      <c r="A23" s="4">
        <v>20</v>
      </c>
      <c r="B23" s="4"/>
      <c r="C23" s="4" t="s">
        <v>43</v>
      </c>
      <c r="D23" s="4"/>
      <c r="E23" s="4"/>
      <c r="F23" s="4" t="s">
        <v>42</v>
      </c>
      <c r="G23" s="4"/>
    </row>
    <row r="24" s="1" customFormat="1" ht="19.5" customHeight="1" spans="1:7">
      <c r="A24" s="4">
        <v>21</v>
      </c>
      <c r="B24" s="4"/>
      <c r="C24" s="4" t="s">
        <v>44</v>
      </c>
      <c r="D24" s="4" t="s">
        <v>11</v>
      </c>
      <c r="E24" s="4">
        <f>3.5*7</f>
        <v>24.5</v>
      </c>
      <c r="F24" s="4" t="s">
        <v>12</v>
      </c>
      <c r="G24" s="4"/>
    </row>
    <row r="25" s="1" customFormat="1" ht="19.5" customHeight="1" spans="1:7">
      <c r="A25" s="4">
        <v>22</v>
      </c>
      <c r="B25" s="6" t="s">
        <v>45</v>
      </c>
      <c r="C25" s="6" t="s">
        <v>46</v>
      </c>
      <c r="D25" s="6"/>
      <c r="E25" s="6"/>
      <c r="F25" s="4" t="s">
        <v>47</v>
      </c>
      <c r="G25" s="6" t="s">
        <v>48</v>
      </c>
    </row>
    <row r="26" s="1" customFormat="1" ht="19.5" customHeight="1" spans="1:7">
      <c r="A26" s="4">
        <v>23</v>
      </c>
      <c r="B26" s="4"/>
      <c r="C26" s="4" t="s">
        <v>49</v>
      </c>
      <c r="D26" s="6"/>
      <c r="E26" s="6"/>
      <c r="F26" s="4"/>
      <c r="G26" s="6"/>
    </row>
    <row r="27" s="1" customFormat="1" ht="19.5" customHeight="1" spans="1:7">
      <c r="A27" s="4">
        <v>24</v>
      </c>
      <c r="B27" s="4"/>
      <c r="C27" s="4" t="s">
        <v>50</v>
      </c>
      <c r="D27" s="6"/>
      <c r="E27" s="6"/>
      <c r="F27" s="4"/>
      <c r="G27" s="6"/>
    </row>
    <row r="28" s="1" customFormat="1" ht="19.5" customHeight="1" spans="1:7">
      <c r="A28" s="4">
        <v>25</v>
      </c>
      <c r="B28" s="4"/>
      <c r="C28" s="4" t="s">
        <v>51</v>
      </c>
      <c r="D28" s="6"/>
      <c r="E28" s="6"/>
      <c r="F28" s="4"/>
      <c r="G28" s="6"/>
    </row>
    <row r="29" s="1" customFormat="1" ht="19.5" customHeight="1" spans="1:7">
      <c r="A29" s="4">
        <v>26</v>
      </c>
      <c r="B29" s="4" t="s">
        <v>52</v>
      </c>
      <c r="C29" s="4" t="s">
        <v>53</v>
      </c>
      <c r="D29" s="4"/>
      <c r="E29" s="4"/>
      <c r="F29" s="4" t="s">
        <v>12</v>
      </c>
      <c r="G29" s="4" t="s">
        <v>54</v>
      </c>
    </row>
    <row r="30" s="1" customFormat="1" ht="19.5" customHeight="1" spans="1:7">
      <c r="A30" s="4">
        <v>27</v>
      </c>
      <c r="B30" s="4" t="s">
        <v>55</v>
      </c>
      <c r="C30" s="7" t="s">
        <v>56</v>
      </c>
      <c r="D30" s="7" t="s">
        <v>11</v>
      </c>
      <c r="E30" s="7">
        <f>2.4*8</f>
        <v>19.2</v>
      </c>
      <c r="F30" s="4" t="s">
        <v>15</v>
      </c>
      <c r="G30" s="6" t="s">
        <v>57</v>
      </c>
    </row>
    <row r="31" s="1" customFormat="1" ht="19.5" customHeight="1" spans="1:7">
      <c r="A31" s="4"/>
      <c r="B31" s="4"/>
      <c r="C31" s="7"/>
      <c r="D31" s="7" t="s">
        <v>16</v>
      </c>
      <c r="E31" s="7">
        <v>16.8</v>
      </c>
      <c r="F31" s="4" t="s">
        <v>17</v>
      </c>
      <c r="G31" s="6"/>
    </row>
    <row r="32" s="1" customFormat="1" ht="19.5" customHeight="1" spans="1:7">
      <c r="A32" s="4">
        <v>28</v>
      </c>
      <c r="B32" s="4" t="s">
        <v>58</v>
      </c>
      <c r="C32" s="4" t="s">
        <v>59</v>
      </c>
      <c r="D32" s="4" t="s">
        <v>11</v>
      </c>
      <c r="E32" s="4">
        <v>191</v>
      </c>
      <c r="F32" s="4" t="s">
        <v>12</v>
      </c>
      <c r="G32" s="4" t="s">
        <v>60</v>
      </c>
    </row>
    <row r="33" s="1" customFormat="1" ht="19.5" customHeight="1" spans="1:7">
      <c r="A33" s="4">
        <v>29</v>
      </c>
      <c r="B33" s="4"/>
      <c r="C33" s="4" t="s">
        <v>61</v>
      </c>
      <c r="D33" s="4" t="s">
        <v>11</v>
      </c>
      <c r="E33" s="4">
        <f>16*3</f>
        <v>48</v>
      </c>
      <c r="F33" s="4" t="s">
        <v>12</v>
      </c>
      <c r="G33" s="4"/>
    </row>
    <row r="34" s="1" customFormat="1" ht="19.5" customHeight="1" spans="1:7">
      <c r="A34" s="4">
        <v>30</v>
      </c>
      <c r="B34" s="4"/>
      <c r="C34" s="4" t="s">
        <v>32</v>
      </c>
      <c r="D34" s="4" t="s">
        <v>11</v>
      </c>
      <c r="E34" s="4">
        <f>12*16</f>
        <v>192</v>
      </c>
      <c r="F34" s="4" t="s">
        <v>12</v>
      </c>
      <c r="G34" s="4"/>
    </row>
    <row r="35" s="1" customFormat="1" ht="19.5" customHeight="1" spans="1:7">
      <c r="A35" s="4">
        <v>31</v>
      </c>
      <c r="B35" s="4"/>
      <c r="C35" s="4" t="s">
        <v>62</v>
      </c>
      <c r="D35" s="4"/>
      <c r="E35" s="4"/>
      <c r="F35" s="4" t="s">
        <v>63</v>
      </c>
      <c r="G35" s="4"/>
    </row>
    <row r="36" s="1" customFormat="1" ht="19.5" customHeight="1" spans="1:7">
      <c r="A36" s="4">
        <v>32</v>
      </c>
      <c r="B36" s="4" t="s">
        <v>64</v>
      </c>
      <c r="C36" s="4" t="s">
        <v>65</v>
      </c>
      <c r="D36" s="4" t="s">
        <v>11</v>
      </c>
      <c r="E36" s="4">
        <f>9*21</f>
        <v>189</v>
      </c>
      <c r="F36" s="4" t="s">
        <v>12</v>
      </c>
      <c r="G36" s="5"/>
    </row>
    <row r="37" s="1" customFormat="1" ht="19.5" customHeight="1" spans="1:7">
      <c r="A37" s="4">
        <v>33</v>
      </c>
      <c r="B37" s="4" t="s">
        <v>66</v>
      </c>
      <c r="C37" s="4" t="s">
        <v>67</v>
      </c>
      <c r="D37" s="4" t="s">
        <v>11</v>
      </c>
      <c r="E37" s="4">
        <v>28</v>
      </c>
      <c r="F37" s="4" t="s">
        <v>12</v>
      </c>
      <c r="G37" s="5" t="s">
        <v>68</v>
      </c>
    </row>
    <row r="38" spans="1:7">
      <c r="A38" s="4">
        <v>34</v>
      </c>
      <c r="B38" s="4" t="s">
        <v>69</v>
      </c>
      <c r="C38" s="5"/>
      <c r="D38" s="4" t="s">
        <v>11</v>
      </c>
      <c r="E38" s="5">
        <f>80*20</f>
        <v>1600</v>
      </c>
      <c r="F38" s="4" t="s">
        <v>12</v>
      </c>
      <c r="G38" s="5"/>
    </row>
    <row r="39" spans="1:7">
      <c r="A39" s="4">
        <v>35</v>
      </c>
      <c r="B39" s="4" t="s">
        <v>70</v>
      </c>
      <c r="C39" s="5"/>
      <c r="D39" s="4" t="s">
        <v>11</v>
      </c>
      <c r="E39" s="5">
        <f>80*20</f>
        <v>1600</v>
      </c>
      <c r="F39" s="4" t="s">
        <v>12</v>
      </c>
      <c r="G39" s="5"/>
    </row>
    <row r="40" ht="17" customHeight="1" spans="1:7">
      <c r="A40" s="4">
        <v>36</v>
      </c>
      <c r="B40" s="4" t="s">
        <v>71</v>
      </c>
      <c r="C40" s="5"/>
      <c r="D40" s="4" t="s">
        <v>11</v>
      </c>
      <c r="E40" s="5">
        <v>540</v>
      </c>
      <c r="F40" s="4" t="s">
        <v>12</v>
      </c>
      <c r="G40" s="5"/>
    </row>
    <row r="41" ht="27" spans="1:7">
      <c r="A41" s="4">
        <v>37</v>
      </c>
      <c r="B41" s="6" t="s">
        <v>72</v>
      </c>
      <c r="C41" s="5"/>
      <c r="D41" s="4" t="s">
        <v>11</v>
      </c>
      <c r="E41" s="5">
        <v>1800</v>
      </c>
      <c r="F41" s="4" t="s">
        <v>12</v>
      </c>
      <c r="G41" s="5" t="s">
        <v>73</v>
      </c>
    </row>
    <row r="42" ht="18" customHeight="1" spans="1:7">
      <c r="A42" s="4" t="s">
        <v>74</v>
      </c>
      <c r="B42" s="4"/>
      <c r="C42" s="4"/>
      <c r="D42" s="4"/>
      <c r="E42" s="4"/>
      <c r="F42" s="4"/>
      <c r="G42" s="4"/>
    </row>
    <row r="43" ht="18" customHeight="1" spans="1:7">
      <c r="A43" s="4">
        <v>38</v>
      </c>
      <c r="B43" s="4" t="s">
        <v>75</v>
      </c>
      <c r="C43" s="4" t="s">
        <v>12</v>
      </c>
      <c r="D43" s="4" t="s">
        <v>11</v>
      </c>
      <c r="E43" s="4">
        <v>85</v>
      </c>
      <c r="F43" s="4" t="s">
        <v>12</v>
      </c>
      <c r="G43" s="4"/>
    </row>
    <row r="44" ht="40.5" spans="1:7">
      <c r="A44" s="4">
        <v>39</v>
      </c>
      <c r="B44" s="6" t="s">
        <v>76</v>
      </c>
      <c r="C44" s="5" t="s">
        <v>77</v>
      </c>
      <c r="D44" s="4" t="s">
        <v>11</v>
      </c>
      <c r="E44" s="5">
        <v>1360</v>
      </c>
      <c r="F44" s="4" t="s">
        <v>12</v>
      </c>
      <c r="G44" s="5"/>
    </row>
    <row r="45" ht="72" customHeight="1" spans="1:7">
      <c r="A45" s="8" t="s">
        <v>78</v>
      </c>
      <c r="B45" s="9"/>
      <c r="C45" s="9"/>
      <c r="D45" s="9"/>
      <c r="E45" s="9"/>
      <c r="F45" s="10"/>
      <c r="G45" s="11"/>
    </row>
  </sheetData>
  <mergeCells count="27">
    <mergeCell ref="A1:G1"/>
    <mergeCell ref="A3:G3"/>
    <mergeCell ref="A42:G42"/>
    <mergeCell ref="A45:G45"/>
    <mergeCell ref="A30:A31"/>
    <mergeCell ref="B4:B14"/>
    <mergeCell ref="B15:B24"/>
    <mergeCell ref="B25:B28"/>
    <mergeCell ref="B30:B31"/>
    <mergeCell ref="B32:B35"/>
    <mergeCell ref="C5:C6"/>
    <mergeCell ref="C7:C8"/>
    <mergeCell ref="C30:C31"/>
    <mergeCell ref="D13:D14"/>
    <mergeCell ref="D16:D17"/>
    <mergeCell ref="D18:D19"/>
    <mergeCell ref="D25:D28"/>
    <mergeCell ref="E13:E14"/>
    <mergeCell ref="E16:E17"/>
    <mergeCell ref="E18:E19"/>
    <mergeCell ref="E25:E28"/>
    <mergeCell ref="F25:F28"/>
    <mergeCell ref="G4:G14"/>
    <mergeCell ref="G15:G24"/>
    <mergeCell ref="G25:G28"/>
    <mergeCell ref="G30:G31"/>
    <mergeCell ref="G32:G35"/>
  </mergeCells>
  <printOptions gridLines="1"/>
  <pageMargins left="0.275" right="0.196527777777778" top="0.314583333333333" bottom="0.275" header="0.118055555555556" footer="0.156944444444444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</dc:creator>
  <cp:lastModifiedBy>天是晴的1407885470</cp:lastModifiedBy>
  <dcterms:created xsi:type="dcterms:W3CDTF">2026-03-06T02:20:00Z</dcterms:created>
  <dcterms:modified xsi:type="dcterms:W3CDTF">2026-05-09T02:38:46Z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0512C46F591D4F83AE81B857E888FCC7_13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