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一标段" sheetId="1" r:id="rId1"/>
    <sheet name="Sheet1" sheetId="2" r:id="rId2"/>
  </sheets>
  <definedNames>
    <definedName name="_xlnm._FilterDatabase" localSheetId="1" hidden="1">Sheet1!$A$2:$H$45</definedName>
    <definedName name="_xlnm.Print_Area" localSheetId="0">一标段!#REF!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<sst xmlns="http://schemas.openxmlformats.org/spreadsheetml/2006/main" count="212" uniqueCount="109">
  <si>
    <t>西安文理学院2026年毕业生公寓整修项目一标段</t>
  </si>
  <si>
    <t>部位</t>
  </si>
  <si>
    <t>序号</t>
  </si>
  <si>
    <t>施工做法</t>
  </si>
  <si>
    <t>单位</t>
  </si>
  <si>
    <t>综合单价</t>
  </si>
  <si>
    <t>预估数量</t>
  </si>
  <si>
    <t>金额合计</t>
  </si>
  <si>
    <t>宿舍区域</t>
  </si>
  <si>
    <t>墙面一般抹灰
1.墙体类型：宿舍内局部铲墙皮刮腻子
2.底层厚度、砂浆配合比:拆除墙皮后两遍腻子
3.达到甲方要求，满足面层施工条件</t>
  </si>
  <si>
    <t>m²</t>
  </si>
  <si>
    <t>墙面一般抹灰
1.墙体类型：内墙
2.面层厚度、砂浆配合比:原有墙面打磨后，乳胶漆喷涂二遍
3.达到甲方要求
4.品牌:立邦乳胶漆、多乐士、三棵树等同等品牌</t>
  </si>
  <si>
    <t>宿舍门更换</t>
  </si>
  <si>
    <t>套</t>
  </si>
  <si>
    <t>厕所门更换</t>
  </si>
  <si>
    <t>宿舍门粉刷
1.粉刷需批腻子再刷漆</t>
  </si>
  <si>
    <t>厕所门粉刷
1.粉刷需批腻子再刷漆</t>
  </si>
  <si>
    <t>暖气片刷漆
1.暖气片生锈需重新刷漆</t>
  </si>
  <si>
    <t>个</t>
  </si>
  <si>
    <t>暖气管道刷漆
1.暖气管道生锈需重新刷漆</t>
  </si>
  <si>
    <t>m</t>
  </si>
  <si>
    <t xml:space="preserve">暂列金额 </t>
  </si>
  <si>
    <t>元</t>
  </si>
  <si>
    <t>小计（元）</t>
  </si>
  <si>
    <t>总合计（元）</t>
  </si>
  <si>
    <t>楼号</t>
  </si>
  <si>
    <t>做法</t>
  </si>
  <si>
    <t>数量</t>
  </si>
  <si>
    <t>房间号</t>
  </si>
  <si>
    <t>备注</t>
  </si>
  <si>
    <t>东铭一号北</t>
  </si>
  <si>
    <t>只喷面层2遍乳胶漆无基层腻子粉刷</t>
  </si>
  <si>
    <t>225、227、228、229、230、231、232、233、234、235、236、237、238、239、240、241、319、320、321、322、323、324、325、326、327、328、329、330、331、332、333、334、335、336、337、338、339、340、346、347、401、402、404、405、406</t>
  </si>
  <si>
    <t>45间*58.15[平方]</t>
  </si>
  <si>
    <t>宿舍内阳台顶及墙面粉刷</t>
  </si>
  <si>
    <t>225、228、233、234、235、236、238、239、240、322、332、333、337、339、347、401、404、405、406</t>
  </si>
  <si>
    <t>19间*3.2[平方]</t>
  </si>
  <si>
    <t>宿舍内厕所顶及墙面粉刷</t>
  </si>
  <si>
    <t>225、227、228、229、232、233、234、235、236、238、239、240、241、319、320、321、322、323、326、329、330、331、332、333、334、335、337、338、339、340、346、347、401、402、404、405、406</t>
  </si>
  <si>
    <t>37间*2.4[平方]</t>
  </si>
  <si>
    <t>铲除墙皮新作乳胶漆墙面</t>
  </si>
  <si>
    <t>45间*9.72[平方]</t>
  </si>
  <si>
    <t>厕所门粉刷</t>
  </si>
  <si>
    <t>234、235、236、238、239、240、241、319、320、321、324、325、326、333、338</t>
  </si>
  <si>
    <t>15间</t>
  </si>
  <si>
    <t>宿舍门粉刷</t>
  </si>
  <si>
    <t>45间</t>
  </si>
  <si>
    <t>暖气片刷漆</t>
  </si>
  <si>
    <t>暖气片管道刷漆</t>
  </si>
  <si>
    <t>东铭一号南</t>
  </si>
  <si>
    <t>109、111、112、114、222、223、224、225、226、227、228、229、230、231、232、233、234、235、236、237、238、239、309、310、311、312、313、314、315、316、317、318、319、320、344、345、346、347、417、419、420、421、529、530、531、532、533、534、535、536</t>
  </si>
  <si>
    <t>50间*61.57[平方]</t>
  </si>
  <si>
    <t>227、230、232、309</t>
  </si>
  <si>
    <t>4间*3.285[平方]</t>
  </si>
  <si>
    <t>223、225、227、231、232、233、239、310、312、315、316、317、318、344、346</t>
  </si>
  <si>
    <t>15间*2.4[平方]</t>
  </si>
  <si>
    <t>50间*10.17[平方]</t>
  </si>
  <si>
    <t>109、112、223、225、238、345、346</t>
  </si>
  <si>
    <t>7间</t>
  </si>
  <si>
    <t>111、114</t>
  </si>
  <si>
    <t>2间</t>
  </si>
  <si>
    <t>229、234、238、312、313、417、419、421</t>
  </si>
  <si>
    <t>8间</t>
  </si>
  <si>
    <t>109、111、112、114、222、223、224、225、226、227、228、229、230、231、232、233、234、235、236、237、238、239、309、310、311、312、313、314、315、316、317、318、319、320、344、345、346、347</t>
  </si>
  <si>
    <t>38间</t>
  </si>
  <si>
    <t>东铭四号</t>
  </si>
  <si>
    <t>113、114、121、218、219、220、221、225、226、227、228、231、301、302、310、322、323、324、325、326、327、328、329、513、515、517、520、521、522、525、526、530、531</t>
  </si>
  <si>
    <t>33间*67.85[平方]</t>
  </si>
  <si>
    <t>33间*17.56[平方]</t>
  </si>
  <si>
    <t>33间*11.61[平方]</t>
  </si>
  <si>
    <t>113、114、121、218、219、220、221、225、226、227、228、231、301、310、322、323、324、325、326、327、328、513、515、517、520、521、522、525、526、530、531</t>
  </si>
  <si>
    <t>31间</t>
  </si>
  <si>
    <t>东铭八号</t>
  </si>
  <si>
    <t>308、309、310、311、312、313、314、315、316、317、318、319、320、321、322、323、324、325、326、327、328、329、330、331、332、401、402、403、404、405、406、407、408、409、410、411、429、430、431、432、504、505、506、507、508、509、510、511、512、513、514</t>
  </si>
  <si>
    <t>51间*68.71[平方]</t>
  </si>
  <si>
    <t>51间*2[平方]</t>
  </si>
  <si>
    <t>308、309、312、313、314、322、323、331、408、510</t>
  </si>
  <si>
    <t>10间</t>
  </si>
  <si>
    <t>1间</t>
  </si>
  <si>
    <t>西铭一号</t>
  </si>
  <si>
    <t>305、306、307、308、309、310、311、312、313、314、315、316、317、318、319、320、321、322、323、324、325、326、327、328、416、417、418、420、424、426、427</t>
  </si>
  <si>
    <t>24间*66.52、7*73.23[平方]</t>
  </si>
  <si>
    <t>阳台顶粉刷</t>
  </si>
  <si>
    <t>305、306、307、308、309、310、311、312、313、314、315、316、317、319、320、322、325、326、424、426</t>
  </si>
  <si>
    <t>20间*4.46[平方]</t>
  </si>
  <si>
    <t>阳台小房子顶粉刷</t>
  </si>
  <si>
    <t>305、307、309、310、311、312、315、318、320、420、424、426</t>
  </si>
  <si>
    <t>12间*2.03[平方]</t>
  </si>
  <si>
    <t>31间*12.44[平方]</t>
  </si>
  <si>
    <t>305、306、307、309、311、313、314、316、319、322、328</t>
  </si>
  <si>
    <t>11间</t>
  </si>
  <si>
    <t>310、312、315、327、427</t>
  </si>
  <si>
    <t>5间</t>
  </si>
  <si>
    <t>418、426</t>
  </si>
  <si>
    <t>阳台水房门粉刷</t>
  </si>
  <si>
    <t>306、308、310、311、312、313、314、315、316、317、318、319、320、321、322、323、324、325、417、424、426、427</t>
  </si>
  <si>
    <t>22间</t>
  </si>
  <si>
    <t>阳台水房门更换</t>
  </si>
  <si>
    <t>309、312、420</t>
  </si>
  <si>
    <t>3间</t>
  </si>
  <si>
    <t>西铭四号</t>
  </si>
  <si>
    <t>401、403、405、406、407、408、409、410、411、412、413、414、415、417</t>
  </si>
  <si>
    <t>14间*67.43[平方]</t>
  </si>
  <si>
    <t>14间*11.31[平方]</t>
  </si>
  <si>
    <t>14间</t>
  </si>
  <si>
    <t>401、403、405、406、407、408、409、410、411、412、413、414、415、417、四楼西厕所、四楼东厕所、四楼水房、五楼水房靠窗顶上暖气管道</t>
  </si>
  <si>
    <t>18间</t>
  </si>
  <si>
    <t>西铭六号</t>
  </si>
  <si>
    <t>631对面电井门需更换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</si>
</sst>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border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2" topLeftCell="A3" activePane="bottomLeft" state="frozen"/>
      <selection/>
      <selection pane="bottomLeft" activeCell="H1" sqref="H$1:I$1048576"/>
    </sheetView>
  </sheetViews>
  <sheetFormatPr defaultColWidth="9" defaultRowHeight="13.5" outlineLevelCol="6"/>
  <cols>
    <col min="1" max="1" width="9" style="11"/>
    <col min="2" max="2" width="10.3833333333333" style="11"/>
    <col min="3" max="3" width="22.125" style="11" customWidth="1"/>
    <col min="4" max="4" width="7.375" style="11" customWidth="1"/>
    <col min="5" max="5" width="10.3833333333333" style="11"/>
    <col min="6" max="6" width="11.75" style="12" customWidth="1"/>
    <col min="7" max="7" width="15" style="11" customWidth="1"/>
    <col min="8" max="8" width="9.375" style="11"/>
    <col min="9" max="9" width="18.75" style="11" customWidth="1"/>
    <col min="10" max="16384" width="9" style="11"/>
  </cols>
  <sheetData>
    <row r="1" ht="32" customHeight="1" spans="1:7">
      <c r="A1" s="13" t="s">
        <v>0</v>
      </c>
      <c r="B1" s="13"/>
      <c r="C1" s="14"/>
      <c r="D1" s="13"/>
      <c r="E1" s="13"/>
      <c r="F1" s="15"/>
      <c r="G1" s="13"/>
    </row>
    <row r="2" ht="24" customHeight="1" spans="1:7">
      <c r="A2" s="16" t="s">
        <v>1</v>
      </c>
      <c r="B2" s="16" t="s">
        <v>2</v>
      </c>
      <c r="C2" s="17" t="s">
        <v>3</v>
      </c>
      <c r="D2" s="16" t="s">
        <v>4</v>
      </c>
      <c r="E2" s="16" t="s">
        <v>5</v>
      </c>
      <c r="F2" s="18" t="s">
        <v>6</v>
      </c>
      <c r="G2" s="16" t="s">
        <v>7</v>
      </c>
    </row>
    <row r="3" ht="135" customHeight="1" spans="1:7">
      <c r="A3" s="19" t="s">
        <v>8</v>
      </c>
      <c r="B3" s="16">
        <v>1</v>
      </c>
      <c r="C3" s="20" t="s">
        <v>9</v>
      </c>
      <c r="D3" s="16" t="s">
        <v>10</v>
      </c>
      <c r="E3" s="21"/>
      <c r="F3" s="22">
        <v>1975.01</v>
      </c>
      <c r="G3" s="21"/>
    </row>
    <row r="4" ht="124" customHeight="1" spans="1:7">
      <c r="A4" s="23"/>
      <c r="B4" s="16">
        <v>2</v>
      </c>
      <c r="C4" s="17" t="s">
        <v>11</v>
      </c>
      <c r="D4" s="16" t="s">
        <v>10</v>
      </c>
      <c r="E4" s="21"/>
      <c r="F4" s="22">
        <v>13408.46</v>
      </c>
      <c r="G4" s="21"/>
    </row>
    <row r="5" ht="40" customHeight="1" spans="1:7">
      <c r="A5" s="23"/>
      <c r="B5" s="16">
        <v>3</v>
      </c>
      <c r="C5" s="17" t="s">
        <v>12</v>
      </c>
      <c r="D5" s="16" t="s">
        <v>13</v>
      </c>
      <c r="E5" s="24"/>
      <c r="F5" s="25">
        <v>4</v>
      </c>
      <c r="G5" s="21"/>
    </row>
    <row r="6" ht="40" customHeight="1" spans="1:7">
      <c r="A6" s="23"/>
      <c r="B6" s="16">
        <v>4</v>
      </c>
      <c r="C6" s="17" t="s">
        <v>14</v>
      </c>
      <c r="D6" s="16" t="s">
        <v>13</v>
      </c>
      <c r="E6" s="24"/>
      <c r="F6" s="25">
        <v>10</v>
      </c>
      <c r="G6" s="21"/>
    </row>
    <row r="7" ht="40" customHeight="1" spans="1:7">
      <c r="A7" s="23"/>
      <c r="B7" s="16">
        <v>5</v>
      </c>
      <c r="C7" s="17" t="s">
        <v>15</v>
      </c>
      <c r="D7" s="16" t="s">
        <v>13</v>
      </c>
      <c r="E7" s="24"/>
      <c r="F7" s="22">
        <v>109</v>
      </c>
      <c r="G7" s="21"/>
    </row>
    <row r="8" ht="40" customHeight="1" spans="1:7">
      <c r="A8" s="23"/>
      <c r="B8" s="16">
        <v>6</v>
      </c>
      <c r="C8" s="17" t="s">
        <v>16</v>
      </c>
      <c r="D8" s="16" t="s">
        <v>13</v>
      </c>
      <c r="E8" s="24"/>
      <c r="F8" s="25">
        <v>86</v>
      </c>
      <c r="G8" s="21"/>
    </row>
    <row r="9" ht="40" customHeight="1" spans="1:7">
      <c r="A9" s="23"/>
      <c r="B9" s="16">
        <v>7</v>
      </c>
      <c r="C9" s="17" t="s">
        <v>17</v>
      </c>
      <c r="D9" s="16" t="s">
        <v>18</v>
      </c>
      <c r="E9" s="21"/>
      <c r="F9" s="22">
        <v>102</v>
      </c>
      <c r="G9" s="21"/>
    </row>
    <row r="10" ht="40" customHeight="1" spans="1:7">
      <c r="A10" s="23"/>
      <c r="B10" s="16">
        <v>8</v>
      </c>
      <c r="C10" s="17" t="s">
        <v>19</v>
      </c>
      <c r="D10" s="16" t="s">
        <v>20</v>
      </c>
      <c r="E10" s="21"/>
      <c r="F10" s="22">
        <v>909</v>
      </c>
      <c r="G10" s="21"/>
    </row>
    <row r="11" ht="40" customHeight="1" spans="1:7">
      <c r="A11" s="26"/>
      <c r="B11" s="16">
        <v>9</v>
      </c>
      <c r="C11" s="17" t="s">
        <v>21</v>
      </c>
      <c r="D11" s="16" t="s">
        <v>22</v>
      </c>
      <c r="E11" s="21">
        <v>5000</v>
      </c>
      <c r="F11" s="25">
        <v>1</v>
      </c>
      <c r="G11" s="21">
        <v>5000</v>
      </c>
    </row>
    <row r="12" ht="30" customHeight="1" spans="1:7">
      <c r="A12" s="16" t="s">
        <v>23</v>
      </c>
      <c r="B12" s="16"/>
      <c r="C12" s="17"/>
      <c r="D12" s="16"/>
      <c r="E12" s="21"/>
      <c r="F12" s="25"/>
      <c r="G12" s="21"/>
    </row>
    <row r="13" ht="30" customHeight="1" spans="1:7">
      <c r="A13" s="16" t="s">
        <v>24</v>
      </c>
      <c r="B13" s="16"/>
      <c r="C13" s="17"/>
      <c r="D13" s="16"/>
      <c r="E13" s="21"/>
      <c r="F13" s="25"/>
      <c r="G13" s="21"/>
    </row>
  </sheetData>
  <mergeCells count="2">
    <mergeCell ref="A1:G1"/>
    <mergeCell ref="A3:A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pane xSplit="2" ySplit="2" topLeftCell="C40" activePane="bottomRight" state="frozen"/>
      <selection/>
      <selection pane="topRight"/>
      <selection pane="bottomLeft"/>
      <selection pane="bottomRight" activeCell="C14" sqref="C14"/>
    </sheetView>
  </sheetViews>
  <sheetFormatPr defaultColWidth="9" defaultRowHeight="13.5" outlineLevelCol="6"/>
  <cols>
    <col min="1" max="1" width="5.25" style="1" customWidth="1"/>
    <col min="2" max="2" width="9" style="1"/>
    <col min="3" max="3" width="13.5" style="1" customWidth="1"/>
    <col min="4" max="4" width="6.625" style="1" customWidth="1"/>
    <col min="5" max="5" width="9.375" style="1" customWidth="1"/>
    <col min="6" max="6" width="28.625" style="1" customWidth="1"/>
    <col min="7" max="7" width="16.875" style="1" customWidth="1"/>
    <col min="8" max="8" width="16.5" style="1" customWidth="1"/>
  </cols>
  <sheetData>
    <row r="1" ht="29" customHeight="1" spans="1:7">
      <c r="A1" s="2" t="s">
        <v>0</v>
      </c>
      <c r="B1" s="3"/>
      <c r="C1" s="2"/>
      <c r="D1" s="2"/>
      <c r="E1" s="2"/>
      <c r="F1" s="2"/>
      <c r="G1" s="3"/>
    </row>
    <row r="2" ht="27" customHeight="1" spans="1:7">
      <c r="A2" s="4" t="s">
        <v>2</v>
      </c>
      <c r="B2" s="5" t="s">
        <v>25</v>
      </c>
      <c r="C2" s="4" t="s">
        <v>26</v>
      </c>
      <c r="D2" s="4" t="s">
        <v>4</v>
      </c>
      <c r="E2" s="4" t="s">
        <v>27</v>
      </c>
      <c r="F2" s="4" t="s">
        <v>28</v>
      </c>
      <c r="G2" s="5" t="s">
        <v>29</v>
      </c>
    </row>
    <row r="3" ht="121.5" spans="1:7">
      <c r="A3" s="6">
        <v>1</v>
      </c>
      <c r="B3" s="6" t="s">
        <v>30</v>
      </c>
      <c r="C3" s="5" t="s">
        <v>31</v>
      </c>
      <c r="D3" s="4" t="s">
        <v>10</v>
      </c>
      <c r="E3" s="4">
        <v>2179.35</v>
      </c>
      <c r="F3" s="5" t="s">
        <v>32</v>
      </c>
      <c r="G3" s="5" t="s">
        <v>33</v>
      </c>
    </row>
    <row r="4" ht="54" spans="1:7">
      <c r="A4" s="7"/>
      <c r="B4" s="7"/>
      <c r="C4" s="5" t="s">
        <v>34</v>
      </c>
      <c r="D4" s="4" t="s">
        <v>10</v>
      </c>
      <c r="E4" s="4">
        <v>60.8</v>
      </c>
      <c r="F4" s="5" t="s">
        <v>35</v>
      </c>
      <c r="G4" s="5" t="s">
        <v>36</v>
      </c>
    </row>
    <row r="5" ht="94.5" spans="1:7">
      <c r="A5" s="7"/>
      <c r="B5" s="7"/>
      <c r="C5" s="5" t="s">
        <v>37</v>
      </c>
      <c r="D5" s="4" t="s">
        <v>10</v>
      </c>
      <c r="E5" s="4">
        <v>88.8</v>
      </c>
      <c r="F5" s="5" t="s">
        <v>38</v>
      </c>
      <c r="G5" s="5" t="s">
        <v>39</v>
      </c>
    </row>
    <row r="6" ht="121.5" spans="1:7">
      <c r="A6" s="7"/>
      <c r="B6" s="7"/>
      <c r="C6" s="5" t="s">
        <v>40</v>
      </c>
      <c r="D6" s="4" t="s">
        <v>10</v>
      </c>
      <c r="E6" s="4">
        <v>437.4</v>
      </c>
      <c r="F6" s="5" t="s">
        <v>32</v>
      </c>
      <c r="G6" s="5" t="s">
        <v>41</v>
      </c>
    </row>
    <row r="7" ht="40.5" spans="1:7">
      <c r="A7" s="7"/>
      <c r="B7" s="7"/>
      <c r="C7" s="5" t="s">
        <v>42</v>
      </c>
      <c r="D7" s="4" t="s">
        <v>13</v>
      </c>
      <c r="E7" s="4">
        <v>15</v>
      </c>
      <c r="F7" s="5" t="s">
        <v>43</v>
      </c>
      <c r="G7" s="5" t="s">
        <v>44</v>
      </c>
    </row>
    <row r="8" ht="121.5" spans="1:7">
      <c r="A8" s="7"/>
      <c r="B8" s="7"/>
      <c r="C8" s="5" t="s">
        <v>45</v>
      </c>
      <c r="D8" s="4" t="s">
        <v>13</v>
      </c>
      <c r="E8" s="4">
        <v>45</v>
      </c>
      <c r="F8" s="5" t="s">
        <v>32</v>
      </c>
      <c r="G8" s="5" t="s">
        <v>46</v>
      </c>
    </row>
    <row r="9" ht="121.5" spans="1:7">
      <c r="A9" s="7"/>
      <c r="B9" s="7"/>
      <c r="C9" s="5" t="s">
        <v>47</v>
      </c>
      <c r="D9" s="5" t="s">
        <v>18</v>
      </c>
      <c r="E9" s="4">
        <v>45</v>
      </c>
      <c r="F9" s="5" t="s">
        <v>32</v>
      </c>
      <c r="G9" s="5" t="s">
        <v>46</v>
      </c>
    </row>
    <row r="10" ht="121.5" spans="1:7">
      <c r="A10" s="8"/>
      <c r="B10" s="8"/>
      <c r="C10" s="5" t="s">
        <v>48</v>
      </c>
      <c r="D10" s="5" t="s">
        <v>20</v>
      </c>
      <c r="E10" s="4">
        <v>405</v>
      </c>
      <c r="F10" s="5" t="s">
        <v>32</v>
      </c>
      <c r="G10" s="5" t="s">
        <v>46</v>
      </c>
    </row>
    <row r="11" ht="121.5" spans="1:7">
      <c r="A11" s="6">
        <v>2</v>
      </c>
      <c r="B11" s="6" t="s">
        <v>49</v>
      </c>
      <c r="C11" s="5" t="s">
        <v>31</v>
      </c>
      <c r="D11" s="4" t="s">
        <v>10</v>
      </c>
      <c r="E11" s="4">
        <f>(50*61.57)-(10.17*50)</f>
        <v>2570</v>
      </c>
      <c r="F11" s="5" t="s">
        <v>50</v>
      </c>
      <c r="G11" s="5" t="s">
        <v>51</v>
      </c>
    </row>
    <row r="12" ht="27" spans="1:7">
      <c r="A12" s="7"/>
      <c r="B12" s="7"/>
      <c r="C12" s="5" t="s">
        <v>34</v>
      </c>
      <c r="D12" s="4" t="s">
        <v>10</v>
      </c>
      <c r="E12" s="4">
        <v>13.14</v>
      </c>
      <c r="F12" s="5" t="s">
        <v>52</v>
      </c>
      <c r="G12" s="5" t="s">
        <v>53</v>
      </c>
    </row>
    <row r="13" ht="40.5" spans="1:7">
      <c r="A13" s="7"/>
      <c r="B13" s="7"/>
      <c r="C13" s="5" t="s">
        <v>37</v>
      </c>
      <c r="D13" s="4" t="s">
        <v>10</v>
      </c>
      <c r="E13" s="4">
        <v>36</v>
      </c>
      <c r="F13" s="5" t="s">
        <v>54</v>
      </c>
      <c r="G13" s="5" t="s">
        <v>55</v>
      </c>
    </row>
    <row r="14" ht="121.5" spans="1:7">
      <c r="A14" s="7"/>
      <c r="B14" s="7"/>
      <c r="C14" s="5" t="s">
        <v>40</v>
      </c>
      <c r="D14" s="4" t="s">
        <v>10</v>
      </c>
      <c r="E14" s="4">
        <v>508.5</v>
      </c>
      <c r="F14" s="5" t="s">
        <v>50</v>
      </c>
      <c r="G14" s="5" t="s">
        <v>56</v>
      </c>
    </row>
    <row r="15" ht="27" spans="1:7">
      <c r="A15" s="7"/>
      <c r="B15" s="7"/>
      <c r="C15" s="5" t="s">
        <v>42</v>
      </c>
      <c r="D15" s="4" t="s">
        <v>13</v>
      </c>
      <c r="E15" s="4">
        <v>7</v>
      </c>
      <c r="F15" s="5" t="s">
        <v>57</v>
      </c>
      <c r="G15" s="5" t="s">
        <v>58</v>
      </c>
    </row>
    <row r="16" spans="1:7">
      <c r="A16" s="7"/>
      <c r="B16" s="7"/>
      <c r="C16" s="4" t="s">
        <v>14</v>
      </c>
      <c r="D16" s="4" t="s">
        <v>13</v>
      </c>
      <c r="E16" s="4">
        <v>2</v>
      </c>
      <c r="F16" s="5" t="s">
        <v>59</v>
      </c>
      <c r="G16" s="5" t="s">
        <v>60</v>
      </c>
    </row>
    <row r="17" ht="27" spans="1:7">
      <c r="A17" s="7"/>
      <c r="B17" s="7"/>
      <c r="C17" s="5" t="s">
        <v>45</v>
      </c>
      <c r="D17" s="4" t="s">
        <v>13</v>
      </c>
      <c r="E17" s="4">
        <v>8</v>
      </c>
      <c r="F17" s="5" t="s">
        <v>61</v>
      </c>
      <c r="G17" s="5" t="s">
        <v>62</v>
      </c>
    </row>
    <row r="18" ht="94.5" spans="1:7">
      <c r="A18" s="7"/>
      <c r="B18" s="7"/>
      <c r="C18" s="5" t="s">
        <v>47</v>
      </c>
      <c r="D18" s="5" t="s">
        <v>18</v>
      </c>
      <c r="E18" s="4">
        <v>38</v>
      </c>
      <c r="F18" s="5" t="s">
        <v>63</v>
      </c>
      <c r="G18" s="5" t="s">
        <v>64</v>
      </c>
    </row>
    <row r="19" ht="94.5" spans="1:7">
      <c r="A19" s="8"/>
      <c r="B19" s="8"/>
      <c r="C19" s="5" t="s">
        <v>48</v>
      </c>
      <c r="D19" s="5" t="s">
        <v>20</v>
      </c>
      <c r="E19" s="4">
        <v>342</v>
      </c>
      <c r="F19" s="5" t="s">
        <v>63</v>
      </c>
      <c r="G19" s="5" t="s">
        <v>64</v>
      </c>
    </row>
    <row r="20" ht="81" spans="1:7">
      <c r="A20" s="5">
        <v>3</v>
      </c>
      <c r="B20" s="5" t="s">
        <v>65</v>
      </c>
      <c r="C20" s="5" t="s">
        <v>31</v>
      </c>
      <c r="D20" s="4" t="s">
        <v>10</v>
      </c>
      <c r="E20" s="4">
        <f>67.85*33-11.61*33</f>
        <v>1855.92</v>
      </c>
      <c r="F20" s="5" t="s">
        <v>66</v>
      </c>
      <c r="G20" s="5" t="s">
        <v>67</v>
      </c>
    </row>
    <row r="21" ht="81" spans="1:7">
      <c r="A21" s="5"/>
      <c r="B21" s="5"/>
      <c r="C21" s="5" t="s">
        <v>34</v>
      </c>
      <c r="D21" s="4" t="s">
        <v>10</v>
      </c>
      <c r="E21" s="4">
        <v>579.48</v>
      </c>
      <c r="F21" s="5" t="s">
        <v>66</v>
      </c>
      <c r="G21" s="5" t="s">
        <v>68</v>
      </c>
    </row>
    <row r="22" ht="81" spans="1:7">
      <c r="A22" s="5"/>
      <c r="B22" s="5"/>
      <c r="C22" s="5" t="s">
        <v>40</v>
      </c>
      <c r="D22" s="4" t="s">
        <v>10</v>
      </c>
      <c r="E22" s="4">
        <v>383.13</v>
      </c>
      <c r="F22" s="5" t="s">
        <v>66</v>
      </c>
      <c r="G22" s="5" t="s">
        <v>69</v>
      </c>
    </row>
    <row r="23" ht="81" spans="1:7">
      <c r="A23" s="5"/>
      <c r="B23" s="5"/>
      <c r="C23" s="4" t="s">
        <v>42</v>
      </c>
      <c r="D23" s="4" t="s">
        <v>13</v>
      </c>
      <c r="E23" s="4">
        <v>31</v>
      </c>
      <c r="F23" s="5" t="s">
        <v>70</v>
      </c>
      <c r="G23" s="5" t="s">
        <v>71</v>
      </c>
    </row>
    <row r="24" ht="81" spans="1:7">
      <c r="A24" s="5"/>
      <c r="B24" s="5"/>
      <c r="C24" s="4" t="s">
        <v>45</v>
      </c>
      <c r="D24" s="4" t="s">
        <v>13</v>
      </c>
      <c r="E24" s="4">
        <v>31</v>
      </c>
      <c r="F24" s="5" t="s">
        <v>70</v>
      </c>
      <c r="G24" s="5" t="s">
        <v>71</v>
      </c>
    </row>
    <row r="25" ht="135" spans="1:7">
      <c r="A25" s="6">
        <v>4</v>
      </c>
      <c r="B25" s="6" t="s">
        <v>72</v>
      </c>
      <c r="C25" s="5" t="s">
        <v>31</v>
      </c>
      <c r="D25" s="4" t="s">
        <v>10</v>
      </c>
      <c r="E25" s="9">
        <f>68.71*51-2*51</f>
        <v>3402.21</v>
      </c>
      <c r="F25" s="5" t="s">
        <v>73</v>
      </c>
      <c r="G25" s="5" t="s">
        <v>74</v>
      </c>
    </row>
    <row r="26" ht="135" spans="1:7">
      <c r="A26" s="7"/>
      <c r="B26" s="7"/>
      <c r="C26" s="5" t="s">
        <v>40</v>
      </c>
      <c r="D26" s="4" t="s">
        <v>10</v>
      </c>
      <c r="E26" s="5">
        <v>102</v>
      </c>
      <c r="F26" s="5" t="s">
        <v>73</v>
      </c>
      <c r="G26" s="5" t="s">
        <v>75</v>
      </c>
    </row>
    <row r="27" ht="27" spans="1:7">
      <c r="A27" s="7"/>
      <c r="B27" s="7"/>
      <c r="C27" s="5" t="s">
        <v>45</v>
      </c>
      <c r="D27" s="5" t="s">
        <v>13</v>
      </c>
      <c r="E27" s="5">
        <v>10</v>
      </c>
      <c r="F27" s="5" t="s">
        <v>76</v>
      </c>
      <c r="G27" s="5" t="s">
        <v>77</v>
      </c>
    </row>
    <row r="28" spans="1:7">
      <c r="A28" s="8"/>
      <c r="B28" s="8"/>
      <c r="C28" s="5" t="s">
        <v>12</v>
      </c>
      <c r="D28" s="5" t="s">
        <v>13</v>
      </c>
      <c r="E28" s="5">
        <v>1</v>
      </c>
      <c r="F28" s="5">
        <v>429</v>
      </c>
      <c r="G28" s="5" t="s">
        <v>78</v>
      </c>
    </row>
    <row r="29" ht="81" spans="1:7">
      <c r="A29" s="5">
        <v>5</v>
      </c>
      <c r="B29" s="5" t="s">
        <v>79</v>
      </c>
      <c r="C29" s="5" t="s">
        <v>31</v>
      </c>
      <c r="D29" s="4" t="s">
        <v>10</v>
      </c>
      <c r="E29" s="5">
        <f>(24*66.52+7*73.24)-(12.44*31)</f>
        <v>1723.52</v>
      </c>
      <c r="F29" s="5" t="s">
        <v>80</v>
      </c>
      <c r="G29" s="5" t="s">
        <v>81</v>
      </c>
    </row>
    <row r="30" ht="54" spans="1:7">
      <c r="A30" s="5"/>
      <c r="B30" s="5"/>
      <c r="C30" s="5" t="s">
        <v>82</v>
      </c>
      <c r="D30" s="4" t="s">
        <v>10</v>
      </c>
      <c r="E30" s="5">
        <v>89.2</v>
      </c>
      <c r="F30" s="5" t="s">
        <v>83</v>
      </c>
      <c r="G30" s="5" t="s">
        <v>84</v>
      </c>
    </row>
    <row r="31" ht="40.5" spans="1:7">
      <c r="A31" s="5"/>
      <c r="B31" s="5"/>
      <c r="C31" s="5" t="s">
        <v>85</v>
      </c>
      <c r="D31" s="4" t="s">
        <v>10</v>
      </c>
      <c r="E31" s="5">
        <v>24.36</v>
      </c>
      <c r="F31" s="5" t="s">
        <v>86</v>
      </c>
      <c r="G31" s="5" t="s">
        <v>87</v>
      </c>
    </row>
    <row r="32" ht="81" spans="1:7">
      <c r="A32" s="5"/>
      <c r="B32" s="5"/>
      <c r="C32" s="5" t="s">
        <v>40</v>
      </c>
      <c r="D32" s="4" t="s">
        <v>10</v>
      </c>
      <c r="E32" s="5">
        <v>385.64</v>
      </c>
      <c r="F32" s="5" t="s">
        <v>80</v>
      </c>
      <c r="G32" s="5" t="s">
        <v>88</v>
      </c>
    </row>
    <row r="33" ht="27" spans="1:7">
      <c r="A33" s="5"/>
      <c r="B33" s="5"/>
      <c r="C33" s="5" t="s">
        <v>42</v>
      </c>
      <c r="D33" s="5" t="s">
        <v>13</v>
      </c>
      <c r="E33" s="5">
        <v>11</v>
      </c>
      <c r="F33" s="5" t="s">
        <v>89</v>
      </c>
      <c r="G33" s="5" t="s">
        <v>90</v>
      </c>
    </row>
    <row r="34" spans="1:7">
      <c r="A34" s="5"/>
      <c r="B34" s="5"/>
      <c r="C34" s="5" t="s">
        <v>14</v>
      </c>
      <c r="D34" s="5" t="s">
        <v>13</v>
      </c>
      <c r="E34" s="5">
        <v>5</v>
      </c>
      <c r="F34" s="5" t="s">
        <v>91</v>
      </c>
      <c r="G34" s="5" t="s">
        <v>92</v>
      </c>
    </row>
    <row r="35" spans="1:7">
      <c r="A35" s="5"/>
      <c r="B35" s="5"/>
      <c r="C35" s="5" t="s">
        <v>45</v>
      </c>
      <c r="D35" s="5" t="s">
        <v>13</v>
      </c>
      <c r="E35" s="5">
        <v>1</v>
      </c>
      <c r="F35" s="5">
        <v>427</v>
      </c>
      <c r="G35" s="5" t="s">
        <v>78</v>
      </c>
    </row>
    <row r="36" spans="1:7">
      <c r="A36" s="5"/>
      <c r="B36" s="5"/>
      <c r="C36" s="5" t="s">
        <v>12</v>
      </c>
      <c r="D36" s="5" t="s">
        <v>13</v>
      </c>
      <c r="E36" s="5">
        <v>2</v>
      </c>
      <c r="F36" s="5" t="s">
        <v>93</v>
      </c>
      <c r="G36" s="5" t="s">
        <v>60</v>
      </c>
    </row>
    <row r="37" ht="54" spans="1:7">
      <c r="A37" s="5"/>
      <c r="B37" s="5"/>
      <c r="C37" s="5" t="s">
        <v>94</v>
      </c>
      <c r="D37" s="5" t="s">
        <v>13</v>
      </c>
      <c r="E37" s="5">
        <v>22</v>
      </c>
      <c r="F37" s="5" t="s">
        <v>95</v>
      </c>
      <c r="G37" s="5" t="s">
        <v>96</v>
      </c>
    </row>
    <row r="38" ht="27" spans="1:7">
      <c r="A38" s="5"/>
      <c r="B38" s="5"/>
      <c r="C38" s="5" t="s">
        <v>97</v>
      </c>
      <c r="D38" s="5" t="s">
        <v>13</v>
      </c>
      <c r="E38" s="5">
        <v>3</v>
      </c>
      <c r="F38" s="5" t="s">
        <v>98</v>
      </c>
      <c r="G38" s="5" t="s">
        <v>99</v>
      </c>
    </row>
    <row r="39" spans="1:7">
      <c r="A39" s="5"/>
      <c r="B39" s="5"/>
      <c r="C39" s="5" t="s">
        <v>47</v>
      </c>
      <c r="D39" s="5" t="s">
        <v>18</v>
      </c>
      <c r="E39" s="5">
        <v>1</v>
      </c>
      <c r="F39" s="5">
        <v>316</v>
      </c>
      <c r="G39" s="5" t="s">
        <v>78</v>
      </c>
    </row>
    <row r="40" ht="40.5" spans="1:7">
      <c r="A40" s="5">
        <v>6</v>
      </c>
      <c r="B40" s="5" t="s">
        <v>100</v>
      </c>
      <c r="C40" s="5" t="s">
        <v>31</v>
      </c>
      <c r="D40" s="4" t="s">
        <v>10</v>
      </c>
      <c r="E40" s="5">
        <v>785.68</v>
      </c>
      <c r="F40" s="5" t="s">
        <v>101</v>
      </c>
      <c r="G40" s="5" t="s">
        <v>102</v>
      </c>
    </row>
    <row r="41" ht="40.5" spans="1:7">
      <c r="A41" s="5"/>
      <c r="B41" s="5"/>
      <c r="C41" s="5" t="s">
        <v>40</v>
      </c>
      <c r="D41" s="4" t="s">
        <v>10</v>
      </c>
      <c r="E41" s="5">
        <v>158.34</v>
      </c>
      <c r="F41" s="5" t="s">
        <v>101</v>
      </c>
      <c r="G41" s="5" t="s">
        <v>103</v>
      </c>
    </row>
    <row r="42" ht="40.5" spans="1:7">
      <c r="A42" s="5"/>
      <c r="B42" s="5"/>
      <c r="C42" s="4" t="s">
        <v>45</v>
      </c>
      <c r="D42" s="5" t="s">
        <v>13</v>
      </c>
      <c r="E42" s="5">
        <v>14</v>
      </c>
      <c r="F42" s="5" t="s">
        <v>101</v>
      </c>
      <c r="G42" s="5" t="s">
        <v>104</v>
      </c>
    </row>
    <row r="43" ht="67.5" spans="1:7">
      <c r="A43" s="5"/>
      <c r="B43" s="5"/>
      <c r="C43" s="5" t="s">
        <v>47</v>
      </c>
      <c r="D43" s="5" t="s">
        <v>18</v>
      </c>
      <c r="E43" s="5">
        <v>18</v>
      </c>
      <c r="F43" s="5" t="s">
        <v>105</v>
      </c>
      <c r="G43" s="5" t="s">
        <v>106</v>
      </c>
    </row>
    <row r="44" ht="67.5" spans="1:7">
      <c r="A44" s="5"/>
      <c r="B44" s="5"/>
      <c r="C44" s="5" t="s">
        <v>48</v>
      </c>
      <c r="D44" s="5" t="s">
        <v>20</v>
      </c>
      <c r="E44" s="4">
        <v>162</v>
      </c>
      <c r="F44" s="5" t="s">
        <v>105</v>
      </c>
      <c r="G44" s="5" t="s">
        <v>106</v>
      </c>
    </row>
    <row r="45" ht="27" spans="1:7">
      <c r="A45" s="5">
        <v>7</v>
      </c>
      <c r="B45" s="5" t="s">
        <v>107</v>
      </c>
      <c r="C45" s="5" t="s">
        <v>108</v>
      </c>
      <c r="D45" s="5" t="s">
        <v>13</v>
      </c>
      <c r="E45" s="4">
        <v>1</v>
      </c>
      <c r="F45" s="4">
        <v>631</v>
      </c>
      <c r="G45" s="5" t="s">
        <v>78</v>
      </c>
    </row>
    <row r="46" spans="1:7">
      <c r="G46" s="10"/>
    </row>
  </sheetData>
  <autoFilter xmlns:etc="http://www.wps.cn/officeDocument/2017/etCustomData" ref="A2:H45" etc:filterBottomFollowUsedRange="0">
    <extLst/>
  </autoFilter>
  <mergeCells count="13">
    <mergeCell ref="A1:G1"/>
    <mergeCell ref="A3:A10"/>
    <mergeCell ref="A11:A19"/>
    <mergeCell ref="A20:A24"/>
    <mergeCell ref="A25:A28"/>
    <mergeCell ref="A29:A39"/>
    <mergeCell ref="A40:A44"/>
    <mergeCell ref="B3:B10"/>
    <mergeCell ref="B11:B19"/>
    <mergeCell ref="B20:B24"/>
    <mergeCell ref="B25:B28"/>
    <mergeCell ref="B29:B39"/>
    <mergeCell ref="B40:B44"/>
  </mergeCells>
  <conditionalFormatting sqref="A3:B3">
    <cfRule type="expression" dxfId="0" priority="1">
      <formula>"MOD(ROW(),=0)"</formula>
    </cfRule>
  </conditionalFormatting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一标段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李雨</cp:lastModifiedBy>
  <dcterms:created xsi:type="dcterms:W3CDTF">2023-05-12T11:15:00Z</dcterms:created>
  <dcterms:modified xsi:type="dcterms:W3CDTF">2026-06-16T02:23:18Z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4AAED72A4D774AEEB4004600FD0DBBB8_13</vt:lpwstr>
  </property>
  <property fmtid="{D5CDD505-2E9C-101B-9397-08002B2CF9AE}" pid="4" name="CalculationRule">
    <vt:i4>0</vt:i4>
  </property>
</Properties>
</file>