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三标段" sheetId="5" r:id="rId1"/>
    <sheet name="Sheet1" sheetId="6" r:id="rId2"/>
  </sheets>
  <definedNames>
    <definedName name="_xlnm._FilterDatabase" localSheetId="1" hidden="1">Sheet1!$A$1:$H$35</definedName>
    <definedName name="_xlnm.Print_Area" localSheetId="0">三标段!#REF!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<sst xmlns="http://schemas.openxmlformats.org/spreadsheetml/2006/main" count="169" uniqueCount="93">
  <si>
    <t>西安文理学院2026年毕业生公寓整修项目三标段</t>
  </si>
  <si>
    <t>部位</t>
  </si>
  <si>
    <t>序号</t>
  </si>
  <si>
    <t>施工做法</t>
  </si>
  <si>
    <t>单位</t>
  </si>
  <si>
    <t>综合单价</t>
  </si>
  <si>
    <t>预估数量</t>
  </si>
  <si>
    <t>金额合计</t>
  </si>
  <si>
    <t>宿舍区域</t>
  </si>
  <si>
    <t>墙面一般抹灰
1.墙体类型：宿舍内局部铲墙皮
2.底层厚度、砂浆配合比:拆除墙皮后两遍腻子
3.面层厚度、砂浆配合比:乳胶漆抹灰面二遍
4.达到甲方要求
5.品牌:立邦乳胶漆、多乐士、三棵树等同等品牌</t>
  </si>
  <si>
    <t>m²</t>
  </si>
  <si>
    <t>墙面一般抹灰
1.墙体类型：内墙
2.面层厚度、砂浆配合比:原有墙面打磨后，乳胶漆喷涂二遍
3.达到甲方要求
4.品牌:立邦乳胶漆、多乐士、三棵树等同等品牌</t>
  </si>
  <si>
    <t>宿舍门更换</t>
  </si>
  <si>
    <t>套</t>
  </si>
  <si>
    <t>厕所门更换</t>
  </si>
  <si>
    <t>宿舍门粉刷
1.粉刷需批腻子再刷漆</t>
  </si>
  <si>
    <t>厕所门粉刷
1.粉刷需批腻子再刷漆</t>
  </si>
  <si>
    <t>暖气片刷漆
1.暖气片生锈需重新刷漆</t>
  </si>
  <si>
    <t>个</t>
  </si>
  <si>
    <t>暖气管道刷漆
1.暖气管道生锈需重新刷漆</t>
  </si>
  <si>
    <t>m</t>
  </si>
  <si>
    <t>暂列金额</t>
  </si>
  <si>
    <t>m³</t>
  </si>
  <si>
    <t>小计（元）</t>
  </si>
  <si>
    <t>总合计（元）</t>
  </si>
  <si>
    <t>楼号</t>
  </si>
  <si>
    <t>做法</t>
  </si>
  <si>
    <t>数量</t>
  </si>
  <si>
    <t>房间号</t>
  </si>
  <si>
    <t>备注</t>
  </si>
  <si>
    <t>东铭三号</t>
  </si>
  <si>
    <t>只喷面层2遍乳胶漆无基层腻子粉刷</t>
  </si>
  <si>
    <t>304-1、304-2、304-3、305-1、305-2、305-3、403-1、403-2、403-3、404-1、404-2、404-3、501-1、501-2、501-3、502-1、502-2、502-3、504-1、504-2、504-3；</t>
  </si>
  <si>
    <t>14间*57.15+7*70.58[平方]</t>
  </si>
  <si>
    <t>宿舍内阳台顶及墙面粉刷</t>
  </si>
  <si>
    <t>304阳台、304-2阳台顶、305-2阳台、305北阳台、504-2、504北阳台、404-2阳台、404大厅阳台、403-2阳台顶</t>
  </si>
  <si>
    <t>9间*5.2[平方]</t>
  </si>
  <si>
    <t>铲除墙皮新作乳胶漆墙面</t>
  </si>
  <si>
    <t>304-1、304-2、304-3、305-1、305-2、305-3、403-1、403-2、403-3、404-1、404-2、404-3、501-1、501-2、501-3、502-1、502-2、502-3、504-1、504-2、504-3</t>
  </si>
  <si>
    <t>21间*9.8[平方]</t>
  </si>
  <si>
    <t>厕所门粉刷</t>
  </si>
  <si>
    <t>304、305、403、404、501、502、504</t>
  </si>
  <si>
    <t>21间（包含厕所门及隔断）</t>
  </si>
  <si>
    <t>水房门粉刷</t>
  </si>
  <si>
    <t>7间</t>
  </si>
  <si>
    <t>宿舍门粉刷</t>
  </si>
  <si>
    <t>304大厅门、305大厅门、303-3、304-1、304-2、304-3、305-1、305-2、305-3、403-1、403-2、403-3、404-1、404-2、404-3、501-1、501-2、501-3、502-1、502-2、502-3、504-1、504-2、504-3</t>
  </si>
  <si>
    <t>24间</t>
  </si>
  <si>
    <t>暖气片刷漆</t>
  </si>
  <si>
    <t>304-1、304-2、304-3、305-1、305-2、305-3、403-1、403-2、403-3、404-1、404-2、404-3、501-1、501-2、501-3、502-1、502-2、502-3、504-1、504-2、504-3、所有毕业生宿舍大厅及厕所暖气片管道</t>
  </si>
  <si>
    <t>35间（包含大厅、宿舍、厕所暖气片）</t>
  </si>
  <si>
    <t>暖气片管道刷漆</t>
  </si>
  <si>
    <t>35间</t>
  </si>
  <si>
    <t>东铭六号</t>
  </si>
  <si>
    <t>201、203、204、205、207、208、209、210、211、212、213、214、240、241、245、246、247、248、249、250、251、252、253、254、301、303、304、305、307、308、309、310、311、312、313、314、315、316、317、318、319、320、321、322、323、324、325、326、327、328、439、440、441、442、443、445、446、447、448、449、450、451、452、453、454、455、511、512、513、514、515、516、518、519、520、521、522、523、524、526、527、528、529、530、531、532、558、569</t>
  </si>
  <si>
    <t>88间*60.8[平方]</t>
  </si>
  <si>
    <t>88间*2.82[平方]</t>
  </si>
  <si>
    <t>88间*10.66[平方]</t>
  </si>
  <si>
    <t>213、241、246、253、301、307、311、312、313、315、317、319、320、322、324、326、327、439、440、441、446、447、448、449、450、451、453、454、511、515、518、520、521、522、524、526、527、529、531、569</t>
  </si>
  <si>
    <t>40间</t>
  </si>
  <si>
    <t>205、207、208、212、213、240、249、305、308、309、310、316、318、321、323、324、442、446、516、523、528、532、558</t>
  </si>
  <si>
    <t>23间</t>
  </si>
  <si>
    <t>201、204、205、207、208、209、210、212、213、214、240、241、246、247、248、249、251、252、253、254、303、304、305、308、311、312、313、314、315、316、317、318、320、321、322、323、326、328、439、440、441、442、443、445、446、447、448、449、451、452、453、454、455、511、513、514、515、518、519、520、522、523、524、525、526、527、528、529、530、558</t>
  </si>
  <si>
    <t>70间</t>
  </si>
  <si>
    <t>211、245、250、301、302、306、307、309、319、450、521</t>
  </si>
  <si>
    <t>11间</t>
  </si>
  <si>
    <t>209、213、214、245、247、249、252、253、303、305、310、311、312、313、321、322、325、440、446、447、455、515、520、526、532</t>
  </si>
  <si>
    <t>25间</t>
  </si>
  <si>
    <t>西铭二号</t>
  </si>
  <si>
    <t>109、110、111、112、113、114、115、116、117、118、119、121、124、125、126、127、128、129、130、131、132、301、302、303、304、305、306、307、308、309、310、311、312、313、314、319、320、321、322、323、324、325、326、327、328、329、330、331、332、633、634、635、636、637、638、639、640、641、642、643</t>
  </si>
  <si>
    <t>60间*61.72[平方]</t>
  </si>
  <si>
    <t>111、112、113、117、118、119、125、127、130、132、305、306、307、309、312、314、321、324、326、330、331</t>
  </si>
  <si>
    <t>21间*3.06[平方]</t>
  </si>
  <si>
    <t>宿舍内厕所顶及墙面粉刷</t>
  </si>
  <si>
    <t>109、111、112、113、114、115、116、117、118、119、121、124、125、126、127、128、129、130、132、302、303、304、305、307、308、309、310、311、312、313、314、319、320、321、322、324、325、326、328、329、330、331、636</t>
  </si>
  <si>
    <t>43间*1.89[平方]</t>
  </si>
  <si>
    <t>60间*10.61[平方]</t>
  </si>
  <si>
    <t>303、309、327</t>
  </si>
  <si>
    <t>3间</t>
  </si>
  <si>
    <t>112、118、127、302、303、313、314、324、329、636、值班室门；</t>
  </si>
  <si>
    <t>327、641</t>
  </si>
  <si>
    <t>2间</t>
  </si>
  <si>
    <t>111、112、113、124、125、127、132、308、322、329、637、642</t>
  </si>
  <si>
    <t>12间</t>
  </si>
  <si>
    <t>西铭三号</t>
  </si>
  <si>
    <t>103、104、105、106、107、108、109、110、112、113、114、115、201、202、203、204、205、206、207、208、209、210、212、213、214、215、216、217、301、302、303、304、305、306、307、308、309、310、312、313、314、315、316、317</t>
  </si>
  <si>
    <t>44间*69.31[平方]</t>
  </si>
  <si>
    <t>44间*10.35[平方]</t>
  </si>
  <si>
    <t>114、202、203、204、214、215、216、217、303、304、305、306、307、308、310、312、313、315、316、317</t>
  </si>
  <si>
    <t>20间</t>
  </si>
  <si>
    <t>110、301</t>
  </si>
  <si>
    <t>103、105、107、112、114、303、305、306、309、315</t>
  </si>
  <si>
    <t>10间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</si>
</sst>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pane ySplit="2" topLeftCell="A3" activePane="bottomLeft" state="frozen"/>
      <selection/>
      <selection pane="bottomLeft" activeCell="L8" sqref="L8"/>
    </sheetView>
  </sheetViews>
  <sheetFormatPr defaultColWidth="9" defaultRowHeight="13.5" outlineLevelCol="6"/>
  <cols>
    <col min="1" max="2" width="9" style="12"/>
    <col min="3" max="3" width="23.75" style="12" customWidth="1"/>
    <col min="4" max="4" width="5.5" style="12" customWidth="1"/>
    <col min="5" max="5" width="11.5" style="12"/>
    <col min="6" max="6" width="10.3833333333333" style="13"/>
    <col min="7" max="7" width="15.5" style="12" customWidth="1"/>
    <col min="8" max="16384" width="9" style="12"/>
  </cols>
  <sheetData>
    <row r="1" ht="41" customHeight="1" spans="1:7">
      <c r="A1" s="14" t="s">
        <v>0</v>
      </c>
      <c r="B1" s="14"/>
      <c r="C1" s="15"/>
      <c r="D1" s="14"/>
      <c r="E1" s="14"/>
      <c r="F1" s="16"/>
      <c r="G1" s="14"/>
    </row>
    <row r="2" ht="30" customHeight="1" spans="1:7">
      <c r="A2" s="17" t="s">
        <v>1</v>
      </c>
      <c r="B2" s="17" t="s">
        <v>2</v>
      </c>
      <c r="C2" s="18" t="s">
        <v>3</v>
      </c>
      <c r="D2" s="17" t="s">
        <v>4</v>
      </c>
      <c r="E2" s="17" t="s">
        <v>5</v>
      </c>
      <c r="F2" s="19" t="s">
        <v>6</v>
      </c>
      <c r="G2" s="17" t="s">
        <v>7</v>
      </c>
    </row>
    <row r="3" ht="135" spans="1:7">
      <c r="A3" s="20" t="s">
        <v>8</v>
      </c>
      <c r="B3" s="17">
        <v>1</v>
      </c>
      <c r="C3" s="18" t="s">
        <v>9</v>
      </c>
      <c r="D3" s="17" t="s">
        <v>10</v>
      </c>
      <c r="E3" s="21"/>
      <c r="F3" s="22">
        <v>2235.88</v>
      </c>
      <c r="G3" s="21"/>
    </row>
    <row r="4" ht="108" spans="1:7">
      <c r="A4" s="23"/>
      <c r="B4" s="17">
        <v>2</v>
      </c>
      <c r="C4" s="18" t="s">
        <v>11</v>
      </c>
      <c r="D4" s="17" t="s">
        <v>10</v>
      </c>
      <c r="E4" s="21"/>
      <c r="F4" s="22">
        <v>11602.01</v>
      </c>
      <c r="G4" s="21"/>
    </row>
    <row r="5" ht="22" customHeight="1" spans="1:7">
      <c r="A5" s="23"/>
      <c r="B5" s="17">
        <v>3</v>
      </c>
      <c r="C5" s="18" t="s">
        <v>12</v>
      </c>
      <c r="D5" s="17" t="s">
        <v>13</v>
      </c>
      <c r="E5" s="21"/>
      <c r="F5" s="22">
        <v>15</v>
      </c>
      <c r="G5" s="21"/>
    </row>
    <row r="6" ht="21" customHeight="1" spans="1:7">
      <c r="A6" s="23"/>
      <c r="B6" s="17">
        <v>4</v>
      </c>
      <c r="C6" s="18" t="s">
        <v>14</v>
      </c>
      <c r="D6" s="17" t="s">
        <v>13</v>
      </c>
      <c r="E6" s="21"/>
      <c r="F6" s="22">
        <v>26</v>
      </c>
      <c r="G6" s="21"/>
    </row>
    <row r="7" ht="33" customHeight="1" spans="1:7">
      <c r="A7" s="23"/>
      <c r="B7" s="17">
        <v>5</v>
      </c>
      <c r="C7" s="18" t="s">
        <v>15</v>
      </c>
      <c r="D7" s="17" t="s">
        <v>13</v>
      </c>
      <c r="E7" s="21"/>
      <c r="F7" s="22">
        <v>125</v>
      </c>
      <c r="G7" s="21"/>
    </row>
    <row r="8" ht="34" customHeight="1" spans="1:7">
      <c r="A8" s="23"/>
      <c r="B8" s="17">
        <v>6</v>
      </c>
      <c r="C8" s="18" t="s">
        <v>16</v>
      </c>
      <c r="D8" s="17" t="s">
        <v>13</v>
      </c>
      <c r="E8" s="21"/>
      <c r="F8" s="24">
        <v>68</v>
      </c>
      <c r="G8" s="21"/>
    </row>
    <row r="9" ht="33" customHeight="1" spans="1:7">
      <c r="A9" s="23"/>
      <c r="B9" s="17">
        <v>7</v>
      </c>
      <c r="C9" s="18" t="s">
        <v>17</v>
      </c>
      <c r="D9" s="17" t="s">
        <v>18</v>
      </c>
      <c r="E9" s="21"/>
      <c r="F9" s="22">
        <v>82</v>
      </c>
      <c r="G9" s="21"/>
    </row>
    <row r="10" ht="32" customHeight="1" spans="1:7">
      <c r="A10" s="23"/>
      <c r="B10" s="17">
        <v>8</v>
      </c>
      <c r="C10" s="18" t="s">
        <v>19</v>
      </c>
      <c r="D10" s="17" t="s">
        <v>20</v>
      </c>
      <c r="E10" s="21"/>
      <c r="F10" s="22">
        <v>738</v>
      </c>
      <c r="G10" s="21"/>
    </row>
    <row r="11" ht="27" customHeight="1" spans="1:7">
      <c r="A11" s="25"/>
      <c r="B11" s="17">
        <v>9</v>
      </c>
      <c r="C11" s="18" t="s">
        <v>21</v>
      </c>
      <c r="D11" s="17" t="s">
        <v>22</v>
      </c>
      <c r="E11" s="21">
        <v>5000</v>
      </c>
      <c r="F11" s="24">
        <v>1</v>
      </c>
      <c r="G11" s="21">
        <v>5000</v>
      </c>
    </row>
    <row r="12" ht="27" spans="1:7">
      <c r="A12" s="17" t="s">
        <v>23</v>
      </c>
      <c r="B12" s="17"/>
      <c r="C12" s="18"/>
      <c r="D12" s="17"/>
      <c r="E12" s="21"/>
      <c r="F12" s="24"/>
      <c r="G12" s="21"/>
    </row>
    <row r="13" ht="27" spans="1:7">
      <c r="A13" s="17" t="s">
        <v>24</v>
      </c>
      <c r="B13" s="17"/>
      <c r="C13" s="18"/>
      <c r="D13" s="17"/>
      <c r="E13" s="21"/>
      <c r="F13" s="24"/>
      <c r="G13" s="21"/>
    </row>
    <row r="14" spans="1:7">
      <c r="C14" s="26"/>
    </row>
  </sheetData>
  <mergeCells count="2">
    <mergeCell ref="A1:G1"/>
    <mergeCell ref="A3:A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24" workbookViewId="0">
      <selection activeCell="C34" sqref="C34"/>
    </sheetView>
  </sheetViews>
  <sheetFormatPr defaultColWidth="9" defaultRowHeight="13.5" outlineLevelCol="7"/>
  <cols>
    <col min="1" max="1" width="5" style="1" customWidth="1"/>
    <col min="2" max="2" width="9" style="1"/>
    <col min="3" max="3" width="18.125" style="1" customWidth="1"/>
    <col min="4" max="4" width="4.875" style="1" customWidth="1"/>
    <col min="5" max="5" width="9" style="1"/>
    <col min="6" max="6" width="29.75" style="2" customWidth="1"/>
    <col min="7" max="7" width="15.875" style="1" customWidth="1"/>
    <col min="8" max="8" width="10.6666666666667"/>
    <col min="11" max="11" width="9.66666666666667"/>
    <col min="13" max="13" width="9.66666666666667"/>
  </cols>
  <sheetData>
    <row r="1" ht="18.75" spans="1:7">
      <c r="A1" s="3" t="s">
        <v>0</v>
      </c>
      <c r="B1" s="4"/>
      <c r="C1" s="3"/>
      <c r="D1" s="3"/>
      <c r="E1" s="3"/>
      <c r="F1" s="3"/>
      <c r="G1" s="4"/>
    </row>
    <row r="2" ht="27" customHeight="1" spans="1:7">
      <c r="A2" s="5" t="s">
        <v>2</v>
      </c>
      <c r="B2" s="6" t="s">
        <v>25</v>
      </c>
      <c r="C2" s="5" t="s">
        <v>26</v>
      </c>
      <c r="D2" s="5" t="s">
        <v>4</v>
      </c>
      <c r="E2" s="5" t="s">
        <v>27</v>
      </c>
      <c r="F2" s="5" t="s">
        <v>28</v>
      </c>
      <c r="G2" s="6" t="s">
        <v>29</v>
      </c>
    </row>
    <row r="3" ht="81" spans="1:7">
      <c r="A3" s="7">
        <v>1</v>
      </c>
      <c r="B3" s="7" t="s">
        <v>30</v>
      </c>
      <c r="C3" s="6" t="s">
        <v>31</v>
      </c>
      <c r="D3" s="5" t="s">
        <v>10</v>
      </c>
      <c r="E3" s="6">
        <f>(14*57.15+7*70.58)-21*9.8</f>
        <v>1088.36</v>
      </c>
      <c r="F3" s="6" t="s">
        <v>32</v>
      </c>
      <c r="G3" s="6" t="s">
        <v>33</v>
      </c>
    </row>
    <row r="4" ht="54" spans="1:7">
      <c r="A4" s="8"/>
      <c r="B4" s="8"/>
      <c r="C4" s="6" t="s">
        <v>34</v>
      </c>
      <c r="D4" s="5" t="s">
        <v>10</v>
      </c>
      <c r="E4" s="6">
        <v>46.8</v>
      </c>
      <c r="F4" s="6" t="s">
        <v>35</v>
      </c>
      <c r="G4" s="6" t="s">
        <v>36</v>
      </c>
    </row>
    <row r="5" ht="81" spans="1:7">
      <c r="A5" s="8"/>
      <c r="B5" s="8"/>
      <c r="C5" s="6" t="s">
        <v>37</v>
      </c>
      <c r="D5" s="5" t="s">
        <v>10</v>
      </c>
      <c r="E5" s="6">
        <v>205.8</v>
      </c>
      <c r="F5" s="6" t="s">
        <v>38</v>
      </c>
      <c r="G5" s="6" t="s">
        <v>39</v>
      </c>
    </row>
    <row r="6" ht="27" spans="1:7">
      <c r="A6" s="8"/>
      <c r="B6" s="8"/>
      <c r="C6" s="6" t="s">
        <v>40</v>
      </c>
      <c r="D6" s="6" t="s">
        <v>13</v>
      </c>
      <c r="E6" s="6">
        <v>21</v>
      </c>
      <c r="F6" s="6" t="s">
        <v>41</v>
      </c>
      <c r="G6" s="6" t="s">
        <v>42</v>
      </c>
    </row>
    <row r="7" ht="27" spans="1:7">
      <c r="A7" s="8"/>
      <c r="B7" s="8"/>
      <c r="C7" s="6" t="s">
        <v>43</v>
      </c>
      <c r="D7" s="6" t="s">
        <v>13</v>
      </c>
      <c r="E7" s="6">
        <v>7</v>
      </c>
      <c r="F7" s="6" t="s">
        <v>41</v>
      </c>
      <c r="G7" s="6" t="s">
        <v>44</v>
      </c>
    </row>
    <row r="8" ht="94.5" spans="1:7">
      <c r="A8" s="8"/>
      <c r="B8" s="8"/>
      <c r="C8" s="6" t="s">
        <v>45</v>
      </c>
      <c r="D8" s="6" t="s">
        <v>13</v>
      </c>
      <c r="E8" s="6">
        <v>24</v>
      </c>
      <c r="F8" s="6" t="s">
        <v>46</v>
      </c>
      <c r="G8" s="6" t="s">
        <v>47</v>
      </c>
    </row>
    <row r="9" ht="94.5" spans="1:7">
      <c r="A9" s="8"/>
      <c r="B9" s="8"/>
      <c r="C9" s="6" t="s">
        <v>48</v>
      </c>
      <c r="D9" s="6" t="s">
        <v>18</v>
      </c>
      <c r="E9" s="6">
        <v>35</v>
      </c>
      <c r="F9" s="6" t="s">
        <v>49</v>
      </c>
      <c r="G9" s="6" t="s">
        <v>50</v>
      </c>
    </row>
    <row r="10" ht="94.5" spans="1:7">
      <c r="A10" s="9"/>
      <c r="B10" s="9"/>
      <c r="C10" s="6" t="s">
        <v>51</v>
      </c>
      <c r="D10" s="6" t="s">
        <v>20</v>
      </c>
      <c r="E10" s="5">
        <v>315</v>
      </c>
      <c r="F10" s="6" t="s">
        <v>49</v>
      </c>
      <c r="G10" s="6" t="s">
        <v>52</v>
      </c>
    </row>
    <row r="11" ht="216" spans="1:7">
      <c r="A11" s="7">
        <v>2</v>
      </c>
      <c r="B11" s="7" t="s">
        <v>53</v>
      </c>
      <c r="C11" s="6" t="s">
        <v>31</v>
      </c>
      <c r="D11" s="5" t="s">
        <v>10</v>
      </c>
      <c r="E11" s="6">
        <f>(88*60.8)-(88*10.66)</f>
        <v>4412.32</v>
      </c>
      <c r="F11" s="6" t="s">
        <v>54</v>
      </c>
      <c r="G11" s="6" t="s">
        <v>55</v>
      </c>
    </row>
    <row r="12" ht="216" spans="1:7">
      <c r="A12" s="8"/>
      <c r="B12" s="8"/>
      <c r="C12" s="6" t="s">
        <v>34</v>
      </c>
      <c r="D12" s="5" t="s">
        <v>10</v>
      </c>
      <c r="E12" s="6">
        <v>248.16</v>
      </c>
      <c r="F12" s="6" t="s">
        <v>54</v>
      </c>
      <c r="G12" s="6" t="s">
        <v>56</v>
      </c>
    </row>
    <row r="13" ht="216" spans="1:7">
      <c r="A13" s="8"/>
      <c r="B13" s="8"/>
      <c r="C13" s="6" t="s">
        <v>37</v>
      </c>
      <c r="D13" s="5" t="s">
        <v>10</v>
      </c>
      <c r="E13" s="6">
        <v>938.08</v>
      </c>
      <c r="F13" s="6" t="s">
        <v>54</v>
      </c>
      <c r="G13" s="6" t="s">
        <v>57</v>
      </c>
    </row>
    <row r="14" ht="108" spans="1:7">
      <c r="A14" s="8"/>
      <c r="B14" s="8"/>
      <c r="C14" s="6" t="s">
        <v>40</v>
      </c>
      <c r="D14" s="5" t="s">
        <v>13</v>
      </c>
      <c r="E14" s="6">
        <v>40</v>
      </c>
      <c r="F14" s="6" t="s">
        <v>58</v>
      </c>
      <c r="G14" s="6" t="s">
        <v>59</v>
      </c>
    </row>
    <row r="15" ht="67.5" spans="1:7">
      <c r="A15" s="8"/>
      <c r="B15" s="8"/>
      <c r="C15" s="6" t="s">
        <v>14</v>
      </c>
      <c r="D15" s="5" t="s">
        <v>13</v>
      </c>
      <c r="E15" s="6">
        <v>23</v>
      </c>
      <c r="F15" s="6" t="s">
        <v>60</v>
      </c>
      <c r="G15" s="6" t="s">
        <v>61</v>
      </c>
    </row>
    <row r="16" ht="175.5" spans="1:7">
      <c r="A16" s="8"/>
      <c r="B16" s="8"/>
      <c r="C16" s="6" t="s">
        <v>45</v>
      </c>
      <c r="D16" s="5" t="s">
        <v>13</v>
      </c>
      <c r="E16" s="6">
        <v>70</v>
      </c>
      <c r="F16" s="6" t="s">
        <v>62</v>
      </c>
      <c r="G16" s="6" t="s">
        <v>63</v>
      </c>
    </row>
    <row r="17" ht="27" spans="1:7">
      <c r="A17" s="8"/>
      <c r="B17" s="8"/>
      <c r="C17" s="6" t="s">
        <v>12</v>
      </c>
      <c r="D17" s="5" t="s">
        <v>13</v>
      </c>
      <c r="E17" s="6">
        <v>11</v>
      </c>
      <c r="F17" s="6" t="s">
        <v>64</v>
      </c>
      <c r="G17" s="6" t="s">
        <v>65</v>
      </c>
    </row>
    <row r="18" ht="67.5" spans="1:7">
      <c r="A18" s="8"/>
      <c r="B18" s="8"/>
      <c r="C18" s="6" t="s">
        <v>48</v>
      </c>
      <c r="D18" s="6" t="s">
        <v>18</v>
      </c>
      <c r="E18" s="6">
        <v>25</v>
      </c>
      <c r="F18" s="6" t="s">
        <v>66</v>
      </c>
      <c r="G18" s="6" t="s">
        <v>67</v>
      </c>
    </row>
    <row r="19" ht="67.5" spans="1:7">
      <c r="A19" s="9"/>
      <c r="B19" s="9"/>
      <c r="C19" s="6" t="s">
        <v>51</v>
      </c>
      <c r="D19" s="6" t="s">
        <v>20</v>
      </c>
      <c r="E19" s="6">
        <v>225</v>
      </c>
      <c r="F19" s="6" t="s">
        <v>66</v>
      </c>
      <c r="G19" s="6" t="s">
        <v>67</v>
      </c>
    </row>
    <row r="20" ht="148.5" spans="1:7">
      <c r="A20" s="7">
        <v>3</v>
      </c>
      <c r="B20" s="7" t="s">
        <v>68</v>
      </c>
      <c r="C20" s="6" t="s">
        <v>31</v>
      </c>
      <c r="D20" s="5" t="s">
        <v>10</v>
      </c>
      <c r="E20" s="5">
        <f>(60*61.72-60*10.61)</f>
        <v>3066.6</v>
      </c>
      <c r="F20" s="6" t="s">
        <v>69</v>
      </c>
      <c r="G20" s="6" t="s">
        <v>70</v>
      </c>
    </row>
    <row r="21" ht="54" spans="1:7">
      <c r="A21" s="8"/>
      <c r="B21" s="8"/>
      <c r="C21" s="6" t="s">
        <v>34</v>
      </c>
      <c r="D21" s="5" t="s">
        <v>10</v>
      </c>
      <c r="E21" s="5">
        <v>64.26</v>
      </c>
      <c r="F21" s="6" t="s">
        <v>71</v>
      </c>
      <c r="G21" s="6" t="s">
        <v>72</v>
      </c>
    </row>
    <row r="22" ht="108" spans="1:7">
      <c r="A22" s="8"/>
      <c r="B22" s="8"/>
      <c r="C22" s="6" t="s">
        <v>73</v>
      </c>
      <c r="D22" s="5" t="s">
        <v>10</v>
      </c>
      <c r="E22" s="5">
        <v>81.27</v>
      </c>
      <c r="F22" s="6" t="s">
        <v>74</v>
      </c>
      <c r="G22" s="6" t="s">
        <v>75</v>
      </c>
    </row>
    <row r="23" ht="148.5" spans="1:7">
      <c r="A23" s="8"/>
      <c r="B23" s="8"/>
      <c r="C23" s="6" t="s">
        <v>37</v>
      </c>
      <c r="D23" s="5" t="s">
        <v>10</v>
      </c>
      <c r="E23" s="5">
        <v>636.6</v>
      </c>
      <c r="F23" s="6" t="s">
        <v>69</v>
      </c>
      <c r="G23" s="6" t="s">
        <v>76</v>
      </c>
    </row>
    <row r="24" ht="24" customHeight="1" spans="1:7">
      <c r="A24" s="8"/>
      <c r="B24" s="8"/>
      <c r="C24" s="5" t="s">
        <v>14</v>
      </c>
      <c r="D24" s="6" t="s">
        <v>13</v>
      </c>
      <c r="E24" s="5">
        <v>3</v>
      </c>
      <c r="F24" s="6" t="s">
        <v>77</v>
      </c>
      <c r="G24" s="6" t="s">
        <v>78</v>
      </c>
    </row>
    <row r="25" ht="40.5" spans="1:7">
      <c r="A25" s="8"/>
      <c r="B25" s="8"/>
      <c r="C25" s="5" t="s">
        <v>45</v>
      </c>
      <c r="D25" s="6" t="s">
        <v>13</v>
      </c>
      <c r="E25" s="5">
        <v>11</v>
      </c>
      <c r="F25" s="6" t="s">
        <v>79</v>
      </c>
      <c r="G25" s="6" t="s">
        <v>65</v>
      </c>
    </row>
    <row r="26" ht="27" customHeight="1" spans="1:7">
      <c r="A26" s="8"/>
      <c r="B26" s="8"/>
      <c r="C26" s="5" t="s">
        <v>12</v>
      </c>
      <c r="D26" s="6" t="s">
        <v>13</v>
      </c>
      <c r="E26" s="5">
        <v>2</v>
      </c>
      <c r="F26" s="6" t="s">
        <v>80</v>
      </c>
      <c r="G26" s="6" t="s">
        <v>81</v>
      </c>
    </row>
    <row r="27" ht="40.5" spans="1:7">
      <c r="A27" s="8"/>
      <c r="B27" s="8"/>
      <c r="C27" s="6" t="s">
        <v>48</v>
      </c>
      <c r="D27" s="6" t="s">
        <v>18</v>
      </c>
      <c r="E27" s="5">
        <v>12</v>
      </c>
      <c r="F27" s="6" t="s">
        <v>82</v>
      </c>
      <c r="G27" s="6" t="s">
        <v>83</v>
      </c>
    </row>
    <row r="28" ht="40.5" spans="1:7">
      <c r="A28" s="9"/>
      <c r="B28" s="9"/>
      <c r="C28" s="6" t="s">
        <v>51</v>
      </c>
      <c r="D28" s="6" t="s">
        <v>20</v>
      </c>
      <c r="E28" s="6">
        <v>108</v>
      </c>
      <c r="F28" s="6" t="s">
        <v>82</v>
      </c>
      <c r="G28" s="6" t="s">
        <v>83</v>
      </c>
    </row>
    <row r="29" ht="108" spans="1:7">
      <c r="A29" s="7">
        <v>4</v>
      </c>
      <c r="B29" s="7" t="s">
        <v>84</v>
      </c>
      <c r="C29" s="6" t="s">
        <v>31</v>
      </c>
      <c r="D29" s="5" t="s">
        <v>10</v>
      </c>
      <c r="E29" s="6">
        <f>69.31*44-10.35*44</f>
        <v>2594.24</v>
      </c>
      <c r="F29" s="6" t="s">
        <v>85</v>
      </c>
      <c r="G29" s="6" t="s">
        <v>86</v>
      </c>
    </row>
    <row r="30" ht="108" spans="1:7">
      <c r="A30" s="8"/>
      <c r="B30" s="8"/>
      <c r="C30" s="6" t="s">
        <v>37</v>
      </c>
      <c r="D30" s="5" t="s">
        <v>10</v>
      </c>
      <c r="E30" s="6">
        <v>455.4</v>
      </c>
      <c r="F30" s="6" t="s">
        <v>85</v>
      </c>
      <c r="G30" s="6" t="s">
        <v>87</v>
      </c>
    </row>
    <row r="31" ht="54" spans="1:7">
      <c r="A31" s="8"/>
      <c r="B31" s="8"/>
      <c r="C31" s="5" t="s">
        <v>45</v>
      </c>
      <c r="D31" s="6" t="s">
        <v>13</v>
      </c>
      <c r="E31" s="6">
        <v>20</v>
      </c>
      <c r="F31" s="6" t="s">
        <v>88</v>
      </c>
      <c r="G31" s="6" t="s">
        <v>89</v>
      </c>
    </row>
    <row r="32" ht="27" customHeight="1" spans="1:7">
      <c r="A32" s="8"/>
      <c r="B32" s="8"/>
      <c r="C32" s="5" t="s">
        <v>12</v>
      </c>
      <c r="D32" s="6" t="s">
        <v>13</v>
      </c>
      <c r="E32" s="6">
        <v>2</v>
      </c>
      <c r="F32" s="6" t="s">
        <v>90</v>
      </c>
      <c r="G32" s="6" t="s">
        <v>81</v>
      </c>
    </row>
    <row r="33" ht="27" spans="1:8">
      <c r="A33" s="8"/>
      <c r="B33" s="8"/>
      <c r="C33" s="6" t="s">
        <v>48</v>
      </c>
      <c r="D33" s="6" t="s">
        <v>18</v>
      </c>
      <c r="E33" s="6">
        <v>10</v>
      </c>
      <c r="F33" s="6" t="s">
        <v>91</v>
      </c>
      <c r="G33" s="6" t="s">
        <v>92</v>
      </c>
    </row>
    <row r="34" ht="27" spans="1:8">
      <c r="A34" s="9"/>
      <c r="B34" s="9"/>
      <c r="C34" s="6" t="s">
        <v>51</v>
      </c>
      <c r="D34" s="6" t="s">
        <v>20</v>
      </c>
      <c r="E34" s="6">
        <v>90</v>
      </c>
      <c r="F34" s="6" t="s">
        <v>91</v>
      </c>
      <c r="G34" s="6" t="s">
        <v>92</v>
      </c>
    </row>
    <row r="35" ht="29" customHeight="1" spans="1:8">
      <c r="G35" s="10"/>
      <c r="H35" s="11"/>
    </row>
    <row r="36" ht="27" customHeight="1"/>
  </sheetData>
  <autoFilter xmlns:etc="http://www.wps.cn/officeDocument/2017/etCustomData" ref="A1:H35" etc:filterBottomFollowUsedRange="0">
    <extLst/>
  </autoFilter>
  <mergeCells count="9">
    <mergeCell ref="A1:G1"/>
    <mergeCell ref="A3:A10"/>
    <mergeCell ref="A11:A19"/>
    <mergeCell ref="A20:A28"/>
    <mergeCell ref="A29:A34"/>
    <mergeCell ref="B3:B10"/>
    <mergeCell ref="B11:B19"/>
    <mergeCell ref="B20:B28"/>
    <mergeCell ref="B29:B34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三标段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李雨</cp:lastModifiedBy>
  <dcterms:created xsi:type="dcterms:W3CDTF">2023-05-12T11:15:00Z</dcterms:created>
  <dcterms:modified xsi:type="dcterms:W3CDTF">2026-06-16T02:23:07Z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4AAED72A4D774AEEB4004600FD0DBBB8_13</vt:lpwstr>
  </property>
  <property fmtid="{D5CDD505-2E9C-101B-9397-08002B2CF9AE}" pid="4" name="CalculationRule">
    <vt:i4>0</vt:i4>
  </property>
</Properties>
</file>