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二标段" sheetId="4" r:id="rId1"/>
    <sheet name="Sheet1" sheetId="5" r:id="rId2"/>
  </sheets>
  <definedNames>
    <definedName name="_xlnm._FilterDatabase" localSheetId="1" hidden="1">Sheet1!$A$1:$J$32</definedName>
    <definedName name="_xlnm.Print_Area" localSheetId="0">二标段!#REF!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<sst xmlns="http://schemas.openxmlformats.org/spreadsheetml/2006/main" count="159" uniqueCount="89">
  <si>
    <t>西安文理学院2026年毕业生公寓整修项目二标段</t>
  </si>
  <si>
    <t>部位</t>
  </si>
  <si>
    <t>序号</t>
  </si>
  <si>
    <t>施工做法</t>
  </si>
  <si>
    <t>单位</t>
  </si>
  <si>
    <t>综合单价</t>
  </si>
  <si>
    <t>预估数量</t>
  </si>
  <si>
    <t>金额合计</t>
  </si>
  <si>
    <t>宿舍区域</t>
  </si>
  <si>
    <t>墙面一般抹灰
1.墙体类型：宿舍内局部铲墙皮
2.底层厚度、砂浆配合比:拆除墙皮后两遍腻子
3.面层厚度、砂浆配合比:乳胶漆抹灰面二遍
4.达到甲方要求
5.品牌:立邦乳胶漆、多乐士、三棵树等同等品牌</t>
  </si>
  <si>
    <t>m²</t>
  </si>
  <si>
    <t>墙面一般抹灰
1.墙体类型：内墙
2.面层厚度、砂浆配合比:原有墙面打磨后，乳胶漆喷涂二遍
3.达到甲方要求
4.品牌:立邦乳胶漆、多乐士、三棵树等同等品牌</t>
  </si>
  <si>
    <t>宿舍门更换</t>
  </si>
  <si>
    <t>套</t>
  </si>
  <si>
    <t>厕所门更换</t>
  </si>
  <si>
    <t>宿舍门粉刷
1.粉刷需批腻子再刷漆</t>
  </si>
  <si>
    <t>厕所门粉刷
1.粉刷需批腻子再刷漆</t>
  </si>
  <si>
    <t>宿舍门重新贴纸
1.宿舍门无法粉刷需重新贴纸</t>
  </si>
  <si>
    <t>暖气片刷漆
1.暖气片生锈需重新刷漆</t>
  </si>
  <si>
    <t>个</t>
  </si>
  <si>
    <t>暖气管道刷漆
1.暖气管道生锈需重新刷漆</t>
  </si>
  <si>
    <t>m</t>
  </si>
  <si>
    <t>暂列金额</t>
  </si>
  <si>
    <t>m³</t>
  </si>
  <si>
    <t>小计（元）</t>
  </si>
  <si>
    <t>总合计（元）</t>
  </si>
  <si>
    <t>楼号</t>
  </si>
  <si>
    <t>做法</t>
  </si>
  <si>
    <t>数量</t>
  </si>
  <si>
    <t>单价</t>
  </si>
  <si>
    <t>总价</t>
  </si>
  <si>
    <t>备注</t>
  </si>
  <si>
    <t>东铭二号</t>
  </si>
  <si>
    <t>只喷面层2遍乳胶漆无基层腻子粉刷</t>
  </si>
  <si>
    <t>105、115、116、117、128、133、136、139、159、203、204、205、206、207、208、209、210、211、222、234、235、236、237、238、239、240、241、242、243、244、245、246、256、259、260、261、262、322、336、337、338、340、341、342、344、349、350、360、361、362、401、402、403、404、405、406、412、413、414、415、416、417、418、419、420、421、422、423、424、425、426、434、435、438、440、441、442、443、444、445、446、447、448、449、450、451、452、453、454、455、456、457、458、459、460、461、550、559</t>
  </si>
  <si>
    <t>98间*62[平方]</t>
  </si>
  <si>
    <t>铲除墙皮新作乳胶漆墙面</t>
  </si>
  <si>
    <t>98间*9.31[平方]</t>
  </si>
  <si>
    <t>水房及厕所门粉刷</t>
  </si>
  <si>
    <t>北一楼东厕所门、北二楼东厕所门、北五楼东厕所门、北一楼东水房门、南一楼东水房门</t>
  </si>
  <si>
    <t>5间</t>
  </si>
  <si>
    <t>水房及厕所门更换</t>
  </si>
  <si>
    <t>南五楼东水房门、南五楼东厕所门</t>
  </si>
  <si>
    <t>2间</t>
  </si>
  <si>
    <t>宿舍门粉刷</t>
  </si>
  <si>
    <t>105、115、116、128、133、136、139、159、204、205、206、207、208、211、222、234、235、238、240、241、242、243、244、245、246、256、259、260、261、262、322、336、337、338、340、341、344、349、350、360、362、401、402、403、404、406、412、413、416、417、418、419、420、423、424、434、435、438、440、441、442、443、444、446、447、448、449、452、453、454、455、456、457、458、459、461、550、559</t>
  </si>
  <si>
    <t>78间</t>
  </si>
  <si>
    <t>117、203、209、210、236、237、239、361、342、405、414、415、421、422、425、426、445、450、451、460</t>
  </si>
  <si>
    <t>20间</t>
  </si>
  <si>
    <t>暖气片刷漆</t>
  </si>
  <si>
    <t>105、115、116、117、128、133、136、139、159、203、204、205、206、207、208、209、210、211、222、234、235、236、237、238、239、240、241、242、243、244、245、246、256、259、260、261、262、322、336、337、338、340、341、342、344、349、350、360、361、362、401、402、403、404、405、406、412、413、414、415、416、417、418、419、420、421、422、423、424、425、426、434、435、438、440、441、442、443、444、445、446、447、448、449、450、451、452、453、454、455、456、457、458、459、460、461、550、559、4楼通道暖气片、南一楼楼梯下暖气片、南楼顶楼管道、南北楼顶楼管道</t>
  </si>
  <si>
    <t>102间</t>
  </si>
  <si>
    <t>暖气片管道刷漆</t>
  </si>
  <si>
    <t>东铭五号</t>
  </si>
  <si>
    <t>230、230-232中厅、232、
231、231-233中厅、233、
234、234-236中厅、236、
238、238-240中厅、240、
235、235-237中厅、237、
306、306-308中厅、308、
310、310-312中厅、312、
311、311-313中厅、313、
315、315-317中厅、317、
318、318-320中厅、320、
406、406-408中厅、408、
407、407-409中厅、409、
410、410-412中厅、412、
411、411-413中厅、413、
414、414-416中厅、416、
415、415-417中厅、417、
419、419-421中厅、421、
422、422-423中厅、423、
542、542-544中厅、544、
543、543-545中厅、545、
534、534-536中厅、536、
539、539-541中厅、541；</t>
  </si>
  <si>
    <t>22间*176.79[平方]</t>
  </si>
  <si>
    <t>宿舍内阳台顶及墙面粉刷</t>
  </si>
  <si>
    <t>230、231、235、234、238、306、310、311、315、318、406、407、410、411、414、415、416、419、422、534、539</t>
  </si>
  <si>
    <t>21间*5.63[平方]</t>
  </si>
  <si>
    <t>22间*26.7[平方]</t>
  </si>
  <si>
    <t>厕所门粉刷</t>
  </si>
  <si>
    <t>230、232、234、236、238、240、306、310、311、313、317、318、412、414、419、421、423、536、539、542；</t>
  </si>
  <si>
    <t>1间</t>
  </si>
  <si>
    <t>230、232、234、238、306、310、311、313、317、406、407、408、410、415、416、417、421、423、534、536；</t>
  </si>
  <si>
    <t>501宿舍门口</t>
  </si>
  <si>
    <t>东铭七号</t>
  </si>
  <si>
    <t>415、416、428、429、430、501、502、503、504、505</t>
  </si>
  <si>
    <t>10间*70.55[平方]</t>
  </si>
  <si>
    <t>10间*2[平方]</t>
  </si>
  <si>
    <t>428、432、502、505</t>
  </si>
  <si>
    <t>4间</t>
  </si>
  <si>
    <t>415、428、501、505</t>
  </si>
  <si>
    <t>415、416、429、501、502、503、504、505</t>
  </si>
  <si>
    <t>8间</t>
  </si>
  <si>
    <t>西铭五号</t>
  </si>
  <si>
    <t>3013、3014、3016、3017、3018、4001、4002、4003、4004、4005、4006、4007、4008、4009、4010、4011、4012、4013、4014、4015、4016、4017、4018、4019、4020、4021、4022、4023、4024、4027、4028、4030、4031、4032、4033、4034、4035</t>
  </si>
  <si>
    <t>37间*62.02[平方]</t>
  </si>
  <si>
    <t>3013、3017、4001、4003、4005、4007、4008、4009、4011、4013、4015、4016、4018、4020、4033</t>
  </si>
  <si>
    <t>15间*3.09[平方]</t>
  </si>
  <si>
    <t>宿舍内厕所顶及墙面粉刷</t>
  </si>
  <si>
    <t>3016、3018、4001、4002、4003、4004、4005、4006、4007、4008、4009、4010、4011、4012、4013、4014、4015、4016、4017、4018、4019、4020、4021、4022、4023、4024、4027、4028、4030、4031、4032、4033、4034、4035</t>
  </si>
  <si>
    <t>34间*3.18[平方]</t>
  </si>
  <si>
    <t>37间*10.29[平方]</t>
  </si>
  <si>
    <t>宿舍门重新贴纸</t>
  </si>
  <si>
    <t>3013、3017、4001、4002、4003、4004、4006、4008、4009、4010、4011、4012、4013、4019、4020、4021、4022、4023、4024、4028、4030、4031、4035</t>
  </si>
  <si>
    <t>23间</t>
  </si>
  <si>
    <t>4015、4027</t>
  </si>
  <si>
    <t>3013、4001、4003、4008、4013、4016、4020</t>
  </si>
  <si>
    <t>7间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</si>
</sst>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6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7">
      <alignment vertical="center"/>
    </xf>
    <xf numFmtId="0" fontId="10" fillId="0" borderId="7">
      <alignment vertical="center"/>
    </xf>
    <xf numFmtId="0" fontId="11" fillId="0" borderId="8">
      <alignment vertical="center"/>
    </xf>
    <xf numFmtId="0" fontId="11" fillId="0" borderId="0">
      <alignment vertical="center"/>
    </xf>
    <xf numFmtId="0" fontId="12" fillId="3" borderId="9">
      <alignment vertical="center"/>
    </xf>
    <xf numFmtId="0" fontId="13" fillId="4" borderId="10">
      <alignment vertical="center"/>
    </xf>
    <xf numFmtId="0" fontId="14" fillId="4" borderId="9">
      <alignment vertical="center"/>
    </xf>
    <xf numFmtId="0" fontId="15" fillId="5" borderId="11">
      <alignment vertical="center"/>
    </xf>
    <xf numFmtId="0" fontId="16" fillId="0" borderId="12">
      <alignment vertical="center"/>
    </xf>
    <xf numFmtId="0" fontId="17" fillId="0" borderId="13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8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76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pane ySplit="2" topLeftCell="A3" activePane="bottomLeft" state="frozen"/>
      <selection/>
      <selection pane="bottomLeft" activeCell="F2" sqref="F$1:F$1048576"/>
    </sheetView>
  </sheetViews>
  <sheetFormatPr defaultColWidth="9" defaultRowHeight="13.5" outlineLevelCol="6"/>
  <cols>
    <col min="1" max="1" width="10.3833333333333" style="13"/>
    <col min="2" max="2" width="9" style="13"/>
    <col min="3" max="3" width="21.875" style="13" customWidth="1"/>
    <col min="4" max="4" width="6.75" style="13" customWidth="1"/>
    <col min="5" max="5" width="9" style="13"/>
    <col min="6" max="6" width="13.875" style="14" customWidth="1"/>
    <col min="7" max="7" width="14.5" style="13" customWidth="1"/>
    <col min="8" max="16384" width="9" style="13"/>
  </cols>
  <sheetData>
    <row r="1" ht="32" customHeight="1" spans="1:7">
      <c r="A1" s="15" t="s">
        <v>0</v>
      </c>
      <c r="B1" s="15"/>
      <c r="C1" s="16"/>
      <c r="D1" s="15"/>
      <c r="E1" s="15"/>
      <c r="F1" s="17"/>
      <c r="G1" s="15"/>
    </row>
    <row r="2" ht="24" customHeight="1" spans="1:7">
      <c r="A2" s="18" t="s">
        <v>1</v>
      </c>
      <c r="B2" s="18" t="s">
        <v>2</v>
      </c>
      <c r="C2" s="19" t="s">
        <v>3</v>
      </c>
      <c r="D2" s="18" t="s">
        <v>4</v>
      </c>
      <c r="E2" s="18" t="s">
        <v>5</v>
      </c>
      <c r="F2" s="20" t="s">
        <v>6</v>
      </c>
      <c r="G2" s="18" t="s">
        <v>7</v>
      </c>
    </row>
    <row r="3" ht="135" spans="1:7">
      <c r="A3" s="21" t="s">
        <v>8</v>
      </c>
      <c r="B3" s="18">
        <v>1</v>
      </c>
      <c r="C3" s="19" t="s">
        <v>9</v>
      </c>
      <c r="D3" s="18" t="s">
        <v>10</v>
      </c>
      <c r="E3" s="22"/>
      <c r="F3" s="23">
        <v>1900.51</v>
      </c>
      <c r="G3" s="22"/>
    </row>
    <row r="4" ht="108" spans="1:7">
      <c r="A4" s="24"/>
      <c r="B4" s="18">
        <v>2</v>
      </c>
      <c r="C4" s="19" t="s">
        <v>11</v>
      </c>
      <c r="D4" s="18" t="s">
        <v>10</v>
      </c>
      <c r="E4" s="22"/>
      <c r="F4" s="23">
        <v>11152.77</v>
      </c>
      <c r="G4" s="22"/>
    </row>
    <row r="5" ht="40" customHeight="1" spans="1:7">
      <c r="A5" s="24"/>
      <c r="B5" s="18">
        <v>3</v>
      </c>
      <c r="C5" s="19" t="s">
        <v>12</v>
      </c>
      <c r="D5" s="18" t="s">
        <v>13</v>
      </c>
      <c r="E5" s="22"/>
      <c r="F5" s="23">
        <v>22</v>
      </c>
      <c r="G5" s="22"/>
    </row>
    <row r="6" ht="40" customHeight="1" spans="1:7">
      <c r="A6" s="24"/>
      <c r="B6" s="18">
        <v>4</v>
      </c>
      <c r="C6" s="19" t="s">
        <v>14</v>
      </c>
      <c r="D6" s="18" t="s">
        <v>13</v>
      </c>
      <c r="E6" s="22"/>
      <c r="F6" s="25">
        <v>3</v>
      </c>
      <c r="G6" s="22"/>
    </row>
    <row r="7" ht="40" customHeight="1" spans="1:7">
      <c r="A7" s="24"/>
      <c r="B7" s="18">
        <v>5</v>
      </c>
      <c r="C7" s="19" t="s">
        <v>15</v>
      </c>
      <c r="D7" s="18" t="s">
        <v>13</v>
      </c>
      <c r="E7" s="22"/>
      <c r="F7" s="23">
        <v>102</v>
      </c>
      <c r="G7" s="22"/>
    </row>
    <row r="8" ht="40" customHeight="1" spans="1:7">
      <c r="A8" s="24"/>
      <c r="B8" s="18">
        <v>6</v>
      </c>
      <c r="C8" s="19" t="s">
        <v>16</v>
      </c>
      <c r="D8" s="18" t="s">
        <v>13</v>
      </c>
      <c r="E8" s="22"/>
      <c r="F8" s="23">
        <v>29</v>
      </c>
      <c r="G8" s="22"/>
    </row>
    <row r="9" ht="40" customHeight="1" spans="1:7">
      <c r="A9" s="24"/>
      <c r="B9" s="18">
        <v>7</v>
      </c>
      <c r="C9" s="19" t="s">
        <v>17</v>
      </c>
      <c r="D9" s="18" t="s">
        <v>13</v>
      </c>
      <c r="E9" s="22"/>
      <c r="F9" s="23">
        <v>23</v>
      </c>
      <c r="G9" s="22"/>
    </row>
    <row r="10" ht="40" customHeight="1" spans="1:7">
      <c r="A10" s="24"/>
      <c r="B10" s="18">
        <v>8</v>
      </c>
      <c r="C10" s="19" t="s">
        <v>18</v>
      </c>
      <c r="D10" s="18" t="s">
        <v>19</v>
      </c>
      <c r="E10" s="22"/>
      <c r="F10" s="23">
        <v>118</v>
      </c>
      <c r="G10" s="22"/>
    </row>
    <row r="11" ht="40" customHeight="1" spans="1:7">
      <c r="A11" s="24"/>
      <c r="B11" s="18">
        <v>9</v>
      </c>
      <c r="C11" s="19" t="s">
        <v>20</v>
      </c>
      <c r="D11" s="18" t="s">
        <v>21</v>
      </c>
      <c r="E11" s="22"/>
      <c r="F11" s="23">
        <v>1053</v>
      </c>
      <c r="G11" s="22"/>
    </row>
    <row r="12" ht="40" customHeight="1" spans="1:7">
      <c r="A12" s="26"/>
      <c r="B12" s="18">
        <v>10</v>
      </c>
      <c r="C12" s="19" t="s">
        <v>22</v>
      </c>
      <c r="D12" s="18" t="s">
        <v>23</v>
      </c>
      <c r="E12" s="22">
        <v>5000</v>
      </c>
      <c r="F12" s="27">
        <v>1</v>
      </c>
      <c r="G12" s="22">
        <v>5000</v>
      </c>
    </row>
    <row r="13" ht="30" customHeight="1" spans="1:7">
      <c r="A13" s="18" t="s">
        <v>24</v>
      </c>
      <c r="B13" s="18"/>
      <c r="C13" s="19"/>
      <c r="D13" s="18"/>
      <c r="E13" s="22"/>
      <c r="F13" s="27"/>
      <c r="G13" s="22"/>
    </row>
    <row r="14" ht="30" customHeight="1" spans="1:7">
      <c r="A14" s="18" t="s">
        <v>25</v>
      </c>
      <c r="B14" s="18"/>
      <c r="C14" s="19"/>
      <c r="D14" s="18"/>
      <c r="E14" s="22"/>
      <c r="F14" s="27"/>
      <c r="G14" s="22"/>
    </row>
  </sheetData>
  <mergeCells count="2">
    <mergeCell ref="A1:G1"/>
    <mergeCell ref="A3:A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25" workbookViewId="0">
      <selection activeCell="C31" sqref="C31"/>
    </sheetView>
  </sheetViews>
  <sheetFormatPr defaultColWidth="9" defaultRowHeight="13.5"/>
  <cols>
    <col min="1" max="1" width="4.875" style="1" customWidth="1"/>
    <col min="2" max="2" width="8.25" style="1" customWidth="1"/>
    <col min="3" max="3" width="11.75" style="1" customWidth="1"/>
    <col min="4" max="4" width="5.625" style="1" customWidth="1"/>
    <col min="5" max="5" width="9.375" style="1" customWidth="1"/>
    <col min="6" max="6" width="25.875" style="1" customWidth="1"/>
    <col min="7" max="7" width="6.875" style="1" customWidth="1"/>
    <col min="8" max="8" width="11.5" style="1" customWidth="1"/>
    <col min="9" max="9" width="10.75" style="1" customWidth="1"/>
    <col min="10" max="10" width="11.5"/>
  </cols>
  <sheetData>
    <row r="1" ht="32" customHeight="1" spans="1:9">
      <c r="A1" s="2" t="s">
        <v>0</v>
      </c>
      <c r="B1" s="3"/>
      <c r="C1" s="2"/>
      <c r="D1" s="2"/>
      <c r="E1" s="2"/>
      <c r="F1" s="2"/>
      <c r="G1" s="2"/>
      <c r="H1" s="2"/>
      <c r="I1" s="3"/>
    </row>
    <row r="2" ht="30" customHeight="1" spans="1:9">
      <c r="A2" s="4" t="s">
        <v>2</v>
      </c>
      <c r="B2" s="5" t="s">
        <v>26</v>
      </c>
      <c r="C2" s="4" t="s">
        <v>27</v>
      </c>
      <c r="D2" s="4" t="s">
        <v>4</v>
      </c>
      <c r="E2" s="4" t="s">
        <v>28</v>
      </c>
      <c r="F2" s="4"/>
      <c r="G2" s="4" t="s">
        <v>29</v>
      </c>
      <c r="H2" s="4" t="s">
        <v>30</v>
      </c>
      <c r="I2" s="5" t="s">
        <v>31</v>
      </c>
    </row>
    <row r="3" ht="270" spans="1:9">
      <c r="A3" s="6">
        <v>1</v>
      </c>
      <c r="B3" s="6" t="s">
        <v>32</v>
      </c>
      <c r="C3" s="5" t="s">
        <v>33</v>
      </c>
      <c r="D3" s="4" t="s">
        <v>10</v>
      </c>
      <c r="E3" s="4">
        <v>5082.28</v>
      </c>
      <c r="F3" s="5" t="s">
        <v>34</v>
      </c>
      <c r="G3" s="4">
        <v>15</v>
      </c>
      <c r="H3" s="4">
        <f>E3*G3</f>
        <v>76234.2</v>
      </c>
      <c r="I3" s="5" t="s">
        <v>35</v>
      </c>
    </row>
    <row r="4" ht="270" spans="1:9">
      <c r="A4" s="7"/>
      <c r="B4" s="7"/>
      <c r="C4" s="5" t="s">
        <v>36</v>
      </c>
      <c r="D4" s="4" t="s">
        <v>10</v>
      </c>
      <c r="E4" s="4">
        <v>912.38</v>
      </c>
      <c r="F4" s="5" t="s">
        <v>34</v>
      </c>
      <c r="G4" s="4">
        <v>21.8</v>
      </c>
      <c r="H4" s="4">
        <f t="shared" ref="H4:H31" si="0">E4*G4</f>
        <v>19889.884</v>
      </c>
      <c r="I4" s="5" t="s">
        <v>37</v>
      </c>
    </row>
    <row r="5" ht="40.5" spans="1:9">
      <c r="A5" s="7"/>
      <c r="B5" s="7"/>
      <c r="C5" s="5" t="s">
        <v>38</v>
      </c>
      <c r="D5" s="4" t="s">
        <v>13</v>
      </c>
      <c r="E5" s="4">
        <v>5</v>
      </c>
      <c r="F5" s="5" t="s">
        <v>39</v>
      </c>
      <c r="G5" s="5">
        <v>62.96</v>
      </c>
      <c r="H5" s="4">
        <f t="shared" si="0"/>
        <v>314.8</v>
      </c>
      <c r="I5" s="5" t="s">
        <v>40</v>
      </c>
    </row>
    <row r="6" ht="27" spans="1:9">
      <c r="A6" s="7"/>
      <c r="B6" s="7"/>
      <c r="C6" s="5" t="s">
        <v>41</v>
      </c>
      <c r="D6" s="4" t="s">
        <v>13</v>
      </c>
      <c r="E6" s="4">
        <v>2</v>
      </c>
      <c r="F6" s="5" t="s">
        <v>42</v>
      </c>
      <c r="G6" s="5">
        <v>703.56</v>
      </c>
      <c r="H6" s="4">
        <f t="shared" si="0"/>
        <v>1407.12</v>
      </c>
      <c r="I6" s="5" t="s">
        <v>43</v>
      </c>
    </row>
    <row r="7" ht="216" spans="1:9">
      <c r="A7" s="7"/>
      <c r="B7" s="7"/>
      <c r="C7" s="8" t="s">
        <v>44</v>
      </c>
      <c r="D7" s="4" t="s">
        <v>13</v>
      </c>
      <c r="E7" s="4">
        <v>78</v>
      </c>
      <c r="F7" s="5" t="s">
        <v>45</v>
      </c>
      <c r="G7" s="5">
        <v>62.96</v>
      </c>
      <c r="H7" s="4">
        <f t="shared" si="0"/>
        <v>4910.88</v>
      </c>
      <c r="I7" s="5" t="s">
        <v>46</v>
      </c>
    </row>
    <row r="8" ht="54" spans="1:9">
      <c r="A8" s="7"/>
      <c r="B8" s="7"/>
      <c r="C8" s="8" t="s">
        <v>12</v>
      </c>
      <c r="D8" s="4" t="s">
        <v>13</v>
      </c>
      <c r="E8" s="4">
        <v>20</v>
      </c>
      <c r="F8" s="5" t="s">
        <v>47</v>
      </c>
      <c r="G8" s="5">
        <v>703.56</v>
      </c>
      <c r="H8" s="4">
        <f t="shared" si="0"/>
        <v>14071.2</v>
      </c>
      <c r="I8" s="5" t="s">
        <v>48</v>
      </c>
    </row>
    <row r="9" ht="297" spans="1:9">
      <c r="A9" s="7"/>
      <c r="B9" s="7"/>
      <c r="C9" s="8" t="s">
        <v>49</v>
      </c>
      <c r="D9" s="4" t="s">
        <v>19</v>
      </c>
      <c r="E9" s="4">
        <v>102</v>
      </c>
      <c r="F9" s="5" t="s">
        <v>50</v>
      </c>
      <c r="G9" s="5">
        <v>28</v>
      </c>
      <c r="H9" s="4">
        <f t="shared" si="0"/>
        <v>2856</v>
      </c>
      <c r="I9" s="5" t="s">
        <v>51</v>
      </c>
    </row>
    <row r="10" ht="297" spans="1:9">
      <c r="A10" s="9"/>
      <c r="B10" s="9"/>
      <c r="C10" s="5" t="s">
        <v>52</v>
      </c>
      <c r="D10" s="5" t="s">
        <v>21</v>
      </c>
      <c r="E10" s="5">
        <v>918</v>
      </c>
      <c r="F10" s="5" t="s">
        <v>50</v>
      </c>
      <c r="G10" s="5">
        <v>7</v>
      </c>
      <c r="H10" s="4">
        <f t="shared" si="0"/>
        <v>6426</v>
      </c>
      <c r="I10" s="5" t="s">
        <v>51</v>
      </c>
    </row>
    <row r="11" ht="297" spans="1:9">
      <c r="A11" s="6">
        <v>2</v>
      </c>
      <c r="B11" s="6" t="s">
        <v>53</v>
      </c>
      <c r="C11" s="5" t="s">
        <v>33</v>
      </c>
      <c r="D11" s="4" t="s">
        <v>10</v>
      </c>
      <c r="E11" s="4">
        <f>22*176.79-22*26.7</f>
        <v>3301.98</v>
      </c>
      <c r="F11" s="5" t="s">
        <v>54</v>
      </c>
      <c r="G11" s="4">
        <v>15</v>
      </c>
      <c r="H11" s="4">
        <f t="shared" si="0"/>
        <v>49529.7</v>
      </c>
      <c r="I11" s="5" t="s">
        <v>55</v>
      </c>
    </row>
    <row r="12" ht="67.5" spans="1:9">
      <c r="A12" s="7"/>
      <c r="B12" s="7"/>
      <c r="C12" s="5" t="s">
        <v>56</v>
      </c>
      <c r="D12" s="4" t="s">
        <v>10</v>
      </c>
      <c r="E12" s="4">
        <v>118.23</v>
      </c>
      <c r="F12" s="5" t="s">
        <v>57</v>
      </c>
      <c r="G12" s="4">
        <v>15</v>
      </c>
      <c r="H12" s="4">
        <f t="shared" si="0"/>
        <v>1773.45</v>
      </c>
      <c r="I12" s="5" t="s">
        <v>58</v>
      </c>
    </row>
    <row r="13" ht="297" spans="1:9">
      <c r="A13" s="7"/>
      <c r="B13" s="7"/>
      <c r="C13" s="5" t="s">
        <v>36</v>
      </c>
      <c r="D13" s="4" t="s">
        <v>10</v>
      </c>
      <c r="E13" s="4">
        <v>587.4</v>
      </c>
      <c r="F13" s="5" t="s">
        <v>54</v>
      </c>
      <c r="G13" s="4">
        <v>21.8</v>
      </c>
      <c r="H13" s="4">
        <f t="shared" si="0"/>
        <v>12805.32</v>
      </c>
      <c r="I13" s="5" t="s">
        <v>59</v>
      </c>
    </row>
    <row r="14" ht="54" spans="1:9">
      <c r="A14" s="7"/>
      <c r="B14" s="7"/>
      <c r="C14" s="5" t="s">
        <v>60</v>
      </c>
      <c r="D14" s="4" t="s">
        <v>13</v>
      </c>
      <c r="E14" s="4">
        <v>20</v>
      </c>
      <c r="F14" s="5" t="s">
        <v>61</v>
      </c>
      <c r="G14" s="5">
        <v>62.96</v>
      </c>
      <c r="H14" s="4">
        <f t="shared" si="0"/>
        <v>1259.2</v>
      </c>
      <c r="I14" s="5" t="s">
        <v>48</v>
      </c>
    </row>
    <row r="15" ht="27" customHeight="1" spans="1:9">
      <c r="A15" s="7"/>
      <c r="B15" s="7"/>
      <c r="C15" s="5" t="s">
        <v>14</v>
      </c>
      <c r="D15" s="4" t="s">
        <v>13</v>
      </c>
      <c r="E15" s="4">
        <v>1</v>
      </c>
      <c r="F15" s="5">
        <v>231</v>
      </c>
      <c r="G15" s="5">
        <v>703.56</v>
      </c>
      <c r="H15" s="4">
        <f t="shared" si="0"/>
        <v>703.56</v>
      </c>
      <c r="I15" s="5" t="s">
        <v>62</v>
      </c>
    </row>
    <row r="16" ht="54" spans="1:9">
      <c r="A16" s="7"/>
      <c r="B16" s="7"/>
      <c r="C16" s="5" t="s">
        <v>44</v>
      </c>
      <c r="D16" s="4" t="s">
        <v>13</v>
      </c>
      <c r="E16" s="4">
        <v>20</v>
      </c>
      <c r="F16" s="5" t="s">
        <v>63</v>
      </c>
      <c r="G16" s="5">
        <v>62.96</v>
      </c>
      <c r="H16" s="4">
        <f t="shared" si="0"/>
        <v>1259.2</v>
      </c>
      <c r="I16" s="5" t="s">
        <v>48</v>
      </c>
    </row>
    <row r="17" ht="19" customHeight="1" spans="1:10">
      <c r="A17" s="9"/>
      <c r="B17" s="9"/>
      <c r="C17" s="5" t="s">
        <v>49</v>
      </c>
      <c r="D17" s="4" t="s">
        <v>19</v>
      </c>
      <c r="E17" s="4">
        <v>1</v>
      </c>
      <c r="F17" s="5" t="s">
        <v>64</v>
      </c>
      <c r="G17" s="5">
        <v>28</v>
      </c>
      <c r="H17" s="4">
        <f t="shared" si="0"/>
        <v>28</v>
      </c>
      <c r="I17" s="5" t="s">
        <v>62</v>
      </c>
    </row>
    <row r="18" ht="40.5" spans="1:10">
      <c r="A18" s="6">
        <v>3</v>
      </c>
      <c r="B18" s="6" t="s">
        <v>65</v>
      </c>
      <c r="C18" s="5" t="s">
        <v>33</v>
      </c>
      <c r="D18" s="4" t="s">
        <v>10</v>
      </c>
      <c r="E18" s="5">
        <v>581.8</v>
      </c>
      <c r="F18" s="5" t="s">
        <v>66</v>
      </c>
      <c r="G18" s="4">
        <v>15</v>
      </c>
      <c r="H18" s="4">
        <f t="shared" si="0"/>
        <v>8727</v>
      </c>
      <c r="I18" s="5" t="s">
        <v>67</v>
      </c>
    </row>
    <row r="19" ht="40.5" spans="1:10">
      <c r="A19" s="7"/>
      <c r="B19" s="7"/>
      <c r="C19" s="5" t="s">
        <v>36</v>
      </c>
      <c r="D19" s="4" t="s">
        <v>10</v>
      </c>
      <c r="E19" s="5">
        <v>20</v>
      </c>
      <c r="F19" s="5" t="s">
        <v>66</v>
      </c>
      <c r="G19" s="4">
        <v>21.8</v>
      </c>
      <c r="H19" s="4">
        <f t="shared" si="0"/>
        <v>436</v>
      </c>
      <c r="I19" s="5" t="s">
        <v>68</v>
      </c>
    </row>
    <row r="20" ht="19" customHeight="1" spans="1:10">
      <c r="A20" s="7"/>
      <c r="B20" s="7"/>
      <c r="C20" s="5" t="s">
        <v>60</v>
      </c>
      <c r="D20" s="5" t="s">
        <v>13</v>
      </c>
      <c r="E20" s="5">
        <v>4</v>
      </c>
      <c r="F20" s="5" t="s">
        <v>69</v>
      </c>
      <c r="G20" s="5">
        <v>62.96</v>
      </c>
      <c r="H20" s="4">
        <f t="shared" si="0"/>
        <v>251.84</v>
      </c>
      <c r="I20" s="5" t="s">
        <v>70</v>
      </c>
    </row>
    <row r="21" ht="17" customHeight="1" spans="1:10">
      <c r="A21" s="7"/>
      <c r="B21" s="7"/>
      <c r="C21" s="5" t="s">
        <v>44</v>
      </c>
      <c r="D21" s="5" t="s">
        <v>13</v>
      </c>
      <c r="E21" s="5">
        <v>4</v>
      </c>
      <c r="F21" s="5" t="s">
        <v>71</v>
      </c>
      <c r="G21" s="5">
        <v>62.96</v>
      </c>
      <c r="H21" s="4">
        <f t="shared" si="0"/>
        <v>251.84</v>
      </c>
      <c r="I21" s="5" t="s">
        <v>70</v>
      </c>
    </row>
    <row r="22" ht="27" spans="1:10">
      <c r="A22" s="7"/>
      <c r="B22" s="7"/>
      <c r="C22" s="5" t="s">
        <v>49</v>
      </c>
      <c r="D22" s="5" t="s">
        <v>19</v>
      </c>
      <c r="E22" s="5">
        <v>8</v>
      </c>
      <c r="F22" s="5" t="s">
        <v>72</v>
      </c>
      <c r="G22" s="5">
        <v>28</v>
      </c>
      <c r="H22" s="4">
        <f t="shared" si="0"/>
        <v>224</v>
      </c>
      <c r="I22" s="5" t="s">
        <v>73</v>
      </c>
    </row>
    <row r="23" ht="27" spans="1:10">
      <c r="A23" s="9"/>
      <c r="B23" s="9"/>
      <c r="C23" s="5" t="s">
        <v>52</v>
      </c>
      <c r="D23" s="5" t="s">
        <v>21</v>
      </c>
      <c r="E23" s="5">
        <v>72</v>
      </c>
      <c r="F23" s="5" t="s">
        <v>72</v>
      </c>
      <c r="G23" s="5">
        <v>7</v>
      </c>
      <c r="H23" s="4">
        <f t="shared" si="0"/>
        <v>504</v>
      </c>
      <c r="I23" s="5" t="s">
        <v>73</v>
      </c>
    </row>
    <row r="24" ht="135" spans="1:10">
      <c r="A24" s="6">
        <v>4</v>
      </c>
      <c r="B24" s="6" t="s">
        <v>74</v>
      </c>
      <c r="C24" s="5" t="s">
        <v>33</v>
      </c>
      <c r="D24" s="4" t="s">
        <v>10</v>
      </c>
      <c r="E24" s="10">
        <v>1914.01</v>
      </c>
      <c r="F24" s="5" t="s">
        <v>75</v>
      </c>
      <c r="G24" s="4">
        <v>15</v>
      </c>
      <c r="H24" s="4">
        <f t="shared" si="0"/>
        <v>28710.15</v>
      </c>
      <c r="I24" s="5" t="s">
        <v>76</v>
      </c>
    </row>
    <row r="25" ht="54" spans="1:10">
      <c r="A25" s="7"/>
      <c r="B25" s="7"/>
      <c r="C25" s="5" t="s">
        <v>56</v>
      </c>
      <c r="D25" s="4" t="s">
        <v>10</v>
      </c>
      <c r="E25" s="4">
        <v>46.35</v>
      </c>
      <c r="F25" s="5" t="s">
        <v>77</v>
      </c>
      <c r="G25" s="4">
        <v>15</v>
      </c>
      <c r="H25" s="4">
        <f t="shared" si="0"/>
        <v>695.25</v>
      </c>
      <c r="I25" s="5" t="s">
        <v>78</v>
      </c>
    </row>
    <row r="26" ht="121.5" spans="1:10">
      <c r="A26" s="7"/>
      <c r="B26" s="7"/>
      <c r="C26" s="5" t="s">
        <v>79</v>
      </c>
      <c r="D26" s="4" t="s">
        <v>10</v>
      </c>
      <c r="E26" s="4">
        <v>108.12</v>
      </c>
      <c r="F26" s="5" t="s">
        <v>80</v>
      </c>
      <c r="G26" s="4">
        <v>15</v>
      </c>
      <c r="H26" s="4">
        <f t="shared" si="0"/>
        <v>1621.8</v>
      </c>
      <c r="I26" s="5" t="s">
        <v>81</v>
      </c>
    </row>
    <row r="27" ht="135" spans="1:10">
      <c r="A27" s="7"/>
      <c r="B27" s="7"/>
      <c r="C27" s="5" t="s">
        <v>36</v>
      </c>
      <c r="D27" s="4" t="s">
        <v>10</v>
      </c>
      <c r="E27" s="4">
        <v>380.73</v>
      </c>
      <c r="F27" s="5" t="s">
        <v>75</v>
      </c>
      <c r="G27" s="4">
        <v>21.8</v>
      </c>
      <c r="H27" s="4">
        <f t="shared" si="0"/>
        <v>8299.914</v>
      </c>
      <c r="I27" s="5" t="s">
        <v>82</v>
      </c>
    </row>
    <row r="28" ht="81" spans="1:10">
      <c r="A28" s="7"/>
      <c r="B28" s="7"/>
      <c r="C28" s="4" t="s">
        <v>83</v>
      </c>
      <c r="D28" s="5" t="s">
        <v>13</v>
      </c>
      <c r="E28" s="4">
        <v>23</v>
      </c>
      <c r="F28" s="5" t="s">
        <v>84</v>
      </c>
      <c r="G28" s="4">
        <v>50</v>
      </c>
      <c r="H28" s="4">
        <f t="shared" si="0"/>
        <v>1150</v>
      </c>
      <c r="I28" s="5" t="s">
        <v>85</v>
      </c>
    </row>
    <row r="29" ht="20" customHeight="1" spans="1:10">
      <c r="A29" s="7"/>
      <c r="B29" s="7"/>
      <c r="C29" s="4" t="s">
        <v>12</v>
      </c>
      <c r="D29" s="5" t="s">
        <v>13</v>
      </c>
      <c r="E29" s="4">
        <v>2</v>
      </c>
      <c r="F29" s="5" t="s">
        <v>86</v>
      </c>
      <c r="G29" s="5">
        <v>703.56</v>
      </c>
      <c r="H29" s="4">
        <f t="shared" si="0"/>
        <v>1407.12</v>
      </c>
      <c r="I29" s="5" t="s">
        <v>43</v>
      </c>
    </row>
    <row r="30" ht="27" spans="1:10">
      <c r="A30" s="7"/>
      <c r="B30" s="7"/>
      <c r="C30" s="5" t="s">
        <v>49</v>
      </c>
      <c r="D30" s="5" t="s">
        <v>19</v>
      </c>
      <c r="E30" s="4">
        <v>7</v>
      </c>
      <c r="F30" s="5" t="s">
        <v>87</v>
      </c>
      <c r="G30" s="5">
        <v>28</v>
      </c>
      <c r="H30" s="4">
        <f t="shared" si="0"/>
        <v>196</v>
      </c>
      <c r="I30" s="5" t="s">
        <v>88</v>
      </c>
    </row>
    <row r="31" ht="27" spans="1:10">
      <c r="A31" s="9"/>
      <c r="B31" s="9"/>
      <c r="C31" s="5" t="s">
        <v>52</v>
      </c>
      <c r="D31" s="5" t="s">
        <v>21</v>
      </c>
      <c r="E31" s="4">
        <v>63</v>
      </c>
      <c r="F31" s="5" t="s">
        <v>87</v>
      </c>
      <c r="G31" s="5">
        <v>7</v>
      </c>
      <c r="H31" s="4">
        <f t="shared" si="0"/>
        <v>441</v>
      </c>
      <c r="I31" s="5" t="s">
        <v>88</v>
      </c>
      <c r="J31" s="11"/>
    </row>
    <row r="32" spans="1:10">
      <c r="I32" s="12"/>
      <c r="J32" s="11"/>
    </row>
  </sheetData>
  <mergeCells count="9">
    <mergeCell ref="A1:I1"/>
    <mergeCell ref="A3:A10"/>
    <mergeCell ref="A11:A17"/>
    <mergeCell ref="A18:A23"/>
    <mergeCell ref="A24:A31"/>
    <mergeCell ref="B3:B10"/>
    <mergeCell ref="B11:B17"/>
    <mergeCell ref="B18:B23"/>
    <mergeCell ref="B24:B31"/>
  </mergeCells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二标段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李雨</cp:lastModifiedBy>
  <dcterms:created xsi:type="dcterms:W3CDTF">2023-05-12T11:15:00Z</dcterms:created>
  <dcterms:modified xsi:type="dcterms:W3CDTF">2026-06-16T02:23:21Z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4AAED72A4D774AEEB4004600FD0DBBB8_13</vt:lpwstr>
  </property>
  <property fmtid="{D5CDD505-2E9C-101B-9397-08002B2CF9AE}" pid="4" name="CalculationRule">
    <vt:i4>0</vt:i4>
  </property>
</Properties>
</file>