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<sst xmlns="http://schemas.openxmlformats.org/spreadsheetml/2006/main" count="112" uniqueCount="87">
  <si>
    <t>宣传大屏建设工程项目工程量清单</t>
  </si>
  <si>
    <t>序号</t>
  </si>
  <si>
    <t>项目编码</t>
  </si>
  <si>
    <t>项目名称</t>
  </si>
  <si>
    <t>项目特征描述</t>
  </si>
  <si>
    <t>单位</t>
  </si>
  <si>
    <t>工程量</t>
  </si>
  <si>
    <t>单价</t>
  </si>
  <si>
    <t>备注</t>
  </si>
  <si>
    <t>一、LED全彩显示屏及其配套工程</t>
  </si>
  <si>
    <t>合计</t>
  </si>
  <si>
    <t>03B001</t>
  </si>
  <si>
    <t>户外全彩LED显示屏</t>
  </si>
  <si>
    <t>1.像素间距：P4；2.像素封装：SMD；3.箱体尺寸：960×960mm；4.防护等级≥IP65；5.亮度≥6000cd/㎡；6.刷新率≥3840Hz；7.灰度等级≥14bit</t>
  </si>
  <si>
    <t>㎡</t>
  </si>
  <si>
    <t>含模组、箱体、接收卡、电源</t>
  </si>
  <si>
    <t>03B002</t>
  </si>
  <si>
    <t>箱体拼接安装</t>
  </si>
  <si>
    <t>含箱体间连接件、防水密封处理</t>
  </si>
  <si>
    <t>个</t>
  </si>
  <si>
    <t>03B003</t>
  </si>
  <si>
    <t>LED视频处理器</t>
  </si>
  <si>
    <t>支持DVI、HDMI、DP多信号输入，含音画分离功能</t>
  </si>
  <si>
    <t>台</t>
  </si>
  <si>
    <t>屏体铝单板包边</t>
  </si>
  <si>
    <t>铝单板，正面+侧面，厚≥1.2mm，含折边、打胶防水</t>
  </si>
  <si>
    <t>显示面积以外全部包覆</t>
  </si>
  <si>
    <t>LED配电柜</t>
  </si>
  <si>
    <t>智能配电柜，多路输出，含远程开关机、定时控制、过流过压保护</t>
  </si>
  <si>
    <t>含基础及防雨</t>
  </si>
  <si>
    <t>控制电脑主机</t>
  </si>
  <si>
    <t>配置参考：i5第十代CPU/16G内存/512G SSD/独立显卡/正版Win10/含HDMI输出，安装LED管理控制软件</t>
  </si>
  <si>
    <t>供电电缆</t>
  </si>
  <si>
    <t>YJV-0.6/1kV，规格按电气设计，从配电室至屏体配电柜</t>
  </si>
  <si>
    <t>m</t>
  </si>
  <si>
    <t>按实计</t>
  </si>
  <si>
    <t>走向由现场确定</t>
  </si>
  <si>
    <t>信号线缆</t>
  </si>
  <si>
    <t>超五类/六类网线，屏蔽软电线，从控制电脑至屏体</t>
  </si>
  <si>
    <t>室外监控摄像头</t>
  </si>
  <si>
    <t>不低于IP66防护等级，≥200万像素，支持日夜全彩，夜视距离≥30m，含安装支架及电源适配器</t>
  </si>
  <si>
    <t>屏体前方及背面各1,接入医院监控系统</t>
  </si>
  <si>
    <t>硬盘录像机</t>
  </si>
  <si>
    <t>≥4路，含监控硬盘（≥2TB）</t>
  </si>
  <si>
    <t>放置于控制室</t>
  </si>
  <si>
    <t>户外工业空调</t>
  </si>
  <si>
    <t>分体式，制冷量≥8kW/台，电源380V/50Hz，防护等级IP54；含室内/外机、安装支架、铜管管路（含保温）、冷媒、排水管路、自动温控系统及安装调试。电源由屏体配电柜引出</t>
  </si>
  <si>
    <t>用于屏体内部恒温散热，安装在屏体背面</t>
  </si>
  <si>
    <t>03B005</t>
  </si>
  <si>
    <t>设备安装调试费</t>
  </si>
  <si>
    <t>全系统联调，含屏体、控制系统、监控系统</t>
  </si>
  <si>
    <t>项</t>
  </si>
  <si>
    <t>二、钢结构工程</t>
  </si>
  <si>
    <t>屏体支撑钢结构框架</t>
  </si>
  <si>
    <t>Q235B钢，含主梁、横梁、斜撑、连接板，表面热镀锌处理</t>
  </si>
  <si>
    <t>t</t>
  </si>
  <si>
    <t>框架按0.15t/㎡估算</t>
  </si>
  <si>
    <t>双立柱钢管柱</t>
  </si>
  <si>
    <t>Φ377等径钢管/方管，壁厚≥10mm，高度按设计，含法兰盘、检修平台及爬梯，整体热镀锌+喷塑</t>
  </si>
  <si>
    <t>含爬梯、平台等附件</t>
  </si>
  <si>
    <t>防雷接地系统</t>
  </si>
  <si>
    <t>钢结构防雷接地，含接地极、引下线、等电位连接，接地电阻≤4Ω</t>
  </si>
  <si>
    <t>三、土建基础工程</t>
  </si>
  <si>
    <t>土方开挖</t>
  </si>
  <si>
    <t>双柱独立基础基坑开挖，土壤类别按地勘，开挖深度按设计</t>
  </si>
  <si>
    <t>m³</t>
  </si>
  <si>
    <t>估列，按设计调整</t>
  </si>
  <si>
    <t>土方回填</t>
  </si>
  <si>
    <t>分层夯实，压实系数≥0.94</t>
  </si>
  <si>
    <t>C30混凝土独立基础</t>
  </si>
  <si>
    <t>C30商品砼，含垫层，双柱共用或分别设置</t>
  </si>
  <si>
    <t>基础钢筋</t>
  </si>
  <si>
    <t>HRB400，含地脚螺栓、地笼预埋件</t>
  </si>
  <si>
    <t>四、措施项目</t>
  </si>
  <si>
    <t>综合脚手架</t>
  </si>
  <si>
    <t>钢结构及屏体安装用</t>
  </si>
  <si>
    <t>大型机械设备进出场及安拆（吊车）</t>
  </si>
  <si>
    <t>台班</t>
  </si>
  <si>
    <t>立柱及屏体吊装</t>
  </si>
  <si>
    <t>01B001</t>
  </si>
  <si>
    <t>安全文明施工费</t>
  </si>
  <si>
    <t>按当地费率计取</t>
  </si>
  <si>
    <t>01B002</t>
  </si>
  <si>
    <t>成品保护</t>
  </si>
  <si>
    <t>户外地砖施工完毕后恢复原貌</t>
  </si>
  <si>
    <t>垃圾清运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</si>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</sst>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F1115"/>
      <name val="Segoe UI"/>
      <charset val="134"/>
    </font>
    <font>
      <sz val="10"/>
      <color theme="1"/>
      <name val="等线"/>
      <charset val="134"/>
      <scheme val="minor"/>
    </font>
    <font>
      <sz val="10"/>
      <color rgb="FF0F1115"/>
      <name val="等线"/>
      <charset val="134"/>
      <scheme val="minor"/>
    </font>
    <font>
      <sz val="9"/>
      <color rgb="FF0F1115"/>
      <name val="Segoe UI"/>
      <charset val="134"/>
    </font>
    <font>
      <sz val="9"/>
      <color rgb="FF0F1115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5" borderId="26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9">
    <xf numFmtId="0" fontId="0" fillId="0" borderId="0" xfId="0"/>
    <xf numFmtId="41" fontId="0" fillId="0" borderId="0" xfId="4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1" fontId="2" fillId="0" borderId="6" xfId="4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3" fontId="2" fillId="0" borderId="8" xfId="0" applyNumberFormat="1" applyFont="1" applyBorder="1" applyAlignment="1">
      <alignment horizontal="center" vertical="center" wrapText="1"/>
    </xf>
    <xf numFmtId="41" fontId="1" fillId="0" borderId="9" xfId="4" applyFont="1" applyBorder="1" applyAlignment="1">
      <alignment horizontal="right" vertical="center" wrapText="1"/>
    </xf>
    <xf numFmtId="41" fontId="1" fillId="0" borderId="2" xfId="4" applyFont="1" applyBorder="1" applyAlignment="1">
      <alignment horizontal="right" vertical="center" wrapText="1"/>
    </xf>
    <xf numFmtId="41" fontId="1" fillId="0" borderId="3" xfId="4" applyFon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41" fontId="0" fillId="0" borderId="11" xfId="4" applyFont="1" applyBorder="1" applyAlignment="1">
      <alignment horizontal="center" vertical="center" wrapText="1"/>
    </xf>
    <xf numFmtId="41" fontId="0" fillId="0" borderId="12" xfId="4" applyFont="1" applyBorder="1" applyAlignment="1">
      <alignment vertical="top" wrapText="1"/>
    </xf>
    <xf numFmtId="0" fontId="0" fillId="0" borderId="13" xfId="0" applyBorder="1" applyAlignment="1">
      <alignment vertical="center"/>
    </xf>
    <xf numFmtId="0" fontId="3" fillId="2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5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center" wrapText="1"/>
    </xf>
    <xf numFmtId="41" fontId="0" fillId="0" borderId="14" xfId="4" applyFont="1" applyBorder="1" applyAlignment="1">
      <alignment horizontal="right" vertical="center" wrapText="1"/>
    </xf>
    <xf numFmtId="41" fontId="0" fillId="0" borderId="15" xfId="4" applyFont="1" applyBorder="1" applyAlignment="1">
      <alignment wrapText="1"/>
    </xf>
    <xf numFmtId="0" fontId="3" fillId="0" borderId="14" xfId="0" applyFont="1" applyBorder="1" applyAlignment="1">
      <alignment horizontal="center"/>
    </xf>
    <xf numFmtId="0" fontId="0" fillId="0" borderId="14" xfId="0" applyBorder="1"/>
    <xf numFmtId="41" fontId="0" fillId="0" borderId="16" xfId="4" applyFont="1" applyBorder="1" applyAlignment="1">
      <alignment wrapText="1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right" vertical="center"/>
    </xf>
    <xf numFmtId="41" fontId="6" fillId="0" borderId="17" xfId="4" applyFont="1" applyBorder="1" applyAlignment="1">
      <alignment wrapText="1"/>
    </xf>
    <xf numFmtId="0" fontId="3" fillId="0" borderId="14" xfId="0" applyFont="1" applyBorder="1" applyAlignment="1">
      <alignment horizontal="center" vertical="center"/>
    </xf>
    <xf numFmtId="41" fontId="0" fillId="0" borderId="14" xfId="4" applyFont="1" applyBorder="1" applyAlignment="1">
      <alignment vertical="center" wrapText="1"/>
    </xf>
    <xf numFmtId="41" fontId="6" fillId="0" borderId="15" xfId="4" applyFont="1" applyBorder="1" applyAlignment="1">
      <alignment vertical="top" wrapText="1"/>
    </xf>
    <xf numFmtId="0" fontId="5" fillId="2" borderId="14" xfId="0" applyFont="1" applyFill="1" applyBorder="1" applyAlignment="1">
      <alignment horizontal="left" vertical="top" wrapText="1"/>
    </xf>
    <xf numFmtId="41" fontId="7" fillId="0" borderId="15" xfId="4" applyFont="1" applyBorder="1" applyAlignment="1">
      <alignment vertical="top" wrapText="1"/>
    </xf>
    <xf numFmtId="41" fontId="0" fillId="0" borderId="18" xfId="4" applyFont="1" applyBorder="1" applyAlignment="1">
      <alignment horizontal="right" vertical="center" wrapText="1"/>
    </xf>
    <xf numFmtId="41" fontId="6" fillId="0" borderId="15" xfId="4" applyFont="1" applyBorder="1" applyAlignment="1">
      <alignment wrapText="1"/>
    </xf>
    <xf numFmtId="0" fontId="0" fillId="0" borderId="19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5" fillId="0" borderId="20" xfId="0" applyFont="1" applyBorder="1" applyAlignment="1">
      <alignment horizontal="left" vertical="top" wrapText="1"/>
    </xf>
    <xf numFmtId="0" fontId="0" fillId="0" borderId="20" xfId="0" applyBorder="1" applyAlignment="1">
      <alignment horizontal="center" vertical="center" wrapText="1"/>
    </xf>
    <xf numFmtId="41" fontId="0" fillId="0" borderId="20" xfId="4" applyFont="1" applyBorder="1" applyAlignment="1">
      <alignment vertical="center" wrapText="1"/>
    </xf>
    <xf numFmtId="0" fontId="0" fillId="0" borderId="21" xfId="0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5" fillId="0" borderId="18" xfId="0" applyFont="1" applyBorder="1" applyAlignment="1">
      <alignment horizontal="left" vertical="top" wrapText="1"/>
    </xf>
    <xf numFmtId="0" fontId="0" fillId="0" borderId="18" xfId="0" applyBorder="1" applyAlignment="1">
      <alignment horizontal="center" vertical="center" wrapText="1"/>
    </xf>
    <xf numFmtId="41" fontId="0" fillId="0" borderId="18" xfId="4" applyFont="1" applyBorder="1" applyAlignment="1">
      <alignment vertical="center" wrapText="1"/>
    </xf>
    <xf numFmtId="41" fontId="0" fillId="0" borderId="15" xfId="4" applyFont="1" applyBorder="1" applyAlignment="1">
      <alignment vertical="top" wrapText="1"/>
    </xf>
    <xf numFmtId="0" fontId="0" fillId="0" borderId="20" xfId="0" applyBorder="1" applyAlignment="1">
      <alignment horizontal="left" vertical="center"/>
    </xf>
    <xf numFmtId="0" fontId="0" fillId="0" borderId="18" xfId="0" applyBorder="1" applyAlignment="1">
      <alignment horizontal="right" vertical="center"/>
    </xf>
    <xf numFmtId="41" fontId="0" fillId="0" borderId="16" xfId="4" applyFont="1" applyBorder="1" applyAlignment="1">
      <alignment vertical="top" wrapText="1"/>
    </xf>
    <xf numFmtId="0" fontId="0" fillId="0" borderId="18" xfId="0" applyBorder="1" applyAlignment="1">
      <alignment vertical="center"/>
    </xf>
    <xf numFmtId="0" fontId="4" fillId="0" borderId="18" xfId="0" applyFont="1" applyBorder="1" applyAlignment="1">
      <alignment horizontal="left" vertical="top" wrapText="1"/>
    </xf>
    <xf numFmtId="41" fontId="0" fillId="0" borderId="12" xfId="4" applyFont="1" applyBorder="1" applyAlignment="1">
      <alignment wrapText="1"/>
    </xf>
    <xf numFmtId="0" fontId="4" fillId="0" borderId="14" xfId="0" applyFont="1" applyBorder="1" applyAlignment="1">
      <alignment horizontal="left" vertical="top" wrapText="1"/>
    </xf>
    <xf numFmtId="41" fontId="0" fillId="0" borderId="15" xfId="4" applyFont="1" applyBorder="1" applyAlignment="1">
      <alignment vertical="center" wrapText="1"/>
    </xf>
    <xf numFmtId="0" fontId="4" fillId="0" borderId="20" xfId="0" applyFont="1" applyBorder="1" applyAlignment="1">
      <alignment horizontal="left" vertical="top" wrapText="1"/>
    </xf>
    <xf numFmtId="41" fontId="0" fillId="0" borderId="16" xfId="4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41" fontId="1" fillId="0" borderId="9" xfId="4" applyFont="1" applyBorder="1" applyAlignment="1">
      <alignment horizontal="center" vertical="center" wrapText="1"/>
    </xf>
    <xf numFmtId="41" fontId="1" fillId="0" borderId="2" xfId="4" applyFont="1" applyBorder="1" applyAlignment="1">
      <alignment horizontal="center" vertical="center" wrapText="1"/>
    </xf>
    <xf numFmtId="41" fontId="1" fillId="0" borderId="3" xfId="4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zoomScale="85" zoomScaleNormal="85" workbookViewId="0">
      <selection activeCell="K6" sqref="K6"/>
    </sheetView>
  </sheetViews>
  <sheetFormatPr defaultColWidth="9" defaultRowHeight="14.25" outlineLevelCol="7"/>
  <cols>
    <col min="1" max="1" width="8" customWidth="1"/>
    <col min="2" max="2" width="19.3333333333333" customWidth="1"/>
    <col min="3" max="3" width="34.6666666666667" customWidth="1"/>
    <col min="4" max="4" width="57" customWidth="1"/>
    <col min="7" max="7" width="12.1083333333333" customWidth="1"/>
    <col min="8" max="8" width="17.775" style="1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24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ht="24" customHeight="1" spans="1:8">
      <c r="A3" s="8" t="s">
        <v>9</v>
      </c>
      <c r="B3" s="9"/>
      <c r="C3" s="9"/>
      <c r="D3" s="9"/>
      <c r="E3" s="10" t="s">
        <v>10</v>
      </c>
      <c r="F3" s="11">
        <f>G4+G5+G6+G7+G8+G9+G10+G11+G12+G13+G14+G15</f>
        <v>0</v>
      </c>
      <c r="G3" s="12"/>
      <c r="H3" s="13"/>
    </row>
    <row r="4" ht="30" customHeight="1" spans="1:8">
      <c r="A4" s="14">
        <v>1</v>
      </c>
      <c r="B4" s="15" t="s">
        <v>11</v>
      </c>
      <c r="C4" s="16" t="s">
        <v>12</v>
      </c>
      <c r="D4" s="17" t="s">
        <v>13</v>
      </c>
      <c r="E4" s="18" t="s">
        <v>14</v>
      </c>
      <c r="F4" s="19">
        <v>29.5</v>
      </c>
      <c r="G4" s="20"/>
      <c r="H4" s="21" t="s">
        <v>15</v>
      </c>
    </row>
    <row r="5" ht="24" customHeight="1" spans="1:8">
      <c r="A5" s="22">
        <v>2</v>
      </c>
      <c r="B5" s="23" t="s">
        <v>16</v>
      </c>
      <c r="C5" s="24" t="s">
        <v>17</v>
      </c>
      <c r="D5" s="25" t="s">
        <v>18</v>
      </c>
      <c r="E5" s="26" t="s">
        <v>19</v>
      </c>
      <c r="F5" s="27">
        <v>32</v>
      </c>
      <c r="G5" s="27"/>
      <c r="H5" s="28"/>
    </row>
    <row r="6" ht="24" customHeight="1" spans="1:8">
      <c r="A6" s="22">
        <v>3</v>
      </c>
      <c r="B6" s="29" t="s">
        <v>20</v>
      </c>
      <c r="C6" s="24" t="s">
        <v>21</v>
      </c>
      <c r="D6" s="25" t="s">
        <v>22</v>
      </c>
      <c r="E6" s="26" t="s">
        <v>23</v>
      </c>
      <c r="F6" s="30">
        <v>1</v>
      </c>
      <c r="G6" s="27"/>
      <c r="H6" s="31"/>
    </row>
    <row r="7" ht="24" customHeight="1" spans="1:8">
      <c r="A7" s="22">
        <v>4</v>
      </c>
      <c r="B7" s="23">
        <v>11205001001</v>
      </c>
      <c r="C7" s="32" t="s">
        <v>24</v>
      </c>
      <c r="D7" s="25" t="s">
        <v>25</v>
      </c>
      <c r="E7" s="26" t="s">
        <v>14</v>
      </c>
      <c r="F7" s="33">
        <v>46.24</v>
      </c>
      <c r="G7" s="27"/>
      <c r="H7" s="34" t="s">
        <v>26</v>
      </c>
    </row>
    <row r="8" ht="24" customHeight="1" spans="1:8">
      <c r="A8" s="22">
        <v>5</v>
      </c>
      <c r="B8" s="35">
        <v>30405001001</v>
      </c>
      <c r="C8" s="24" t="s">
        <v>27</v>
      </c>
      <c r="D8" s="25" t="s">
        <v>28</v>
      </c>
      <c r="E8" s="26" t="s">
        <v>23</v>
      </c>
      <c r="F8" s="36">
        <v>1</v>
      </c>
      <c r="G8" s="27"/>
      <c r="H8" s="21" t="s">
        <v>29</v>
      </c>
    </row>
    <row r="9" ht="24" customHeight="1" spans="1:8">
      <c r="A9" s="22">
        <v>6</v>
      </c>
      <c r="B9" s="23">
        <v>30404004001</v>
      </c>
      <c r="C9" s="24" t="s">
        <v>30</v>
      </c>
      <c r="D9" s="25" t="s">
        <v>31</v>
      </c>
      <c r="E9" s="26" t="s">
        <v>23</v>
      </c>
      <c r="F9" s="36">
        <v>1</v>
      </c>
      <c r="G9" s="27"/>
      <c r="H9" s="28"/>
    </row>
    <row r="10" ht="24" customHeight="1" spans="1:8">
      <c r="A10" s="22">
        <v>7</v>
      </c>
      <c r="B10" s="35">
        <v>30406001001</v>
      </c>
      <c r="C10" s="24" t="s">
        <v>32</v>
      </c>
      <c r="D10" s="25" t="s">
        <v>33</v>
      </c>
      <c r="E10" s="26" t="s">
        <v>34</v>
      </c>
      <c r="F10" s="36" t="s">
        <v>35</v>
      </c>
      <c r="G10" s="27"/>
      <c r="H10" s="37" t="s">
        <v>36</v>
      </c>
    </row>
    <row r="11" ht="24" customHeight="1" spans="1:8">
      <c r="A11" s="22">
        <v>8</v>
      </c>
      <c r="B11" s="35">
        <v>30406001002</v>
      </c>
      <c r="C11" s="24" t="s">
        <v>37</v>
      </c>
      <c r="D11" s="25" t="s">
        <v>38</v>
      </c>
      <c r="E11" s="26" t="s">
        <v>34</v>
      </c>
      <c r="F11" s="36" t="s">
        <v>35</v>
      </c>
      <c r="G11" s="27"/>
      <c r="H11" s="28"/>
    </row>
    <row r="12" ht="24" customHeight="1" spans="1:8">
      <c r="A12" s="22">
        <v>9</v>
      </c>
      <c r="B12" s="23">
        <v>30405003001</v>
      </c>
      <c r="C12" s="24" t="s">
        <v>39</v>
      </c>
      <c r="D12" s="38" t="s">
        <v>40</v>
      </c>
      <c r="E12" s="26" t="s">
        <v>23</v>
      </c>
      <c r="F12" s="36">
        <v>2</v>
      </c>
      <c r="G12" s="27"/>
      <c r="H12" s="39" t="s">
        <v>41</v>
      </c>
    </row>
    <row r="13" ht="24" customHeight="1" spans="1:8">
      <c r="A13" s="22">
        <v>10</v>
      </c>
      <c r="B13" s="23">
        <v>30405003002</v>
      </c>
      <c r="C13" s="24" t="s">
        <v>42</v>
      </c>
      <c r="D13" s="25" t="s">
        <v>43</v>
      </c>
      <c r="E13" s="26" t="s">
        <v>23</v>
      </c>
      <c r="F13" s="36">
        <v>1</v>
      </c>
      <c r="G13" s="40"/>
      <c r="H13" s="37" t="s">
        <v>44</v>
      </c>
    </row>
    <row r="14" ht="24" customHeight="1" spans="1:8">
      <c r="A14" s="22">
        <v>11</v>
      </c>
      <c r="B14" s="35">
        <v>30701001001</v>
      </c>
      <c r="C14" s="24" t="s">
        <v>45</v>
      </c>
      <c r="D14" s="25" t="s">
        <v>46</v>
      </c>
      <c r="E14" s="26" t="s">
        <v>23</v>
      </c>
      <c r="F14" s="36">
        <v>2</v>
      </c>
      <c r="G14" s="40"/>
      <c r="H14" s="41" t="s">
        <v>47</v>
      </c>
    </row>
    <row r="15" ht="24" customHeight="1" spans="1:8">
      <c r="A15" s="42">
        <v>12</v>
      </c>
      <c r="B15" s="43" t="s">
        <v>48</v>
      </c>
      <c r="C15" s="44" t="s">
        <v>49</v>
      </c>
      <c r="D15" s="45" t="s">
        <v>50</v>
      </c>
      <c r="E15" s="46" t="s">
        <v>51</v>
      </c>
      <c r="F15" s="47">
        <v>1</v>
      </c>
      <c r="G15" s="40"/>
      <c r="H15" s="31"/>
    </row>
    <row r="16" ht="24" customHeight="1" spans="1:8">
      <c r="A16" s="8" t="s">
        <v>52</v>
      </c>
      <c r="B16" s="9"/>
      <c r="C16" s="9"/>
      <c r="D16" s="9"/>
      <c r="E16" s="10" t="s">
        <v>10</v>
      </c>
      <c r="F16" s="11">
        <f>G17+G18+G19</f>
        <v>0</v>
      </c>
      <c r="G16" s="12"/>
      <c r="H16" s="13"/>
    </row>
    <row r="17" ht="24" customHeight="1" spans="1:8">
      <c r="A17" s="48">
        <v>13</v>
      </c>
      <c r="B17" s="49">
        <v>10603001001</v>
      </c>
      <c r="C17" s="50" t="s">
        <v>53</v>
      </c>
      <c r="D17" s="51" t="s">
        <v>54</v>
      </c>
      <c r="E17" s="52" t="s">
        <v>55</v>
      </c>
      <c r="F17" s="53">
        <v>4.43</v>
      </c>
      <c r="G17" s="40"/>
      <c r="H17" s="21" t="s">
        <v>56</v>
      </c>
    </row>
    <row r="18" ht="24" customHeight="1" spans="1:8">
      <c r="A18" s="22">
        <v>14</v>
      </c>
      <c r="B18" s="23">
        <v>10603002001</v>
      </c>
      <c r="C18" s="32" t="s">
        <v>57</v>
      </c>
      <c r="D18" s="25" t="s">
        <v>58</v>
      </c>
      <c r="E18" s="26" t="s">
        <v>55</v>
      </c>
      <c r="F18" s="36">
        <v>6.72</v>
      </c>
      <c r="G18" s="40"/>
      <c r="H18" s="54" t="s">
        <v>59</v>
      </c>
    </row>
    <row r="19" ht="24" customHeight="1" spans="1:8">
      <c r="A19" s="42">
        <v>15</v>
      </c>
      <c r="B19" s="43">
        <v>31304001001</v>
      </c>
      <c r="C19" s="55" t="s">
        <v>60</v>
      </c>
      <c r="D19" s="45" t="s">
        <v>61</v>
      </c>
      <c r="E19" s="46" t="s">
        <v>51</v>
      </c>
      <c r="F19" s="47">
        <v>1</v>
      </c>
      <c r="G19" s="40"/>
      <c r="H19" s="31"/>
    </row>
    <row r="20" ht="24" customHeight="1" spans="1:8">
      <c r="A20" s="8" t="s">
        <v>62</v>
      </c>
      <c r="B20" s="9"/>
      <c r="C20" s="9"/>
      <c r="D20" s="9"/>
      <c r="E20" s="10" t="s">
        <v>10</v>
      </c>
      <c r="F20" s="11">
        <f>G21+G22+G23+G24</f>
        <v>0</v>
      </c>
      <c r="G20" s="12"/>
      <c r="H20" s="13"/>
    </row>
    <row r="21" ht="24" customHeight="1" spans="1:8">
      <c r="A21" s="48">
        <v>16</v>
      </c>
      <c r="B21" s="49">
        <v>10101002001</v>
      </c>
      <c r="C21" s="50" t="s">
        <v>63</v>
      </c>
      <c r="D21" s="51" t="s">
        <v>64</v>
      </c>
      <c r="E21" s="52" t="s">
        <v>65</v>
      </c>
      <c r="F21" s="56">
        <v>35</v>
      </c>
      <c r="G21" s="40"/>
      <c r="H21" s="21" t="s">
        <v>66</v>
      </c>
    </row>
    <row r="22" ht="24" customHeight="1" spans="1:8">
      <c r="A22" s="22">
        <v>17</v>
      </c>
      <c r="B22" s="35">
        <v>10103001001</v>
      </c>
      <c r="C22" s="32" t="s">
        <v>67</v>
      </c>
      <c r="D22" s="25" t="s">
        <v>68</v>
      </c>
      <c r="E22" s="26" t="s">
        <v>65</v>
      </c>
      <c r="F22" s="33">
        <v>20</v>
      </c>
      <c r="G22" s="40"/>
      <c r="H22" s="54" t="s">
        <v>66</v>
      </c>
    </row>
    <row r="23" ht="24" customHeight="1" spans="1:8">
      <c r="A23" s="22">
        <v>18</v>
      </c>
      <c r="B23" s="35">
        <v>10501003001</v>
      </c>
      <c r="C23" s="32" t="s">
        <v>69</v>
      </c>
      <c r="D23" s="25" t="s">
        <v>70</v>
      </c>
      <c r="E23" s="26" t="s">
        <v>65</v>
      </c>
      <c r="F23" s="33">
        <v>30</v>
      </c>
      <c r="G23" s="40"/>
      <c r="H23" s="54" t="s">
        <v>66</v>
      </c>
    </row>
    <row r="24" ht="24" customHeight="1" spans="1:8">
      <c r="A24" s="42">
        <v>19</v>
      </c>
      <c r="B24" s="43">
        <v>10515001001</v>
      </c>
      <c r="C24" s="55" t="s">
        <v>71</v>
      </c>
      <c r="D24" s="45" t="s">
        <v>72</v>
      </c>
      <c r="E24" s="46" t="s">
        <v>55</v>
      </c>
      <c r="F24" s="33">
        <v>2.5</v>
      </c>
      <c r="G24" s="40"/>
      <c r="H24" s="57" t="s">
        <v>66</v>
      </c>
    </row>
    <row r="25" ht="24" customHeight="1" spans="1:8">
      <c r="A25" s="8" t="s">
        <v>73</v>
      </c>
      <c r="B25" s="9"/>
      <c r="C25" s="9"/>
      <c r="D25" s="9"/>
      <c r="E25" s="10" t="s">
        <v>10</v>
      </c>
      <c r="F25" s="11">
        <f>G26+G27+G28+G29+G30</f>
        <v>0</v>
      </c>
      <c r="G25" s="12"/>
      <c r="H25" s="13"/>
    </row>
    <row r="26" ht="24" customHeight="1" spans="1:8">
      <c r="A26" s="48">
        <v>20</v>
      </c>
      <c r="B26" s="49">
        <v>11701001001</v>
      </c>
      <c r="C26" s="58" t="s">
        <v>74</v>
      </c>
      <c r="D26" s="59"/>
      <c r="E26" s="52" t="s">
        <v>51</v>
      </c>
      <c r="F26" s="53">
        <v>1</v>
      </c>
      <c r="G26" s="40"/>
      <c r="H26" s="60" t="s">
        <v>75</v>
      </c>
    </row>
    <row r="27" ht="24" customHeight="1" spans="1:8">
      <c r="A27" s="22">
        <v>21</v>
      </c>
      <c r="B27" s="35">
        <v>11702001001</v>
      </c>
      <c r="C27" s="24" t="s">
        <v>76</v>
      </c>
      <c r="D27" s="61"/>
      <c r="E27" s="26" t="s">
        <v>77</v>
      </c>
      <c r="F27" s="36">
        <v>1</v>
      </c>
      <c r="G27" s="40"/>
      <c r="H27" s="62" t="s">
        <v>78</v>
      </c>
    </row>
    <row r="28" ht="24" customHeight="1" spans="1:8">
      <c r="A28" s="22">
        <v>22</v>
      </c>
      <c r="B28" s="35" t="s">
        <v>79</v>
      </c>
      <c r="C28" s="24" t="s">
        <v>80</v>
      </c>
      <c r="D28" s="61"/>
      <c r="E28" s="26" t="s">
        <v>51</v>
      </c>
      <c r="F28" s="36">
        <v>1</v>
      </c>
      <c r="G28" s="40"/>
      <c r="H28" s="62" t="s">
        <v>81</v>
      </c>
    </row>
    <row r="29" ht="24" customHeight="1" spans="1:8">
      <c r="A29" s="42">
        <v>23</v>
      </c>
      <c r="B29" s="43" t="s">
        <v>82</v>
      </c>
      <c r="C29" s="44" t="s">
        <v>83</v>
      </c>
      <c r="D29" s="63" t="s">
        <v>84</v>
      </c>
      <c r="E29" s="46" t="s">
        <v>51</v>
      </c>
      <c r="F29" s="47">
        <v>1</v>
      </c>
      <c r="G29" s="40"/>
      <c r="H29" s="64" t="s">
        <v>81</v>
      </c>
    </row>
    <row r="30" ht="24" customHeight="1" spans="1:8">
      <c r="A30" s="42">
        <v>24</v>
      </c>
      <c r="B30" s="43">
        <v>40103002002</v>
      </c>
      <c r="C30" s="44" t="s">
        <v>85</v>
      </c>
      <c r="D30" s="63"/>
      <c r="E30" s="46" t="s">
        <v>51</v>
      </c>
      <c r="F30" s="47">
        <v>1</v>
      </c>
      <c r="G30" s="40"/>
      <c r="H30" s="64" t="s">
        <v>81</v>
      </c>
    </row>
    <row r="31" ht="24" customHeight="1" spans="1:8">
      <c r="A31" s="2" t="s">
        <v>86</v>
      </c>
      <c r="B31" s="3"/>
      <c r="C31" s="3"/>
      <c r="D31" s="65"/>
      <c r="E31" s="66">
        <f>G30+G29+G28+G27+G26+G24+G23+G22+G21+G19+G18+G17+G15+G14+G13+G12+G11+G10+G9+G8+G7+G6+G4+G5</f>
        <v>0</v>
      </c>
      <c r="F31" s="67"/>
      <c r="G31" s="67"/>
      <c r="H31" s="68"/>
    </row>
    <row r="32" ht="24" customHeight="1"/>
    <row r="33" ht="24" customHeight="1"/>
  </sheetData>
  <mergeCells count="11">
    <mergeCell ref="A1:H1"/>
    <mergeCell ref="A3:D3"/>
    <mergeCell ref="F3:H3"/>
    <mergeCell ref="A16:D16"/>
    <mergeCell ref="F16:H16"/>
    <mergeCell ref="A20:D20"/>
    <mergeCell ref="F20:H20"/>
    <mergeCell ref="A25:D25"/>
    <mergeCell ref="F25:H25"/>
    <mergeCell ref="A31:D31"/>
    <mergeCell ref="E31:H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鲁建</dc:creator>
  <cp:lastModifiedBy>WPS_1705369883</cp:lastModifiedBy>
  <dcterms:created xsi:type="dcterms:W3CDTF">2015-06-05T18:19:00Z</dcterms:created>
  <dcterms:modified xsi:type="dcterms:W3CDTF">2026-05-28T08:26:59Z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FC77A8BBB56D47009906B277E09B7C8D_12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