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15" windowHeight="9992"/>
  </bookViews>
  <sheets>
    <sheet name="测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<sst xmlns="http://schemas.openxmlformats.org/spreadsheetml/2006/main" count="21" uniqueCount="18">
  <si>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r>
      <rPr>
        <sz val="10"/>
        <color rgb="FF000000"/>
        <rFont val="宋体"/>
        <charset val="134"/>
      </rPr>
      <t xml:space="preserve"> </t>
    </r>
    <r>
      <rPr>
        <b/>
        <sz val="10"/>
        <color rgb="FF000000"/>
        <rFont val="宋体"/>
        <charset val="134"/>
      </rPr>
      <t>商洛市镇安县重金属环境安全隐患排查整治工程测量项目采购清单</t>
    </r>
  </si>
  <si>
    <t>序号</t>
  </si>
  <si>
    <t>内容</t>
  </si>
  <si>
    <t>单位</t>
  </si>
  <si>
    <t>采购数量</t>
  </si>
  <si>
    <t>最高限价单价
（元）</t>
  </si>
  <si>
    <t>最高限价总价
（元）</t>
  </si>
  <si>
    <t>备注</t>
  </si>
  <si>
    <t>地形图测量（1:500)</t>
  </si>
  <si>
    <t>km²</t>
  </si>
  <si>
    <t>单价包含实物工作费和技术工作费</t>
  </si>
  <si>
    <t>矿硐雷达三维模型</t>
  </si>
  <si>
    <t>个</t>
  </si>
  <si>
    <t>矿洞断面图</t>
  </si>
  <si>
    <t>人工拆除及恢复矿硐砌石</t>
  </si>
  <si>
    <t>项</t>
  </si>
  <si>
    <t>广联达清单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</si>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</sst>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zoomScale="140" zoomScaleNormal="140" workbookViewId="0">
      <selection activeCell="H5" sqref="H5"/>
    </sheetView>
  </sheetViews>
  <sheetFormatPr defaultColWidth="8.88495575221239" defaultRowHeight="15" outlineLevelCol="6"/>
  <cols>
    <col min="2" max="2" width="19.9380530973451" customWidth="1"/>
    <col min="3" max="3" width="18.0619469026549" customWidth="1"/>
    <col min="5" max="5" width="23.4867256637168" customWidth="1"/>
    <col min="6" max="6" width="17.283185840708" customWidth="1"/>
    <col min="7" max="7" width="17.1681415929204" customWidth="1"/>
  </cols>
  <sheetData>
    <row r="1" ht="55" customHeight="1" spans="1:7">
      <c r="A1" s="1" t="s">
        <v>0</v>
      </c>
      <c r="B1" s="1"/>
      <c r="C1" s="1"/>
      <c r="D1" s="1"/>
      <c r="E1" s="1"/>
      <c r="F1" s="1"/>
      <c r="G1" s="1"/>
    </row>
    <row r="2" ht="47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30" customHeight="1" spans="1:7">
      <c r="A3" s="3">
        <v>1</v>
      </c>
      <c r="B3" s="3" t="s">
        <v>8</v>
      </c>
      <c r="C3" s="3" t="s">
        <v>9</v>
      </c>
      <c r="D3" s="4">
        <v>7</v>
      </c>
      <c r="E3" s="4">
        <v>11475</v>
      </c>
      <c r="F3" s="4">
        <f>E3*D3*2*0.8</f>
        <v>128520</v>
      </c>
      <c r="G3" s="4" t="s">
        <v>10</v>
      </c>
    </row>
    <row r="4" ht="26" customHeight="1" spans="1:7">
      <c r="A4" s="3">
        <v>2</v>
      </c>
      <c r="B4" s="3" t="s">
        <v>11</v>
      </c>
      <c r="C4" s="3" t="s">
        <v>12</v>
      </c>
      <c r="D4" s="4">
        <v>11</v>
      </c>
      <c r="E4" s="4">
        <v>3000</v>
      </c>
      <c r="F4" s="4">
        <f>E4*D4*2*0.8</f>
        <v>52800</v>
      </c>
      <c r="G4" s="4" t="s">
        <v>10</v>
      </c>
    </row>
    <row r="5" ht="26" customHeight="1" spans="1:7">
      <c r="A5" s="3">
        <v>3</v>
      </c>
      <c r="B5" s="3" t="s">
        <v>13</v>
      </c>
      <c r="C5" s="3" t="s">
        <v>12</v>
      </c>
      <c r="D5" s="4">
        <v>11</v>
      </c>
      <c r="E5" s="4">
        <v>1000</v>
      </c>
      <c r="F5" s="4">
        <f>E5*D5*2*0.8</f>
        <v>17600</v>
      </c>
      <c r="G5" s="4" t="s">
        <v>10</v>
      </c>
    </row>
    <row r="6" ht="26" customHeight="1" spans="1:7">
      <c r="A6" s="3">
        <v>4</v>
      </c>
      <c r="B6" s="3" t="s">
        <v>14</v>
      </c>
      <c r="C6" s="3" t="s">
        <v>15</v>
      </c>
      <c r="D6" s="4">
        <v>1</v>
      </c>
      <c r="E6" s="4">
        <v>23040.62</v>
      </c>
      <c r="F6" s="4">
        <v>23040.62</v>
      </c>
      <c r="G6" s="4" t="s">
        <v>16</v>
      </c>
    </row>
    <row r="7" ht="30" customHeight="1" spans="1:7">
      <c r="A7" s="3"/>
      <c r="B7" s="3"/>
      <c r="C7" s="5"/>
      <c r="D7" s="6"/>
      <c r="E7" s="6"/>
      <c r="F7" s="7"/>
      <c r="G7" s="4"/>
    </row>
    <row r="8" ht="30" customHeight="1" spans="1:7">
      <c r="A8" s="5"/>
      <c r="B8" s="8"/>
      <c r="C8" s="8"/>
      <c r="D8" s="6"/>
      <c r="E8" s="6"/>
      <c r="F8" s="9"/>
      <c r="G8" s="6"/>
    </row>
    <row r="9" ht="55" customHeight="1" spans="1:7">
      <c r="A9" s="1"/>
      <c r="B9" s="1"/>
      <c r="C9" s="1"/>
      <c r="D9" s="1"/>
      <c r="E9" s="1"/>
      <c r="F9" s="1"/>
      <c r="G9" s="1"/>
    </row>
    <row r="10" ht="15.65" spans="1:7">
      <c r="A10" s="10" t="s">
        <v>17</v>
      </c>
      <c r="B10" s="10"/>
      <c r="C10" s="11"/>
      <c r="D10" s="12"/>
      <c r="E10" s="13"/>
      <c r="F10" s="14">
        <f>SUM(F3:F6)</f>
        <v>221960.62</v>
      </c>
      <c r="G10" s="15"/>
    </row>
  </sheetData>
  <mergeCells count="3">
    <mergeCell ref="A1:G1"/>
    <mergeCell ref="A9:G9"/>
    <mergeCell ref="A10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2026-07-20T08:32:00Z</dcterms:created>
  <dcterms:modified xsi:type="dcterms:W3CDTF">2026-07-21T01:26:41Z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3105D9F295544C728A10414BD66603F2_11</vt:lpwstr>
  </property>
  <property fmtid="{D5CDD505-2E9C-101B-9397-08002B2CF9AE}" pid="3" name="KSOProductBuildVer">
    <vt:lpwstr>2052-12.1.0.16729</vt:lpwstr>
  </property>
</Properties>
</file>