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15" windowHeight="9992"/>
  </bookViews>
  <sheets>
    <sheet name="勘察" sheetId="2" r:id="rId1"/>
  </sheets>
  <definedNames>
    <definedName name="_xlnm.Print_Area" localSheetId="0">勘察!$A$1:$G$39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<sst xmlns="http://schemas.openxmlformats.org/spreadsheetml/2006/main" count="78" uniqueCount="59">
  <si>
    <r>
      <rPr>
        <sz val="10"/>
        <color rgb="FF000000"/>
        <rFont val="宋体"/>
        <charset val="134"/>
      </rPr>
      <t xml:space="preserve"> </t>
    </r>
    <r>
      <rPr>
        <b/>
        <sz val="10"/>
        <color rgb="FF000000"/>
        <rFont val="宋体"/>
        <charset val="134"/>
      </rPr>
      <t>商洛市镇安县重金属环境安全隐患排查整治工程勘察服务项目采购清单</t>
    </r>
  </si>
  <si>
    <t>序号</t>
  </si>
  <si>
    <t>内容</t>
  </si>
  <si>
    <t>单位</t>
  </si>
  <si>
    <t>采购数量</t>
  </si>
  <si>
    <t>最高限价单价
（元）</t>
  </si>
  <si>
    <t>最高限价总价
（元）</t>
  </si>
  <si>
    <t>备注</t>
  </si>
  <si>
    <t>一</t>
  </si>
  <si>
    <t>废弃堆渣工程勘察</t>
  </si>
  <si>
    <t>钻探</t>
  </si>
  <si>
    <t>钻探（0-10m)</t>
  </si>
  <si>
    <t>m</t>
  </si>
  <si>
    <t>钻探（10-20m)</t>
  </si>
  <si>
    <t>原位测试</t>
  </si>
  <si>
    <t>标准贯入试验（D≤10m）</t>
  </si>
  <si>
    <t>次</t>
  </si>
  <si>
    <t>标准贯入试验（10&lt;D≤20m）</t>
  </si>
  <si>
    <t>地下水位观测（L≤5km）</t>
  </si>
  <si>
    <t>重型圆锥动力触探试验N63.5（0-10m）</t>
  </si>
  <si>
    <t>静力触探试验（0-10m）</t>
  </si>
  <si>
    <t>静力触探试验（10-20m）</t>
  </si>
  <si>
    <t xml:space="preserve"> 取土、水、石试料</t>
  </si>
  <si>
    <t>取土</t>
  </si>
  <si>
    <t>件</t>
  </si>
  <si>
    <t>取水</t>
  </si>
  <si>
    <t>取岩芯</t>
  </si>
  <si>
    <t>室内试验</t>
  </si>
  <si>
    <t>含水率</t>
  </si>
  <si>
    <t>项</t>
  </si>
  <si>
    <t>密度</t>
  </si>
  <si>
    <t>压缩</t>
  </si>
  <si>
    <t>剪切</t>
  </si>
  <si>
    <t>组</t>
  </si>
  <si>
    <t>颗分</t>
  </si>
  <si>
    <t>无侧限抗压</t>
  </si>
  <si>
    <t>相对密度</t>
  </si>
  <si>
    <t>水质分析</t>
  </si>
  <si>
    <t>二</t>
  </si>
  <si>
    <t>水文勘察</t>
  </si>
  <si>
    <t>水文地质钻探（V）</t>
  </si>
  <si>
    <t>水文地质测绘1:5000</t>
  </si>
  <si>
    <t>km2</t>
  </si>
  <si>
    <t>航卫片判释1:5000</t>
  </si>
  <si>
    <t>像对</t>
  </si>
  <si>
    <t>弥散实验（多井法）</t>
  </si>
  <si>
    <t>台班</t>
  </si>
  <si>
    <t>渗水试验测流速流量联通实验、实验观测孔</t>
  </si>
  <si>
    <t>个</t>
  </si>
  <si>
    <t>三</t>
  </si>
  <si>
    <t>矿洞勘察</t>
  </si>
  <si>
    <t>工程地质钻探</t>
  </si>
  <si>
    <t>特殊水质分性</t>
  </si>
  <si>
    <t>岩石抗压实验（三轴压缩强度）</t>
  </si>
  <si>
    <t>矿洞洞口及周边地质稳定调查评价</t>
  </si>
  <si>
    <t>工程验槽验收</t>
  </si>
  <si>
    <t>组日</t>
  </si>
  <si>
    <t>合  计</t>
  </si>
  <si>
    <t>单价包含实物工作费和技术工作费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</si>
</sst>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0"/>
      <color rgb="FF000000"/>
      <name val="宋体"/>
      <charset val="134"/>
    </font>
    <font>
      <b/>
      <sz val="10"/>
      <color theme="1"/>
      <name val="宋体"/>
      <charset val="134"/>
    </font>
    <font>
      <b/>
      <sz val="9"/>
      <color theme="1"/>
      <name val="宋体"/>
      <charset val="134"/>
    </font>
    <font>
      <sz val="9"/>
      <color theme="1"/>
      <name val="宋体"/>
      <charset val="134"/>
    </font>
    <font>
      <sz val="9"/>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0">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xf>
    <xf numFmtId="176" fontId="6" fillId="0" borderId="1" xfId="0" applyNumberFormat="1" applyFont="1" applyBorder="1" applyAlignment="1">
      <alignment horizontal="center" vertical="center"/>
    </xf>
    <xf numFmtId="176" fontId="4" fillId="0" borderId="1" xfId="0" applyNumberFormat="1" applyFont="1" applyBorder="1" applyAlignment="1">
      <alignment horizontal="center" vertical="center"/>
    </xf>
    <xf numFmtId="176" fontId="3" fillId="0" borderId="1" xfId="0" applyNumberFormat="1" applyFont="1" applyBorder="1" applyAlignment="1">
      <alignment horizontal="center" vertical="center"/>
    </xf>
    <xf numFmtId="176" fontId="3" fillId="0" borderId="1" xfId="0" applyNumberFormat="1" applyFont="1" applyFill="1" applyBorder="1" applyAlignment="1">
      <alignment vertical="center" wrapText="1"/>
    </xf>
    <xf numFmtId="176" fontId="3" fillId="0" borderId="1" xfId="0" applyNumberFormat="1" applyFont="1" applyFill="1" applyBorder="1" applyAlignment="1">
      <alignment vertical="center"/>
    </xf>
    <xf numFmtId="176" fontId="3" fillId="0" borderId="2" xfId="0" applyNumberFormat="1" applyFont="1" applyBorder="1" applyAlignment="1">
      <alignment horizontal="center" vertical="center"/>
    </xf>
    <xf numFmtId="176" fontId="3" fillId="0" borderId="3" xfId="0" applyNumberFormat="1" applyFont="1" applyBorder="1" applyAlignment="1">
      <alignment horizontal="center" vertical="center"/>
    </xf>
    <xf numFmtId="176" fontId="3" fillId="0" borderId="4" xfId="0" applyNumberFormat="1"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tabSelected="1" zoomScale="140" zoomScaleNormal="140" topLeftCell="A37" workbookViewId="0">
      <selection activeCell="C44" sqref="C44"/>
    </sheetView>
  </sheetViews>
  <sheetFormatPr defaultColWidth="8.88495575221239" defaultRowHeight="15" outlineLevelCol="6"/>
  <cols>
    <col min="1" max="1" width="6.66371681415929" style="1" customWidth="1"/>
    <col min="2" max="2" width="20" customWidth="1"/>
    <col min="3" max="3" width="6.55752212389381" customWidth="1"/>
    <col min="4" max="4" width="9.88495575221239" customWidth="1"/>
    <col min="5" max="5" width="10.5575221238938" customWidth="1"/>
    <col min="6" max="6" width="12.4424778761062" customWidth="1"/>
    <col min="7" max="7" width="13.5575221238938" customWidth="1"/>
  </cols>
  <sheetData>
    <row r="1" ht="55" customHeight="1" spans="1:7">
      <c r="A1" s="2" t="s">
        <v>0</v>
      </c>
      <c r="B1" s="2"/>
      <c r="C1" s="2"/>
      <c r="D1" s="2"/>
      <c r="E1" s="2"/>
      <c r="F1" s="2"/>
      <c r="G1" s="2"/>
    </row>
    <row r="2" ht="47" customHeight="1" spans="1:7">
      <c r="A2" s="3" t="s">
        <v>1</v>
      </c>
      <c r="B2" s="3" t="s">
        <v>2</v>
      </c>
      <c r="C2" s="3" t="s">
        <v>3</v>
      </c>
      <c r="D2" s="3" t="s">
        <v>4</v>
      </c>
      <c r="E2" s="3" t="s">
        <v>5</v>
      </c>
      <c r="F2" s="3" t="s">
        <v>6</v>
      </c>
      <c r="G2" s="3" t="s">
        <v>7</v>
      </c>
    </row>
    <row r="3" ht="30" customHeight="1" spans="1:7">
      <c r="A3" s="4" t="s">
        <v>8</v>
      </c>
      <c r="B3" s="4" t="s">
        <v>9</v>
      </c>
      <c r="C3" s="4"/>
      <c r="D3" s="5"/>
      <c r="E3" s="5"/>
      <c r="F3" s="5">
        <f>F4+F7+F14+F18</f>
        <v>344342.1</v>
      </c>
      <c r="G3" s="5"/>
    </row>
    <row r="4" ht="26" customHeight="1" spans="1:7">
      <c r="A4" s="4">
        <v>1</v>
      </c>
      <c r="B4" s="4" t="s">
        <v>10</v>
      </c>
      <c r="C4" s="4"/>
      <c r="D4" s="5"/>
      <c r="E4" s="5"/>
      <c r="F4" s="5">
        <f>F5+F6</f>
        <v>321945</v>
      </c>
      <c r="G4" s="5"/>
    </row>
    <row r="5" ht="30" customHeight="1" spans="1:7">
      <c r="A5" s="6">
        <v>1.1</v>
      </c>
      <c r="B5" s="6" t="s">
        <v>11</v>
      </c>
      <c r="C5" s="6" t="s">
        <v>12</v>
      </c>
      <c r="D5" s="7">
        <v>1690</v>
      </c>
      <c r="E5" s="7">
        <v>117</v>
      </c>
      <c r="F5" s="8">
        <v>197730</v>
      </c>
      <c r="G5" s="7"/>
    </row>
    <row r="6" ht="30" customHeight="1" spans="1:7">
      <c r="A6" s="6">
        <v>1.2</v>
      </c>
      <c r="B6" s="6" t="s">
        <v>13</v>
      </c>
      <c r="C6" s="6" t="s">
        <v>12</v>
      </c>
      <c r="D6" s="7">
        <v>845</v>
      </c>
      <c r="E6" s="7">
        <v>147</v>
      </c>
      <c r="F6" s="8">
        <v>124215</v>
      </c>
      <c r="G6" s="7"/>
    </row>
    <row r="7" ht="30" customHeight="1" spans="1:7">
      <c r="A7" s="4">
        <v>2</v>
      </c>
      <c r="B7" s="4" t="s">
        <v>14</v>
      </c>
      <c r="C7" s="6"/>
      <c r="D7" s="7"/>
      <c r="E7" s="7"/>
      <c r="F7" s="9">
        <f>F8+F9+F10+F11+F12+F13</f>
        <v>18945.3</v>
      </c>
      <c r="G7" s="5"/>
    </row>
    <row r="8" ht="30" customHeight="1" spans="1:7">
      <c r="A8" s="6">
        <v>2.1</v>
      </c>
      <c r="B8" s="10" t="s">
        <v>15</v>
      </c>
      <c r="C8" s="10" t="s">
        <v>16</v>
      </c>
      <c r="D8" s="7">
        <v>160</v>
      </c>
      <c r="E8" s="7">
        <v>79.2</v>
      </c>
      <c r="F8" s="8">
        <v>12672</v>
      </c>
      <c r="G8" s="7"/>
    </row>
    <row r="9" ht="30" customHeight="1" spans="1:7">
      <c r="A9" s="6">
        <v>2.2</v>
      </c>
      <c r="B9" s="10" t="s">
        <v>17</v>
      </c>
      <c r="C9" s="10" t="s">
        <v>16</v>
      </c>
      <c r="D9" s="7">
        <v>50</v>
      </c>
      <c r="E9" s="7">
        <v>79.2</v>
      </c>
      <c r="F9" s="8">
        <v>3960</v>
      </c>
      <c r="G9" s="7"/>
    </row>
    <row r="10" ht="30" customHeight="1" spans="1:7">
      <c r="A10" s="6">
        <v>2.3</v>
      </c>
      <c r="B10" s="6" t="s">
        <v>18</v>
      </c>
      <c r="C10" s="7" t="s">
        <v>16</v>
      </c>
      <c r="D10" s="7">
        <v>35</v>
      </c>
      <c r="E10" s="7">
        <v>11</v>
      </c>
      <c r="F10" s="8">
        <v>385</v>
      </c>
      <c r="G10" s="7"/>
    </row>
    <row r="11" ht="30" customHeight="1" spans="1:7">
      <c r="A11" s="6">
        <v>2.4</v>
      </c>
      <c r="B11" s="6" t="s">
        <v>19</v>
      </c>
      <c r="C11" s="6" t="s">
        <v>12</v>
      </c>
      <c r="D11" s="7">
        <v>10</v>
      </c>
      <c r="E11" s="7">
        <v>27.5</v>
      </c>
      <c r="F11" s="8">
        <v>275</v>
      </c>
      <c r="G11" s="7"/>
    </row>
    <row r="12" ht="30" customHeight="1" spans="1:7">
      <c r="A12" s="6">
        <v>2.5</v>
      </c>
      <c r="B12" s="6" t="s">
        <v>20</v>
      </c>
      <c r="C12" s="6" t="s">
        <v>12</v>
      </c>
      <c r="D12" s="7">
        <v>18</v>
      </c>
      <c r="E12" s="7">
        <v>45.1</v>
      </c>
      <c r="F12" s="8">
        <v>811.8</v>
      </c>
      <c r="G12" s="7"/>
    </row>
    <row r="13" ht="30" customHeight="1" spans="1:7">
      <c r="A13" s="6">
        <v>2.6</v>
      </c>
      <c r="B13" s="6" t="s">
        <v>21</v>
      </c>
      <c r="C13" s="6" t="s">
        <v>12</v>
      </c>
      <c r="D13" s="7">
        <v>15</v>
      </c>
      <c r="E13" s="7">
        <v>56.1</v>
      </c>
      <c r="F13" s="8">
        <v>841.5</v>
      </c>
      <c r="G13" s="7"/>
    </row>
    <row r="14" ht="30" customHeight="1" spans="1:7">
      <c r="A14" s="4">
        <v>3</v>
      </c>
      <c r="B14" s="4" t="s">
        <v>22</v>
      </c>
      <c r="C14" s="6"/>
      <c r="D14" s="7"/>
      <c r="E14" s="7"/>
      <c r="F14" s="9">
        <f>F15+F16+F17</f>
        <v>1413.5</v>
      </c>
      <c r="G14" s="5"/>
    </row>
    <row r="15" ht="30" customHeight="1" spans="1:7">
      <c r="A15" s="6">
        <v>3.1</v>
      </c>
      <c r="B15" s="6" t="s">
        <v>23</v>
      </c>
      <c r="C15" s="6" t="s">
        <v>24</v>
      </c>
      <c r="D15" s="7">
        <v>19</v>
      </c>
      <c r="E15" s="7">
        <v>22</v>
      </c>
      <c r="F15" s="8">
        <v>418</v>
      </c>
      <c r="G15" s="7"/>
    </row>
    <row r="16" ht="30" customHeight="1" spans="1:7">
      <c r="A16" s="6">
        <v>3.2</v>
      </c>
      <c r="B16" s="6" t="s">
        <v>25</v>
      </c>
      <c r="C16" s="11" t="s">
        <v>24</v>
      </c>
      <c r="D16" s="12">
        <v>4</v>
      </c>
      <c r="E16" s="12">
        <v>22</v>
      </c>
      <c r="F16" s="8">
        <v>88</v>
      </c>
      <c r="G16" s="7"/>
    </row>
    <row r="17" ht="30" customHeight="1" spans="1:7">
      <c r="A17" s="6">
        <v>3.3</v>
      </c>
      <c r="B17" s="6" t="s">
        <v>26</v>
      </c>
      <c r="C17" s="11" t="s">
        <v>24</v>
      </c>
      <c r="D17" s="12">
        <v>66</v>
      </c>
      <c r="E17" s="12">
        <v>13.75</v>
      </c>
      <c r="F17" s="8">
        <v>907.5</v>
      </c>
      <c r="G17" s="7"/>
    </row>
    <row r="18" ht="30" customHeight="1" spans="1:7">
      <c r="A18" s="4">
        <v>4</v>
      </c>
      <c r="B18" s="4" t="s">
        <v>27</v>
      </c>
      <c r="C18" s="6"/>
      <c r="D18" s="7"/>
      <c r="E18" s="7"/>
      <c r="F18" s="9">
        <f>F19+F20+F21+F22+F23+F24+F25+F26</f>
        <v>2038.3</v>
      </c>
      <c r="G18" s="5"/>
    </row>
    <row r="19" ht="30" customHeight="1" spans="1:7">
      <c r="A19" s="6">
        <v>4.1</v>
      </c>
      <c r="B19" s="6" t="s">
        <v>28</v>
      </c>
      <c r="C19" s="11" t="s">
        <v>29</v>
      </c>
      <c r="D19" s="7">
        <v>2</v>
      </c>
      <c r="E19" s="7">
        <v>4.4</v>
      </c>
      <c r="F19" s="8">
        <v>8.8</v>
      </c>
      <c r="G19" s="7"/>
    </row>
    <row r="20" ht="30" customHeight="1" spans="1:7">
      <c r="A20" s="6">
        <v>4.2</v>
      </c>
      <c r="B20" s="6" t="s">
        <v>30</v>
      </c>
      <c r="C20" s="11" t="s">
        <v>29</v>
      </c>
      <c r="D20" s="7">
        <v>2</v>
      </c>
      <c r="E20" s="7">
        <v>4.4</v>
      </c>
      <c r="F20" s="8">
        <v>8.8</v>
      </c>
      <c r="G20" s="7"/>
    </row>
    <row r="21" ht="30" customHeight="1" spans="1:7">
      <c r="A21" s="6">
        <v>4.3</v>
      </c>
      <c r="B21" s="6" t="s">
        <v>31</v>
      </c>
      <c r="C21" s="11" t="s">
        <v>29</v>
      </c>
      <c r="D21" s="7">
        <v>8</v>
      </c>
      <c r="E21" s="7">
        <v>63.8</v>
      </c>
      <c r="F21" s="8">
        <v>510.4</v>
      </c>
      <c r="G21" s="7"/>
    </row>
    <row r="22" ht="30" customHeight="1" spans="1:7">
      <c r="A22" s="6">
        <v>4.4</v>
      </c>
      <c r="B22" s="6" t="s">
        <v>32</v>
      </c>
      <c r="C22" s="11" t="s">
        <v>33</v>
      </c>
      <c r="D22" s="7">
        <v>2</v>
      </c>
      <c r="E22" s="7">
        <v>26.95</v>
      </c>
      <c r="F22" s="8">
        <v>53.9</v>
      </c>
      <c r="G22" s="7"/>
    </row>
    <row r="23" ht="30" customHeight="1" spans="1:7">
      <c r="A23" s="6">
        <v>4.5</v>
      </c>
      <c r="B23" s="6" t="s">
        <v>34</v>
      </c>
      <c r="C23" s="11" t="s">
        <v>29</v>
      </c>
      <c r="D23" s="7">
        <v>28</v>
      </c>
      <c r="E23" s="7">
        <v>22</v>
      </c>
      <c r="F23" s="8">
        <v>616</v>
      </c>
      <c r="G23" s="7"/>
    </row>
    <row r="24" ht="30" customHeight="1" spans="1:7">
      <c r="A24" s="6">
        <v>4.6</v>
      </c>
      <c r="B24" s="6" t="s">
        <v>35</v>
      </c>
      <c r="C24" s="11" t="s">
        <v>29</v>
      </c>
      <c r="D24" s="7">
        <v>8</v>
      </c>
      <c r="E24" s="7">
        <v>15.95</v>
      </c>
      <c r="F24" s="8">
        <v>127.6</v>
      </c>
      <c r="G24" s="7"/>
    </row>
    <row r="25" ht="30" customHeight="1" spans="1:7">
      <c r="A25" s="6">
        <v>4.7</v>
      </c>
      <c r="B25" s="6" t="s">
        <v>36</v>
      </c>
      <c r="C25" s="11" t="s">
        <v>29</v>
      </c>
      <c r="D25" s="7">
        <v>8</v>
      </c>
      <c r="E25" s="7">
        <v>28.6</v>
      </c>
      <c r="F25" s="8">
        <v>228.8</v>
      </c>
      <c r="G25" s="7"/>
    </row>
    <row r="26" ht="30" customHeight="1" spans="1:7">
      <c r="A26" s="6">
        <v>4.8</v>
      </c>
      <c r="B26" s="6" t="s">
        <v>37</v>
      </c>
      <c r="C26" s="11" t="s">
        <v>24</v>
      </c>
      <c r="D26" s="7">
        <v>4</v>
      </c>
      <c r="E26" s="7">
        <v>121</v>
      </c>
      <c r="F26" s="8">
        <v>484</v>
      </c>
      <c r="G26" s="7"/>
    </row>
    <row r="27" ht="30" customHeight="1" spans="1:7">
      <c r="A27" s="4" t="s">
        <v>38</v>
      </c>
      <c r="B27" s="4" t="s">
        <v>39</v>
      </c>
      <c r="C27" s="11"/>
      <c r="D27" s="7"/>
      <c r="E27" s="13"/>
      <c r="F27" s="9">
        <f>F28+F29+F30+F31+F32</f>
        <v>57683.6</v>
      </c>
      <c r="G27" s="14"/>
    </row>
    <row r="28" ht="30" customHeight="1" spans="1:7">
      <c r="A28" s="6">
        <v>1</v>
      </c>
      <c r="B28" s="8" t="s">
        <v>40</v>
      </c>
      <c r="C28" s="11" t="s">
        <v>12</v>
      </c>
      <c r="D28" s="7">
        <v>120</v>
      </c>
      <c r="E28" s="13">
        <v>287.3</v>
      </c>
      <c r="F28" s="8">
        <v>34476</v>
      </c>
      <c r="G28" s="13"/>
    </row>
    <row r="29" ht="30" customHeight="1" spans="1:7">
      <c r="A29" s="6">
        <v>2</v>
      </c>
      <c r="B29" s="8" t="s">
        <v>41</v>
      </c>
      <c r="C29" s="11" t="s">
        <v>42</v>
      </c>
      <c r="D29" s="7">
        <v>4</v>
      </c>
      <c r="E29" s="13">
        <v>1167.4</v>
      </c>
      <c r="F29" s="8">
        <v>4669.6</v>
      </c>
      <c r="G29" s="13"/>
    </row>
    <row r="30" ht="30" customHeight="1" spans="1:7">
      <c r="A30" s="6">
        <v>3</v>
      </c>
      <c r="B30" s="8" t="s">
        <v>43</v>
      </c>
      <c r="C30" s="11" t="s">
        <v>44</v>
      </c>
      <c r="D30" s="7">
        <v>4</v>
      </c>
      <c r="E30" s="13">
        <v>624</v>
      </c>
      <c r="F30" s="8">
        <v>2496</v>
      </c>
      <c r="G30" s="13"/>
    </row>
    <row r="31" ht="30" customHeight="1" spans="1:7">
      <c r="A31" s="6">
        <v>4</v>
      </c>
      <c r="B31" s="8" t="s">
        <v>45</v>
      </c>
      <c r="C31" s="11" t="s">
        <v>46</v>
      </c>
      <c r="D31" s="7">
        <v>8</v>
      </c>
      <c r="E31" s="13">
        <v>767</v>
      </c>
      <c r="F31" s="8">
        <v>6136</v>
      </c>
      <c r="G31" s="13"/>
    </row>
    <row r="32" ht="30" customHeight="1" spans="1:7">
      <c r="A32" s="6">
        <v>5</v>
      </c>
      <c r="B32" s="7" t="s">
        <v>47</v>
      </c>
      <c r="C32" s="11" t="s">
        <v>48</v>
      </c>
      <c r="D32" s="7">
        <v>12</v>
      </c>
      <c r="E32" s="13">
        <v>825.5</v>
      </c>
      <c r="F32" s="8">
        <v>9906</v>
      </c>
      <c r="G32" s="13"/>
    </row>
    <row r="33" ht="30" customHeight="1" spans="1:7">
      <c r="A33" s="4" t="s">
        <v>49</v>
      </c>
      <c r="B33" s="4" t="s">
        <v>50</v>
      </c>
      <c r="C33" s="11"/>
      <c r="D33" s="7"/>
      <c r="E33" s="13"/>
      <c r="F33" s="9">
        <f>F34+F35+F36+F37+F38</f>
        <v>235990.7</v>
      </c>
      <c r="G33" s="14"/>
    </row>
    <row r="34" ht="30" customHeight="1" spans="1:7">
      <c r="A34" s="6">
        <v>1</v>
      </c>
      <c r="B34" s="6" t="s">
        <v>51</v>
      </c>
      <c r="C34" s="11" t="s">
        <v>12</v>
      </c>
      <c r="D34" s="7">
        <v>495</v>
      </c>
      <c r="E34" s="7">
        <v>391.3</v>
      </c>
      <c r="F34" s="8">
        <v>193693.5</v>
      </c>
      <c r="G34" s="13"/>
    </row>
    <row r="35" ht="30" customHeight="1" spans="1:7">
      <c r="A35" s="6">
        <v>2</v>
      </c>
      <c r="B35" s="6" t="s">
        <v>52</v>
      </c>
      <c r="C35" s="11" t="s">
        <v>33</v>
      </c>
      <c r="D35" s="7">
        <v>12</v>
      </c>
      <c r="E35" s="7">
        <v>309.1</v>
      </c>
      <c r="F35" s="8">
        <v>3709.2</v>
      </c>
      <c r="G35" s="13"/>
    </row>
    <row r="36" ht="30" customHeight="1" spans="1:7">
      <c r="A36" s="6">
        <v>3</v>
      </c>
      <c r="B36" s="6" t="s">
        <v>53</v>
      </c>
      <c r="C36" s="11" t="s">
        <v>24</v>
      </c>
      <c r="D36" s="7">
        <v>66</v>
      </c>
      <c r="E36" s="7">
        <v>418</v>
      </c>
      <c r="F36" s="8">
        <v>27588</v>
      </c>
      <c r="G36" s="13"/>
    </row>
    <row r="37" ht="30" customHeight="1" spans="1:7">
      <c r="A37" s="6">
        <v>4</v>
      </c>
      <c r="B37" s="6" t="s">
        <v>54</v>
      </c>
      <c r="C37" s="11" t="s">
        <v>46</v>
      </c>
      <c r="D37" s="12">
        <v>11</v>
      </c>
      <c r="E37" s="7">
        <v>500</v>
      </c>
      <c r="F37" s="8">
        <f>D37*E37</f>
        <v>5500</v>
      </c>
      <c r="G37" s="13"/>
    </row>
    <row r="38" ht="30" customHeight="1" spans="1:7">
      <c r="A38" s="6">
        <v>5</v>
      </c>
      <c r="B38" s="6" t="s">
        <v>55</v>
      </c>
      <c r="C38" s="11" t="s">
        <v>56</v>
      </c>
      <c r="D38" s="12">
        <v>11</v>
      </c>
      <c r="E38" s="7">
        <v>500</v>
      </c>
      <c r="F38" s="8">
        <f>D38*E38</f>
        <v>5500</v>
      </c>
      <c r="G38" s="13"/>
    </row>
    <row r="39" ht="47" customHeight="1" spans="1:7">
      <c r="A39" s="4" t="s">
        <v>57</v>
      </c>
      <c r="B39" s="4"/>
      <c r="C39" s="6"/>
      <c r="D39" s="15"/>
      <c r="E39" s="16"/>
      <c r="F39" s="9">
        <f>F33+F27+F3</f>
        <v>638016.4</v>
      </c>
      <c r="G39" s="14"/>
    </row>
    <row r="40" ht="47" customHeight="1" spans="1:7">
      <c r="A40" s="17" t="s">
        <v>58</v>
      </c>
      <c r="B40" s="18"/>
      <c r="C40" s="18"/>
      <c r="D40" s="18"/>
      <c r="E40" s="18"/>
      <c r="F40" s="18"/>
      <c r="G40" s="19"/>
    </row>
  </sheetData>
  <mergeCells count="3">
    <mergeCell ref="A1:G1"/>
    <mergeCell ref="A39:B39"/>
    <mergeCell ref="A40:G40"/>
  </mergeCells>
  <printOptions horizontalCentered="1" verticalCentered="1"/>
  <pageMargins left="0.472222222222222" right="0.472222222222222" top="0.60625" bottom="0.60625" header="0.5" footer="0.5"/>
  <pageSetup paperSize="9" scale="97"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勘察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微信用户</cp:lastModifiedBy>
  <dcterms:created xsi:type="dcterms:W3CDTF">2026-07-03T08:12:00Z</dcterms:created>
  <dcterms:modified xsi:type="dcterms:W3CDTF">2026-07-21T01:26:48Z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479F5B448867485ABCA478974D8EEF6F_13</vt:lpwstr>
  </property>
  <property fmtid="{D5CDD505-2E9C-101B-9397-08002B2CF9AE}" pid="3" name="KSOProductBuildVer">
    <vt:lpwstr>2052-12.1.0.16729</vt:lpwstr>
  </property>
  <property fmtid="{D5CDD505-2E9C-101B-9397-08002B2CF9AE}" pid="4" name="CalculationRule">
    <vt:i4>1</vt:i4>
  </property>
</Properties>
</file>