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郑晨20260202\24、2026年支持学前教育发展资金（扩优提质）设备采购项目8.7\3、采购文件\附件终\"/>
    </mc:Choice>
  </mc:AlternateContent>
  <bookViews>
    <workbookView windowWidth="27945" windowHeight="12375"/>
  </bookViews>
  <sheets>
    <sheet name="合计  (2)" sheetId="36" r:id="rId1"/>
    <sheet name="小班家具" sheetId="19" r:id="rId2"/>
    <sheet name="中班家具" sheetId="21" r:id="rId3"/>
    <sheet name="大班家具" sheetId="20" r:id="rId4"/>
    <sheet name="小班玩具【新】" sheetId="30" r:id="rId5"/>
    <sheet name="中班玩具【新】" sheetId="32" r:id="rId6"/>
    <sheet name="大班玩具【新】" sheetId="33" r:id="rId7"/>
    <sheet name="户外玩具【确认后】" sheetId="13" r:id="rId8"/>
    <sheet name="无线网络" sheetId="11" r:id="rId9"/>
    <sheet name="公共区域设备" sheetId="2" r:id="rId10"/>
    <sheet name="教学设备" sheetId="2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29AEBCF3AF64CC8895C9588BDA864ED" descr=" "/>
        <xdr:cNvPicPr/>
      </xdr:nvPicPr>
      <xdr:blipFill>
        <a:blip r:embed="rId1"/>
        <a:srcRect/>
        <a:stretch>
          <a:fillRect/>
        </a:stretch>
      </xdr:blipFill>
      <xdr:spPr>
        <a:xfrm>
          <a:off x="2795270" y="1346200"/>
          <a:ext cx="914400" cy="805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" name="ID_8D6B291CEEBF4F2198EFBA676B002B6C" descr=" "/>
        <xdr:cNvPicPr/>
      </xdr:nvPicPr>
      <xdr:blipFill>
        <a:blip r:embed="rId2"/>
        <a:srcRect/>
        <a:stretch>
          <a:fillRect/>
        </a:stretch>
      </xdr:blipFill>
      <xdr:spPr>
        <a:xfrm>
          <a:off x="2943225" y="19468464"/>
          <a:ext cx="646430" cy="97853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4" name="ID_0348AD24068843DB8CCB02012CC3ECA1" descr=" "/>
        <xdr:cNvPicPr/>
      </xdr:nvPicPr>
      <xdr:blipFill>
        <a:blip r:embed="rId3"/>
        <a:srcRect/>
        <a:stretch>
          <a:fillRect/>
        </a:stretch>
      </xdr:blipFill>
      <xdr:spPr>
        <a:xfrm>
          <a:off x="2647315" y="25866090"/>
          <a:ext cx="1210310" cy="730886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5" name="ID_8318CEA1E9DF440FAD8F956779DE6C06" descr=" "/>
        <xdr:cNvPicPr/>
      </xdr:nvPicPr>
      <xdr:blipFill>
        <a:blip r:embed="rId4"/>
        <a:srcRect/>
        <a:stretch>
          <a:fillRect/>
        </a:stretch>
      </xdr:blipFill>
      <xdr:spPr>
        <a:xfrm flipH="1">
          <a:off x="3078480" y="18378804"/>
          <a:ext cx="335280" cy="10185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6" name="ID_D56AEE9C8E4140BCAD76CFA23D43B052" descr=" "/>
        <xdr:cNvPicPr/>
      </xdr:nvPicPr>
      <xdr:blipFill>
        <a:blip r:embed="rId5"/>
        <a:srcRect/>
        <a:stretch>
          <a:fillRect/>
        </a:stretch>
      </xdr:blipFill>
      <xdr:spPr>
        <a:xfrm>
          <a:off x="2792730" y="3524250"/>
          <a:ext cx="918845" cy="7810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8" name="ID_6352755D017D4B0A80D789A58E9E7D42" descr=" "/>
        <xdr:cNvPicPr/>
      </xdr:nvPicPr>
      <xdr:blipFill>
        <a:blip r:embed="rId6"/>
        <a:srcRect/>
        <a:stretch>
          <a:fillRect/>
        </a:stretch>
      </xdr:blipFill>
      <xdr:spPr>
        <a:xfrm>
          <a:off x="2776855" y="5676900"/>
          <a:ext cx="951230" cy="77216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9" name="ID_2795A15ECEA6419782A906F7FC549FEF" descr=" "/>
        <xdr:cNvPicPr/>
      </xdr:nvPicPr>
      <xdr:blipFill>
        <a:blip r:embed="rId7"/>
        <a:srcRect/>
        <a:stretch>
          <a:fillRect/>
        </a:stretch>
      </xdr:blipFill>
      <xdr:spPr>
        <a:xfrm>
          <a:off x="2954020" y="16251555"/>
          <a:ext cx="596900" cy="852169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</etc:cellImage>
  <etc:cellImage>
    <xdr:pic>
      <xdr:nvPicPr>
        <xdr:cNvPr id="11" name="ID_EBF8A98649034D00804BADB4E75BEFC6" descr=" "/>
        <xdr:cNvPicPr/>
      </xdr:nvPicPr>
      <xdr:blipFill>
        <a:blip r:embed="rId8"/>
        <a:srcRect/>
        <a:stretch>
          <a:fillRect/>
        </a:stretch>
      </xdr:blipFill>
      <xdr:spPr>
        <a:xfrm>
          <a:off x="2637155" y="20593050"/>
          <a:ext cx="1173480" cy="4851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6" name="ID_1BBDA2BC883643F293EBABB8F3C36990" descr=" "/>
        <xdr:cNvPicPr/>
      </xdr:nvPicPr>
      <xdr:blipFill>
        <a:blip r:embed="rId9"/>
        <a:srcRect/>
        <a:stretch>
          <a:fillRect/>
        </a:stretch>
      </xdr:blipFill>
      <xdr:spPr>
        <a:xfrm>
          <a:off x="2942590" y="17373600"/>
          <a:ext cx="619760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8" name="ID_C91A47BB66664FE78D1B9E4D1FFC4AC3" descr=" "/>
        <xdr:cNvPicPr/>
      </xdr:nvPicPr>
      <xdr:blipFill>
        <a:blip r:embed="rId10"/>
        <a:srcRect/>
        <a:stretch>
          <a:fillRect/>
        </a:stretch>
      </xdr:blipFill>
      <xdr:spPr>
        <a:xfrm>
          <a:off x="2573020" y="2436495"/>
          <a:ext cx="1311275" cy="68135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0" name="ID_F7D05CFF95184AA989E22E09A9D77A31" descr=" "/>
        <xdr:cNvPicPr/>
      </xdr:nvPicPr>
      <xdr:blipFill>
        <a:blip r:embed="rId11"/>
        <a:srcRect/>
        <a:stretch>
          <a:fillRect/>
        </a:stretch>
      </xdr:blipFill>
      <xdr:spPr>
        <a:xfrm>
          <a:off x="2623820" y="22667596"/>
          <a:ext cx="1257300" cy="877568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21" name="ID_EEDC492458834D57BABDE61D6AE4A830" descr=" "/>
        <xdr:cNvPicPr/>
      </xdr:nvPicPr>
      <xdr:blipFill>
        <a:blip r:embed="rId12"/>
        <a:srcRect/>
        <a:stretch>
          <a:fillRect/>
        </a:stretch>
      </xdr:blipFill>
      <xdr:spPr>
        <a:xfrm>
          <a:off x="2964815" y="24879300"/>
          <a:ext cx="695960" cy="697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2" name="ID_B64CB42CA7254669A908A26AC4BE8EED" descr=" "/>
        <xdr:cNvPicPr/>
      </xdr:nvPicPr>
      <xdr:blipFill>
        <a:blip r:embed="rId13"/>
        <a:srcRect/>
        <a:stretch>
          <a:fillRect/>
        </a:stretch>
      </xdr:blipFill>
      <xdr:spPr>
        <a:xfrm>
          <a:off x="2652395" y="10970895"/>
          <a:ext cx="1200150" cy="7905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3" name="ID_BC06C21562F8411CAEE12CB6C77054A2" descr=" "/>
        <xdr:cNvPicPr/>
      </xdr:nvPicPr>
      <xdr:blipFill>
        <a:blip r:embed="rId14"/>
        <a:srcRect/>
        <a:stretch>
          <a:fillRect/>
        </a:stretch>
      </xdr:blipFill>
      <xdr:spPr>
        <a:xfrm>
          <a:off x="3066415" y="6667500"/>
          <a:ext cx="371475" cy="70358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24" name="ID_6B6283A7A7C3456286CDF8264873D00E" descr=" "/>
        <xdr:cNvPicPr/>
      </xdr:nvPicPr>
      <xdr:blipFill>
        <a:blip r:embed="rId15"/>
        <a:srcRect/>
        <a:stretch>
          <a:fillRect/>
        </a:stretch>
      </xdr:blipFill>
      <xdr:spPr>
        <a:xfrm>
          <a:off x="2748280" y="8856345"/>
          <a:ext cx="1008380" cy="7423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5" name="ID_5406F1707CDC4062A7AE3EA6BC8C2332" descr=" "/>
        <xdr:cNvPicPr/>
      </xdr:nvPicPr>
      <xdr:blipFill>
        <a:blip r:embed="rId16"/>
        <a:srcRect/>
        <a:stretch>
          <a:fillRect/>
        </a:stretch>
      </xdr:blipFill>
      <xdr:spPr>
        <a:xfrm>
          <a:off x="2699385" y="9938385"/>
          <a:ext cx="1106170" cy="685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6" name="ID_68D5959A16104EFAA5E182B1E99C92F4" descr=" "/>
        <xdr:cNvPicPr/>
      </xdr:nvPicPr>
      <xdr:blipFill>
        <a:blip r:embed="rId17"/>
        <a:srcRect/>
        <a:stretch>
          <a:fillRect/>
        </a:stretch>
      </xdr:blipFill>
      <xdr:spPr>
        <a:xfrm>
          <a:off x="2905760" y="7732395"/>
          <a:ext cx="692785" cy="7200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29" name="ID_029F3469474C4AB191A02E6494B347C7" descr="16)V)BOSY([S}BHNFS39}JY"/>
        <xdr:cNvPicPr/>
      </xdr:nvPicPr>
      <xdr:blipFill>
        <a:blip r:embed="rId18"/>
        <a:srcRect/>
        <a:stretch>
          <a:fillRect/>
        </a:stretch>
      </xdr:blipFill>
      <xdr:spPr>
        <a:xfrm>
          <a:off x="6026150" y="4728845"/>
          <a:ext cx="1213485" cy="85915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1" name="ID_FE8B11B0B36143209778648D88C1DD7E" descr=" "/>
        <xdr:cNvPicPr/>
      </xdr:nvPicPr>
      <xdr:blipFill>
        <a:blip r:embed="rId19"/>
        <a:srcRect/>
        <a:stretch>
          <a:fillRect/>
        </a:stretch>
      </xdr:blipFill>
      <xdr:spPr>
        <a:xfrm>
          <a:off x="2792730" y="21591270"/>
          <a:ext cx="918845" cy="887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33" name="ID_6BE613DA0AF24F1392D5B7FC3BA54215" descr=" "/>
        <xdr:cNvPicPr/>
      </xdr:nvPicPr>
      <xdr:blipFill>
        <a:blip r:embed="rId20"/>
        <a:srcRect/>
        <a:stretch>
          <a:fillRect/>
        </a:stretch>
      </xdr:blipFill>
      <xdr:spPr>
        <a:xfrm>
          <a:off x="2639695" y="23724236"/>
          <a:ext cx="1224915" cy="888364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7" name="ID_5F1CF5BD230B437684F1B0C8DA01D05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95015" y="3133725"/>
          <a:ext cx="1267460" cy="645795"/>
        </a:xfrm>
        <a:prstGeom prst="rect">
          <a:avLst/>
        </a:prstGeom>
      </xdr:spPr>
    </xdr:pic>
  </etc:cellImage>
  <etc:cellImage>
    <xdr:pic>
      <xdr:nvPicPr>
        <xdr:cNvPr id="10" name="ID_20CF4E8BD1DF407AB1938EF44424AB1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312795" y="6366510"/>
          <a:ext cx="1225550" cy="7816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C865F28653AC4A37BD162765BF0E227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234055" y="1219200"/>
          <a:ext cx="1263015" cy="469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7E4740E1571444C1B5758516F3F0AE3C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456940" y="5279390"/>
          <a:ext cx="942975" cy="708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962B0B742EF04970BF4089961F71C67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238500" y="2342515"/>
          <a:ext cx="1286510" cy="505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D922E53B42684F8699A324DAAF542C1D"/>
        <xdr:cNvPicPr>
          <a:picLocks noChangeAspect="1" noChangeArrowheads="1"/>
        </xdr:cNvPicPr>
      </xdr:nvPicPr>
      <xdr:blipFill>
        <a:blip r:embed="rId26"/>
        <a:srcRect/>
        <a:stretch>
          <a:fillRect/>
        </a:stretch>
      </xdr:blipFill>
      <xdr:spPr>
        <a:xfrm>
          <a:off x="3482975" y="4195445"/>
          <a:ext cx="890905" cy="8623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8" name="ID_D7785DA782724A7599E463FCA4BA6FB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391535" y="7429500"/>
          <a:ext cx="1073785" cy="704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735E8D07C82142599701635FF0524FCA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241040" y="8521065"/>
          <a:ext cx="1322705" cy="805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89A6D60FA79B4642A1C6028177507DC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333115" y="9542145"/>
          <a:ext cx="1170940" cy="984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1ABE3F3F78C541D48769F8FC22C0C9AA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256915" y="10696575"/>
          <a:ext cx="1296670" cy="673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10A09A74FF434A279B8D55862C2D99C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249295" y="11751945"/>
          <a:ext cx="1323340" cy="777875"/>
        </a:xfrm>
        <a:prstGeom prst="rect">
          <a:avLst/>
        </a:prstGeom>
      </xdr:spPr>
    </xdr:pic>
  </etc:cellImage>
  <etc:cellImage>
    <xdr:pic>
      <xdr:nvPicPr>
        <xdr:cNvPr id="37" name="ID_31A876505002464BAD57E9AA8664DE6F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797935" y="13058775"/>
          <a:ext cx="1162685" cy="563880"/>
        </a:xfrm>
        <a:prstGeom prst="rect">
          <a:avLst/>
        </a:prstGeom>
      </xdr:spPr>
    </xdr:pic>
  </etc:cellImage>
  <etc:cellImage>
    <xdr:pic>
      <xdr:nvPicPr>
        <xdr:cNvPr id="38" name="ID_CFD24503851C43E48F96B2F0844BC07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256915" y="13935075"/>
          <a:ext cx="1304925" cy="4718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5B30F98679EA40F6B5853BF6CFF07712" descr="M[L]SLFYJN06AFOI(E}D(SF"/>
        <xdr:cNvPicPr>
          <a:picLocks noChangeAspect="1" noChangeArrowheads="1"/>
        </xdr:cNvPicPr>
      </xdr:nvPicPr>
      <xdr:blipFill>
        <a:blip r:embed="rId34"/>
        <a:srcRect/>
        <a:stretch>
          <a:fillRect/>
        </a:stretch>
      </xdr:blipFill>
      <xdr:spPr>
        <a:xfrm>
          <a:off x="3288030" y="15096490"/>
          <a:ext cx="1281430" cy="534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</etc:cellImage>
  <etc:cellImage>
    <xdr:pic>
      <xdr:nvPicPr>
        <xdr:cNvPr id="40" name="ID_58451EF504664AC2B5905A86BBEC946A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952500" y="1165225"/>
          <a:ext cx="6038850" cy="5467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2" name="ID_C2C2607B5CB245E6BE3BEC7226A6773B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0" y="4741545"/>
          <a:ext cx="406400" cy="377825"/>
        </a:xfrm>
        <a:prstGeom prst="rect">
          <a:avLst/>
        </a:prstGeom>
      </xdr:spPr>
    </xdr:pic>
  </etc:cellImage>
  <etc:cellImage>
    <xdr:pic>
      <xdr:nvPicPr>
        <xdr:cNvPr id="132" name="ID_9C0E1CEDBAD744E88964133CF2EE35A5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9690" y="10932160"/>
          <a:ext cx="318770" cy="345440"/>
        </a:xfrm>
        <a:prstGeom prst="rect">
          <a:avLst/>
        </a:prstGeom>
      </xdr:spPr>
    </xdr:pic>
  </etc:cellImage>
  <etc:cellImage>
    <xdr:pic>
      <xdr:nvPicPr>
        <xdr:cNvPr id="41" name="ID_AF6E10545F9A4CF49E01FD3A5B293906" descr="36-1.6-3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939800" y="2174875"/>
          <a:ext cx="2092325" cy="2022475"/>
        </a:xfrm>
        <a:prstGeom prst="rect">
          <a:avLst/>
        </a:prstGeom>
      </xdr:spPr>
    </xdr:pic>
  </etc:cellImage>
  <etc:cellImage>
    <xdr:pic>
      <xdr:nvPicPr>
        <xdr:cNvPr id="136" name="ID_3C878B9310FD4DA58081BCCC4B618383" descr="40-1.6-15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939800" y="4321175"/>
          <a:ext cx="4810125" cy="2870200"/>
        </a:xfrm>
        <a:prstGeom prst="rect">
          <a:avLst/>
        </a:prstGeom>
      </xdr:spPr>
    </xdr:pic>
  </etc:cellImage>
  <etc:cellImage>
    <xdr:pic>
      <xdr:nvPicPr>
        <xdr:cNvPr id="309" name="ID_A1570A4C470641089A54F62841267431" descr="三通19-15-11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939800" y="9267825"/>
          <a:ext cx="5219700" cy="4518025"/>
        </a:xfrm>
        <a:prstGeom prst="rect">
          <a:avLst/>
        </a:prstGeom>
      </xdr:spPr>
    </xdr:pic>
  </etc:cellImage>
  <etc:cellImage>
    <xdr:pic>
      <xdr:nvPicPr>
        <xdr:cNvPr id="117" name="ID_9558F2C9C62C4E33AF84F9A00D786F38" descr="36-1.6-49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939800" y="2581275"/>
          <a:ext cx="2035175" cy="2800350"/>
        </a:xfrm>
        <a:prstGeom prst="rect">
          <a:avLst/>
        </a:prstGeom>
      </xdr:spPr>
    </xdr:pic>
  </etc:cellImage>
  <etc:cellImage>
    <xdr:pic>
      <xdr:nvPicPr>
        <xdr:cNvPr id="42" name="ID_2BC800F1FA7B42E6819E89554A63978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149350" y="9258300"/>
          <a:ext cx="19507200" cy="19507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A77BE853F4914EA2B127D06320D5F8BC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927100" y="9601200"/>
          <a:ext cx="4048125" cy="3952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" name="ID_C33300DCF4F54F78BAB0E97CBB543002" descr="36-1.6-6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939800" y="3006725"/>
          <a:ext cx="1978025" cy="3330575"/>
        </a:xfrm>
        <a:prstGeom prst="rect">
          <a:avLst/>
        </a:prstGeom>
      </xdr:spPr>
    </xdr:pic>
  </etc:cellImage>
  <etc:cellImage>
    <xdr:pic>
      <xdr:nvPicPr>
        <xdr:cNvPr id="44" name="ID_4CD3396B350D4327A67FC2EF1123D4B1" descr="6329f36ee13d0f2b01b6523ad9e453df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936625" y="7407275"/>
          <a:ext cx="10054590" cy="6762750"/>
        </a:xfrm>
        <a:prstGeom prst="rect">
          <a:avLst/>
        </a:prstGeom>
      </xdr:spPr>
    </xdr:pic>
  </etc:cellImage>
  <etc:cellImage>
    <xdr:pic>
      <xdr:nvPicPr>
        <xdr:cNvPr id="118" name="ID_E84C9E6096454A528CCEF1E6942D9166" descr="56-1.6-74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939800" y="3406775"/>
          <a:ext cx="3063875" cy="3857625"/>
        </a:xfrm>
        <a:prstGeom prst="rect">
          <a:avLst/>
        </a:prstGeom>
      </xdr:spPr>
    </xdr:pic>
  </etc:cellImage>
  <etc:cellImage>
    <xdr:pic>
      <xdr:nvPicPr>
        <xdr:cNvPr id="192" name="ID_4B822F37EAE7498CBBD4437146E46A7A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95" y="5596255"/>
          <a:ext cx="903605" cy="400050"/>
        </a:xfrm>
        <a:prstGeom prst="rect">
          <a:avLst/>
        </a:prstGeom>
      </xdr:spPr>
    </xdr:pic>
  </etc:cellImage>
  <etc:cellImage>
    <xdr:pic>
      <xdr:nvPicPr>
        <xdr:cNvPr id="45" name="ID_1878195B51364C6E9A3369B7B588C869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27100" y="5346700"/>
          <a:ext cx="6029325" cy="3667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6" name="ID_AE285168FE2248D7901EE73FC8739CF0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927100" y="6578600"/>
          <a:ext cx="6581775" cy="5610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30AC6A71DFB64AA197F7CA546242F4E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927100" y="6997700"/>
          <a:ext cx="9229725" cy="6000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8" name="ID_7D3A6B3F1C1C4CDB8592EF9A237D1D1D" descr="两通15-15-11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39800" y="8829675"/>
          <a:ext cx="4791075" cy="3829050"/>
        </a:xfrm>
        <a:prstGeom prst="rect">
          <a:avLst/>
        </a:prstGeom>
      </xdr:spPr>
    </xdr:pic>
  </etc:cellImage>
  <etc:cellImage>
    <xdr:pic>
      <xdr:nvPicPr>
        <xdr:cNvPr id="48" name="ID_04CE0BF95BFF4416B07A29D899AB1AF5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27100" y="8775700"/>
          <a:ext cx="3790950" cy="4600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7" name="ID_BD08F252BE9B49789CBECA8D801E7E7F"/>
        <xdr:cNvPicPr>
          <a:picLocks noChangeAspect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715" y="11337290"/>
          <a:ext cx="412750" cy="445135"/>
        </a:xfrm>
        <a:prstGeom prst="rect">
          <a:avLst/>
        </a:prstGeom>
      </xdr:spPr>
    </xdr:pic>
  </etc:cellImage>
  <etc:cellImage>
    <xdr:pic>
      <xdr:nvPicPr>
        <xdr:cNvPr id="373" name="ID_27AF2C66815342CA942C40E20392FD9D"/>
        <xdr:cNvPicPr>
          <a:picLocks noChangeAspect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930" y="12190730"/>
          <a:ext cx="788670" cy="436245"/>
        </a:xfrm>
        <a:prstGeom prst="rect">
          <a:avLst/>
        </a:prstGeom>
      </xdr:spPr>
    </xdr:pic>
  </etc:cellImage>
  <etc:cellImage>
    <xdr:pic>
      <xdr:nvPicPr>
        <xdr:cNvPr id="310" name="ID_9F1FA02A48EA43DE886CA6A715831B63"/>
        <xdr:cNvPicPr>
          <a:picLocks noChangeAspect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640" y="13053060"/>
          <a:ext cx="350520" cy="372745"/>
        </a:xfrm>
        <a:prstGeom prst="rect">
          <a:avLst/>
        </a:prstGeom>
      </xdr:spPr>
    </xdr:pic>
  </etc:cellImage>
  <etc:cellImage>
    <xdr:pic>
      <xdr:nvPicPr>
        <xdr:cNvPr id="49" name="ID_C3BAB22AE8E34F31962569C8138B52AE" descr="IMG_294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8299450" y="48914050"/>
          <a:ext cx="1714500" cy="1143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188E58F570764977AFA4CF6217370533" descr="IMG_288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8267700" y="40455850"/>
          <a:ext cx="1438275" cy="857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1626CECA9C0849539C113920F2DA0F29" descr="IMG_297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8172450" y="52044600"/>
          <a:ext cx="1714500" cy="1447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C0F1E0CDED1041599A6644D141F71DB4" descr="IMG_289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8318500" y="41560750"/>
          <a:ext cx="1438275" cy="876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A7DCDEE638044560A82468ED3A317E7E" descr="IMG_290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8439150" y="42633900"/>
          <a:ext cx="1038225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9EF4FA0384124195AD6D2FF4C9B92BE8" descr="IMG_29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8521700" y="44075350"/>
          <a:ext cx="1228725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AD8DAF7E5BD14B20A73A34F74B986625" descr="IMG_310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172450" y="67233800"/>
          <a:ext cx="1866900" cy="1276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94AD4CD2D3A348A69A6D4C1933FEF645" descr="IMG_292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413750" y="45199300"/>
          <a:ext cx="1438275" cy="885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6" name="ID_A6F2A662FEAF4452B4B0A8F759D4763D" descr="IMG_293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8362950" y="47739300"/>
          <a:ext cx="1714500" cy="1314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29DBE74704C447098EC4B1D6F202C3CF"/>
        <xdr:cNvPicPr/>
      </xdr:nvPicPr>
      <xdr:blipFill>
        <a:blip r:embed="rId65"/>
        <a:stretch>
          <a:fillRect/>
        </a:stretch>
      </xdr:blipFill>
      <xdr:spPr>
        <a:xfrm>
          <a:off x="8410575" y="46261020"/>
          <a:ext cx="1042670" cy="802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82BE6411B8F042B1BB395402E9DD3662" descr="IMG_29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8458200" y="50285650"/>
          <a:ext cx="1695450" cy="1676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D3864992CEEB4090867C26A6F659E9BE" descr="IMG_296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8324850" y="51117500"/>
          <a:ext cx="1819275" cy="942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0" name="ID_E4E19937F0B74F6EACF80458F003C425" descr="IMG_298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8343900" y="53524150"/>
          <a:ext cx="1323975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1" name="ID_92A91E1CC6064C1DA94AEB70DC4D1DB9" descr="IMG_299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362950" y="54616350"/>
          <a:ext cx="1304925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7FB7C4B561EF4155BE4E4E3321D246BC" descr="IMG_300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458200" y="55854600"/>
          <a:ext cx="1438275" cy="1133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B913527CBC0A468490041AE966D98F18" descr="IMG_301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8274050" y="56889650"/>
          <a:ext cx="1419225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D7EDD3436BCB41B1A5458C3FC6CE5B05" descr="IMG_302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8369300" y="58134250"/>
          <a:ext cx="1438275" cy="942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A52C5B2E2FAB4E2ABB3E4CB9252CC60C" descr="IMG_303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8229600" y="59283600"/>
          <a:ext cx="1438275" cy="914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CEEE0EBBDFE9458C8F9721CA5348AFA7" descr="IMG_304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8293100" y="60515500"/>
          <a:ext cx="1438275" cy="723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8B0B4E0B99364ED49A25FAD23F611D0E" descr="IMG_307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8172450" y="63728600"/>
          <a:ext cx="1866900" cy="1371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C6BC8C62005B4922BECEF45C9342488C" descr="IMG_276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8172450" y="25577800"/>
          <a:ext cx="1743075" cy="1333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178E76E069BE4F39864B04A60E18D1B2" descr="IMG_271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8172450" y="19951700"/>
          <a:ext cx="1676400" cy="1152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1" name="ID_EBFDE787CC364A2789C3109C47AE69A1" descr="IMG_277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8172450" y="26555700"/>
          <a:ext cx="1695450" cy="1200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B1BE879A48BF4BC8B2B8FB8F8D4C1C18" descr="IMG_272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8248650" y="21342350"/>
          <a:ext cx="1809750" cy="762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5BC2ADF22EB94FF096B49222C333554D" descr="IMG_278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8172450" y="27724100"/>
          <a:ext cx="1790700" cy="723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B11C02DAA6824A44B3B04022B64DD186" descr="IMG_273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8642350" y="22447250"/>
          <a:ext cx="1819275" cy="1047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1424AB81D2B14318B581CBCA4BFD2D67" descr="IMG_274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8566150" y="23679150"/>
          <a:ext cx="1762125" cy="1143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B3047E8A171B4FBD9D36EF8421180561" descr="IMG_275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8445500" y="24739600"/>
          <a:ext cx="1790700" cy="1028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93936E54A9AB47F2ABA3590F0CD1492F" descr="IMG_279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8172450" y="28892500"/>
          <a:ext cx="1676400" cy="1771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801984C77F4541DAB13451174885678A" descr="IMG_280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8172450" y="30060900"/>
          <a:ext cx="1819275" cy="1095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7C82C4C4120C4E618E91616BC3BE3FBD" descr="IMG_281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8172450" y="31229300"/>
          <a:ext cx="1866900" cy="1819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09BB415B02E04FA4BE618A354D9CA2D9" descr="IMG_282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8172450" y="33464500"/>
          <a:ext cx="1657350" cy="1571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1" name="ID_D552470F308B41FD8DB17AD7E7178622" descr="IMG_283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8172450" y="34531300"/>
          <a:ext cx="1790700" cy="1638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2" name="ID_38F57B5F92C742599203D023183CED97" descr="IMG_284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8172450" y="35547300"/>
          <a:ext cx="1733550" cy="1695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5C1AC7D6671241A89DBFDE65EBC858AB" descr="IMG_285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8210550" y="36950650"/>
          <a:ext cx="1438275" cy="657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4" name="ID_1A1B2A453B8444058FB730CABD56944C" descr="IMG_286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8445500" y="38049200"/>
          <a:ext cx="1438275" cy="1152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" name="ID_6D065F1949E945CD932BF1DDDC77DD97" descr="IMG_287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8248650" y="39255700"/>
          <a:ext cx="1438275" cy="1038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6" name="ID_EF04432E9C07436F874DA6B611F32A37" descr="IMG_306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8172450" y="62560200"/>
          <a:ext cx="1866900" cy="1295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7" name="ID_7E6D218C9C9D47F0AFB6D5950138790E" descr="IMG_309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172450" y="66065400"/>
          <a:ext cx="1866900" cy="1276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8" name="ID_4E3BF1443F454693959735D47F843558" descr="IMG_259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8457565" y="6521450"/>
          <a:ext cx="1292860" cy="15379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9" name="ID_393F7C6FEA284EF68D496EEE89B72E2A"/>
        <xdr:cNvPicPr/>
      </xdr:nvPicPr>
      <xdr:blipFill>
        <a:blip r:embed="rId95"/>
        <a:stretch>
          <a:fillRect/>
        </a:stretch>
      </xdr:blipFill>
      <xdr:spPr>
        <a:xfrm>
          <a:off x="8404860" y="3536950"/>
          <a:ext cx="939800" cy="1098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0" name="ID_D5BA9421FA8446FC9B6B0BE320CB4B27" descr="IMG_256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8324850" y="565150"/>
          <a:ext cx="1343025" cy="723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" name="ID_BEF51E7B2218457AAA7F42D30D9E7519" descr="IMG_257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8172450" y="1397000"/>
          <a:ext cx="1857375" cy="1047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B8E19DEC16384E33AD6EA8B8E203D347" descr="IMG_262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8172450" y="9334500"/>
          <a:ext cx="1714500" cy="1362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3" name="ID_348A26AC0E7E4393B75AEB31F8A54CBB" descr="IMG_258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8172450" y="2565400"/>
          <a:ext cx="1704975" cy="1047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4" name="ID_66877972A2F7424BB23882CC77978EE6"/>
        <xdr:cNvPicPr/>
      </xdr:nvPicPr>
      <xdr:blipFill>
        <a:blip r:embed="rId100"/>
        <a:stretch>
          <a:fillRect/>
        </a:stretch>
      </xdr:blipFill>
      <xdr:spPr>
        <a:xfrm>
          <a:off x="8286750" y="4970145"/>
          <a:ext cx="1771650" cy="1339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5" name="ID_C742333F975A464C89160B7F68048FD8" descr="IMG_261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8172450" y="8166100"/>
          <a:ext cx="1714500" cy="1638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6" name="ID_D979529A66624740899D7E2F9AEB3081" descr="IMG_263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8172450" y="10261600"/>
          <a:ext cx="1790700" cy="1362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7" name="ID_FB0CF03B7AB4463D9AA2031E6CBCF33D" descr="IMG_305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8172450" y="61391800"/>
          <a:ext cx="1866900" cy="1295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8" name="ID_A7B495E7A4DC46EAB787ADF79DB05790" descr="IMG_264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8172450" y="11099800"/>
          <a:ext cx="1762125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9" name="ID_1AC076A166BC4368872264F97A10BE52"/>
        <xdr:cNvPicPr/>
      </xdr:nvPicPr>
      <xdr:blipFill>
        <a:blip r:embed="rId105"/>
        <a:stretch>
          <a:fillRect/>
        </a:stretch>
      </xdr:blipFill>
      <xdr:spPr>
        <a:xfrm>
          <a:off x="8251825" y="12348845"/>
          <a:ext cx="1686560" cy="1263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8D854683CFE3454D85A52706A813B416" descr="IMG_265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8172450" y="13208000"/>
          <a:ext cx="1743075" cy="1485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99D7276214854C0EA3BFE66F12E87DB3" descr="IMG_266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8172450" y="14376400"/>
          <a:ext cx="1714500" cy="1200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2" name="ID_E2454DB8185B48ECB5DB9BC2C4F77242" descr="IMG_267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8172450" y="15544800"/>
          <a:ext cx="1724025" cy="1390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BB5BA1B5CFDB47E6BD45A2D2C69151D5" descr="IMG_268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8172450" y="16446500"/>
          <a:ext cx="1676400" cy="923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4" name="ID_EF6A3735DA3A48C29E378727E83725AC" descr="IMG_269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8172450" y="17614900"/>
          <a:ext cx="1752600" cy="1447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5" name="ID_991B54FDF3414C559B801A3BC2B65A1B" descr="IMG_270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8172450" y="18783300"/>
          <a:ext cx="1619250" cy="190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6" name="ID_8EF5F0153C8F40169B181ECD82CD30E6" descr="IMG_308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172450" y="64897000"/>
          <a:ext cx="1866900" cy="1276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EBE3B259F52948968875A48AB4D40050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313815" y="2771775"/>
          <a:ext cx="5095875" cy="6381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2" name="ID_411E7941CA6648C0ACBCB0C1C4C8E54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1144250" y="39106475"/>
          <a:ext cx="2362200" cy="16192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<sst xmlns="http://schemas.openxmlformats.org/spreadsheetml/2006/main" count="1743" uniqueCount="965">
  <si>
    <t>2026年支持学前教育发展资金（扩优提质）西安市雁塔区第三十幼儿园设备采购项目
采购清单汇总</t>
  </si>
  <si>
    <t>序号</t>
  </si>
  <si>
    <t>采购项目</t>
  </si>
  <si>
    <t>数量</t>
  </si>
  <si>
    <t>单位</t>
  </si>
  <si>
    <t>备注</t>
  </si>
  <si>
    <t>西区小班家具</t>
  </si>
  <si>
    <t>套</t>
  </si>
  <si>
    <t>采购包1</t>
  </si>
  <si>
    <t>西区中班家具</t>
  </si>
  <si>
    <t>西区大班家具</t>
  </si>
  <si>
    <t>西区小班玩具</t>
  </si>
  <si>
    <t>西区中班玩具</t>
  </si>
  <si>
    <t>西区大班玩具</t>
  </si>
  <si>
    <t>户外玩具</t>
  </si>
  <si>
    <t>西区公共区域设备</t>
  </si>
  <si>
    <t>采购包2</t>
  </si>
  <si>
    <t>西区无线网络</t>
  </si>
  <si>
    <t>西区办公教学设备</t>
  </si>
  <si>
    <t>小班标准班级家具采购清单</t>
  </si>
  <si>
    <t>产品名称</t>
  </si>
  <si>
    <t>图片</t>
  </si>
  <si>
    <t>参数</t>
  </si>
  <si>
    <t>长方桌</t>
  </si>
  <si>
    <t>规格：≥120*60*52cm，
1.材质：采用橡胶木板材；
2.涂层：环保水性清漆。
3.结构：桌面采用压边工艺，桌面边缘测量厚度不低于2.8cm，桌面四边整体为半圆弧状。桌面底部中间两道托底撑，托底撑横截面规格为2*3cm，托底撑长度47.5cm，托底撑与桌面采用螺丝连接且螺丝无外露，桌面下有围边加固，厚度不低于1.8cm。采用5*5cm的橡胶木桌腿，支撑稳固；
4.五金件：桌面与桌腿采用优质五金件连接，弓形内塞角八孔定位，
5.脚垫：桌腿底部配以TPR脚垫。</t>
  </si>
  <si>
    <t>张</t>
  </si>
  <si>
    <t>椅子</t>
  </si>
  <si>
    <t>规格：≥30*30*50cm，，坐高26cm。
1.材质：采用橡胶木板材，
2.涂层：环保水性清漆；
3.结构：榫卯结构，椅面厚度不低于1.6cm，椅腿为2.2*5.0cm的橡胶木腿，底部工字形横撑加固，横撑均为2*2cm橡胶实木，靠背带有镂空，增加趣味性的同时方便手拉移动；
4.脚垫：椅腿底部配以TPR脚垫。</t>
  </si>
  <si>
    <t>把</t>
  </si>
  <si>
    <t>重叠床</t>
  </si>
  <si>
    <t>规格：≥140*60*20cm
1.材质：采用优质杉木板材，表面无缝无毛刺，凸显木材纹理，不开裂、不易变形 ，承载力强；
2.结构：床头与床腿采用榫卯结构工艺连接，床腿规格不低于4.5*4.5cm，床梆板材厚度不低于2.0cm，床头两边抓手内径不低于7cm，抓握方便，方便老师搬动，床角四角棱角倒圆角处理，避免小孩子因锐利棱角和毛刺划伤小手的可能性；
3.涂层：采用水性漆，三底两面喷涂，经检测产品中苯、甲苯、二甲苯均符合相关检测标准要求并提供相关证明材料；
4.铺床板：采用厚度不低于1cm，宽不低于7cm，打磨光滑，床板间隙不大于1cm,一定程度上避免小孩子夹手可能性,底部不少于三根托底横撑，横截面规格为2*3.5cm,长度不低于54cm,支撑稳固。</t>
  </si>
  <si>
    <t>床车</t>
  </si>
  <si>
    <t>1.整体尺寸：≥140*60*8cm
2.材质：采用优质芬兰木实木板材，整板无疤节，拒绝使用插接板（指接板）和多层板等，板材经防腐处理，经久耐用；
3.底部安装带刹车万向轮。</t>
  </si>
  <si>
    <t>个</t>
  </si>
  <si>
    <t>三格通透柜</t>
  </si>
  <si>
    <t>规格：≥120*30*80cm，
1.材质：采用橡胶木板材，厚度不低于1.6cm；
2.涂层：环保水性漆，三底两面喷涂工艺；
3.结构：上下三层结构，柜体采用踢脚板加固，
4.脚垫：贴地处装有塑料脚垫；
5.其他：底部安装脚轮，选用优质万向轮。</t>
  </si>
  <si>
    <t>六格通透柜</t>
  </si>
  <si>
    <t>规格：≥120*30*80cm，
1.材质：采用橡胶木板材，厚度不低于1.6cm；
2.涂层：环保水性漆，三底两面喷涂工艺；
3.结构：三层六格结构，底部采用踢脚板加固；
4.脚垫：贴地处装有塑料脚垫；
5.其他：底部安装脚轮，选用优质万向轮。</t>
  </si>
  <si>
    <t>五格通透柜</t>
  </si>
  <si>
    <t>规格：≥120*30*80cm，
1.材质：采用橡胶木板材，厚度不低于1.6cm；
2.结构：上下五格结构，底部采用踢脚板加固；
3.涂层：环保水性清漆，环保无毒；
4.脚垫：贴地处装有塑料脚垫；
5.其他：底部安装脚轮，选用优质万向轮。</t>
  </si>
  <si>
    <t>小角柜</t>
  </si>
  <si>
    <t>规格：≥30*30*80cm，
1.材质：采用橡胶木板材，厚度不低于1.6cm；
2.涂层：环保水性漆，三底两面喷涂工艺；
3.结构：转角90°设计，三层储物空间，适合转角位置使用；
4.脚垫：贴地处装有塑料脚垫。</t>
  </si>
  <si>
    <t>规格：≥30*30*60cm，
1.材质：采用橡胶木板材，厚度不低于1.6cm，
2.涂层：环保水性漆，三底两面喷涂工艺；
3.结构：转角90°设计，三层储物空间，适合转角位置使用；
4.脚垫：贴地处装有塑料脚垫。</t>
  </si>
  <si>
    <t>美工台A款</t>
  </si>
  <si>
    <t>规格：≥100*30*70cm，
1.材质：采用橡胶木板材，厚度不低于1.6cm；
2.涂层：挡板的色彩选用UV彩色打印技术，图案清晰无晕染；
3.结构：采用双向可抽拉收纳盒设计，可以更便捷地存取物品，塑料轨道的设计使得收纳盒抽拉顺畅，降低了因摩擦过大导致的损坏几率，延长了收纳盒和柜体的使用寿命。双层结构，顶部是不规格尺寸的储物空间，下部中间三层收纳，底部两侧对称放置各4层收纳盒；
4.底部安装万向轮，移动方便。</t>
  </si>
  <si>
    <t>书柜</t>
  </si>
  <si>
    <t>规格：≥80*40*90cm，
1.材质：采用橡胶木板材，厚度不低于1.6cm；
2.涂层：环保水性漆，三底两面喷涂工艺；
3.结构：上下四层，层次分明，书架四周全部圆弧倒角；
4.脚垫：贴地处装有塑料脚垫。</t>
  </si>
  <si>
    <t>双开门水杯柜</t>
  </si>
  <si>
    <t>规格：≥83*30*100cm，
1.材质：采用橡胶木板材，厚度不低于1.6cm；
2.涂层：环保水性漆，三底两面喷涂工艺；
3.结构：产品全部圆弧倒角，背板扣槽式安装，四角无裸露，底部为两格储物空间，两扇对开门，有效阻隔蚊虫沙尘，产品内部上下分为6层，每层可存放7个，可容纳42个水杯的空间，每个口杯位置独立，避免交叉感染，隔板采用负离子板材；
4.整体：稳固承重，环保材质。</t>
  </si>
  <si>
    <t>简易毛巾架</t>
  </si>
  <si>
    <t>1.规格：≥90×30×90cm2.材质：橡胶木 ，
边缘经抛圆处理，外表面和内表面以及儿童手指可触及的隐蔽处，均不得有锐利的棱角、毛刺以及小五金部件露出的锐利尖锐，无安全隐患。底部安装优质万向轮。</t>
  </si>
  <si>
    <t>衣帽柜</t>
  </si>
  <si>
    <t>规格：≥120*40*120cm，
1.材质：采用橡胶木板材，板材厚度不低于1.6cm；
2.涂层：环保水性漆，三底两面喷涂工艺；
3.结构：整体分为两个部分，上部分为三个带挂衣杆格子，挂衣杆采用优质不锈钢材质，底部分为四个储物小格，可以存放折叠的衣物，增加了空间利用率。</t>
  </si>
  <si>
    <t>9门衣物柜</t>
  </si>
  <si>
    <t>规格：≥120*30*120cm，
1.材质：柜体采用橡胶木，厚度不低于1.6cm，柜门采用实木多层板；
2.涂层：环保水性漆，三底两面喷涂工艺
3.结构：柜体四周全部圆弧倒角，采用木梢子连接，同时采用气钉固定，背板采用E1级实木多层板内嵌式，四角无裸露，整体分为九个相同的格子，柜门采用液压阻尼链接件，隔板采用负离子板材；
4.五金件：选用优质五金件；
5.其他：可存放孩子衣物杂物，也可以充当书包柜使用，使用用途广泛，功能多；底部安装脚轮，选用优质万向轮。</t>
  </si>
  <si>
    <t xml:space="preserve">表演台 </t>
  </si>
  <si>
    <t>规格：≥80*30*130cm，
1.材质：采用橡胶木板材，厚度不低于1.6cm；
2.涂层：环保水性漆，三底两面喷涂工艺。
2.结构：底部黑板柜设计，黑板书写顺滑不卡顿，上部房屋窗口造型，屋顶“人”字造型，弧形窗口，可搭配幕布拉帘等，踢脚板设计，结构合理稳定；
3.板面附一层书写膜，此膜为水溶性粉笔专用，表面具有特种规则纹路，书写流畅，耐磨，不打滑。</t>
  </si>
  <si>
    <t xml:space="preserve">贩卖台 </t>
  </si>
  <si>
    <t>规格：≥80*30*130cm，
1.材质：采用橡胶木板材，厚度不低于1.6cm；
2.涂层：环保水性漆，三底两面喷涂工艺。
3.结构：整体由两部分组成，底部两层斜面展示柜，上部伸出式遮阳伞设计，配备布帘进行装饰，更加美观大方，踢脚板设计，结构合理稳定。</t>
  </si>
  <si>
    <t>厨房-灶台</t>
  </si>
  <si>
    <t>规格：≥80*30*94cm，
1.材质：采用橡胶木板材，厚度不低于1.6cm；
2.结构：含烤箱、微波炉、油烟机、灶台等炊具造型，多彩图案标识，生
动逼真；
3.整体：外表面和内表面以及儿童手指可触及的隐蔽处，均无锐利的棱角
、毛刺以及五金部件露出的锐利尖端，所有接触人体的边棱均为倒圆角；
4.油墨：彩色部分选用UV彩色打印技术，图案清晰无晕染。</t>
  </si>
  <si>
    <t>厨房-洗涤台</t>
  </si>
  <si>
    <t>规格：≥40*30*55cm，
1.材质：采用橡胶木板材，厚度不低于1.6cm；
2.结构：整体为洗碗机造型，多彩图案标识，生动逼真；
3.整体：外表面和内表面以及儿童手指可触及的隐蔽处，均无锐利的棱角
、毛刺以及五金部件露出的锐利尖端，所有接触人体的边棱均为倒圆角；
4.油墨：彩色部分选用UV彩色打印技术，图案清晰无晕染，持久不褪色。</t>
  </si>
  <si>
    <t>厨房-碗盘柜</t>
  </si>
  <si>
    <t>规格：≥40*32*84cm，
1.材质：采用橡胶木板材，厚度不低于1.6cm；
2.结构：整体为冰箱造型，多彩图案标识，生动逼真；
3.整体：外表面和内表面以及儿童手指可触及的隐蔽处，均无锐利的棱角、毛刺以及五金部件露出的锐利尖端，所有接触人体的边棱均为倒圆角；
4.油墨：彩色部分选用UV彩色打印技术，图案清晰无晕染。</t>
  </si>
  <si>
    <t>双人动物沙发（乳牛）</t>
  </si>
  <si>
    <t>材质：环保PVC耐磨皮、高密度泡棉、木制
尺寸：≥86×58×56 cm</t>
  </si>
  <si>
    <t>双人动物沙发（大象）</t>
  </si>
  <si>
    <t>材质：环保PVC 耐磨皮、高密度泡棉、木制
尺寸：≥86×58×56 cm</t>
  </si>
  <si>
    <t>三人动物沙发（长颈鹿）</t>
  </si>
  <si>
    <t>材质：环保PVC耐磨皮、高密度泡棉、木制
尺寸：≥116×61×56 cm</t>
  </si>
  <si>
    <t>方形教学毯 ( 灰色 )</t>
  </si>
  <si>
    <t>材质：尼龙 尺寸：≥240×200 cm，总厚度＞5mm（其中绒高＞3mm）。
单色地毯，色彩简洁，打造安宁单纯的角落空间。</t>
  </si>
  <si>
    <t>块</t>
  </si>
  <si>
    <t>移动黑板</t>
  </si>
  <si>
    <t>1.规格：≥120×75cm2、平面结构：板面：基板采用技术优质镀锌钢板烤漆，
书写面颜色：一面墨绿色 ，一面白板。板面书写流畅，耐磨，不打滑。光泽不大于9%，颜色均匀，可双面书写。</t>
  </si>
  <si>
    <t>玩具收纳筐大</t>
  </si>
  <si>
    <t>材质：新料pp
颜色：蓝色
尺寸：长*宽*高≥36*25.5*8.5cm,20个</t>
  </si>
  <si>
    <t>批</t>
  </si>
  <si>
    <t>玩具筐小</t>
  </si>
  <si>
    <t>材质：新料pp
颜色：蓝色
尺寸：长*宽*高≥30*21.5*8.5cm，20个</t>
  </si>
  <si>
    <t>玩具筐深口</t>
  </si>
  <si>
    <t>材质：新料pp
颜色：蓝色
尺寸：长*宽*高≥31*22*17.5cm，10个</t>
  </si>
  <si>
    <t>消毒柜</t>
  </si>
  <si>
    <t>壁挂式安装
容量：≧108L
功率：600W
电压：220-V-50HZ
消毒方式：臭氧+红外线
材质：加厚201不锈钢无磁箱体、钢化玻璃门</t>
  </si>
  <si>
    <t>备注：以上产品所提供的图片均为随机搜集，目的为方便向各供应商明确定制产品的呈现样式或效果，并非指定任何品牌或型号，供应商所投产品无须与图片保持一致。</t>
  </si>
  <si>
    <t>中班标准班级家具采购清单</t>
  </si>
  <si>
    <t>卡通厨房-洗涤台+灶台</t>
  </si>
  <si>
    <t>单色沙发座椅- 多彩色组合F</t>
  </si>
  <si>
    <t>材质：木制、环保PVC 耐磨皮、高密度泡棉
尺寸：≥260×170 cm</t>
  </si>
  <si>
    <t>组</t>
  </si>
  <si>
    <t>大班标准班级家具采购清单</t>
  </si>
  <si>
    <t>贩卖台</t>
  </si>
  <si>
    <t>表演台</t>
  </si>
  <si>
    <t>新泰迪贵族单人沙发-深米色</t>
  </si>
  <si>
    <t>材质：环保PVC 耐磨皮、高密度泡棉、木制
尺寸：≥69×50×45 cm</t>
  </si>
  <si>
    <t>新泰迪贵族双人沙发-深米色</t>
  </si>
  <si>
    <t>材质：环保PVC 耐磨皮、高密度泡棉、木制
尺寸：≥87×50×45 cm</t>
  </si>
  <si>
    <t>新泰迪贵族三人沙发-深米色</t>
  </si>
  <si>
    <t>材质：环保PVC 耐磨皮、高密度泡棉、木制
尺寸：≥115×50×45 cm</t>
  </si>
  <si>
    <t>多元区角小班采购清单</t>
  </si>
  <si>
    <t>组合品名</t>
  </si>
  <si>
    <t>品名</t>
  </si>
  <si>
    <t>多元益智区
（小班）
QJB-DYYZ01-V02
益智区</t>
  </si>
  <si>
    <t>声音拼图-动物</t>
  </si>
  <si>
    <t>材质：夹板、电子元件；包装尺寸：约29.4*21.8*1.5cm。内含：底板*1、动物积木块*6。</t>
  </si>
  <si>
    <t>盒装拼图-紧急救援</t>
  </si>
  <si>
    <t>材质：椴木夹板拼图、松木盒、透明PET盖子；包装尺寸：约27.3*16.3*5.9cm；产品尺寸：拼图块约5-8.3cm。内含：紧急救援主题拼图*3（共72片）。拼图采用的盒式包装，收纳方便。</t>
  </si>
  <si>
    <t>多彩串珠</t>
  </si>
  <si>
    <t>材质：桦木、禾木；包装尺寸：约13.1*13.1*18.3cm；产品尺寸：串珠约2.2CM。内含：内含正方体36件、球形36件、圆柱体36件、绳子6件。</t>
  </si>
  <si>
    <t>计数农场动物</t>
  </si>
  <si>
    <t>材质：PVC；包装尺寸约：13.1*13.1*18.3cm；产品尺寸：山羊约5.3*4cm，马约8.2*6cm，鸭子约4.3*3.8cm，绵羊约5*3.3cm，狗约5.5*3.8cm，鹅约5*4.5cm，公鸡约5.5*4cm，奶牛约6.5*3.5cm，母猪约5.3*2.5cm，驴约6.8*4.7cm，母鸡约4.5*3cm，猫咪约4.5*4.3cm。内含：山羊X6、马X6、鸭子X6、绵羊X6、狗X6、鹅X6、公鸡X6、奶牛X6、母猪X6、驴X6、母鸡X6、猫咪X6。</t>
  </si>
  <si>
    <t>小猴喂食乐</t>
  </si>
  <si>
    <t>材质：塑料(PP、PVC)；包装尺寸：约20x16x11cm；产品尺寸：小猴高约14cm。内含：小猴X1、喂食盒X1、夹子X1、香蕉X30。*提供国家3C认证证书。</t>
  </si>
  <si>
    <t>罐头蛋糕</t>
  </si>
  <si>
    <t>材质：塑料（ABS）；包装尺寸：约25.7x25.7x10.9cm；产品尺寸：堆叠高度约56cm。内含：蛋糕X10。*提供国家3C认证证书。</t>
  </si>
  <si>
    <t>启蒙天平</t>
  </si>
  <si>
    <t>材质：榉木；包装尺寸：约32.2*24.9*4.6cm；产品尺寸：天平约27×21CM。内含：平衡杆X1、秤盘X2、砝码X6。</t>
  </si>
  <si>
    <t>趣味毛毛虫</t>
  </si>
  <si>
    <t>材质：纸制、塑料（300g白卡、350g铜版纸）；包装尺寸约：26*23.3*10.5cm；产品尺寸：毛毛虫头约110×137mm，毛毛虫尾巴约 65×92mm，操作卡约200×140mm，圆环约73×50mm。内含：毛毛虫头X5、毛毛虫尾X20、操作卡X8、圆环X120。</t>
  </si>
  <si>
    <t>序列小王子</t>
  </si>
  <si>
    <t>材质：山毛榉、桦木；包装尺寸：约33*18*7.2cm；产品尺寸：木偶架约10x7.5x20.5cm。内含：木偶架X2、形状积木X27、操作卡X12、无纺布袋X1、木棒X2、棉绳X1。内含木偶架、操作卡、形状积木等配件。</t>
  </si>
  <si>
    <t>序列小乌龟</t>
  </si>
  <si>
    <t>材质：塑料（ABS）；包装尺寸：约14x14x19.1cm；产品尺寸：大乌龟尺寸约10.8x7.6x3.8cm。内含：两片式乌龟X5、小乌龟X5。*提供国家3C认证证书。</t>
  </si>
  <si>
    <t>分类金鱼</t>
  </si>
  <si>
    <t>材质：塑料(PVC)；包装尺寸：约13*13*18cm；产品尺寸：大号单个尺寸约6.5-7cm左右，小号单个尺寸约3.3-4.5cm左右。内含：金鱼X96。内含红、黄、蓝、绿四种颜色的金鱼，可以帮助幼儿进行颜色认知。</t>
  </si>
  <si>
    <t>钉板游戏套装</t>
  </si>
  <si>
    <t>材质：塑料、纸制、橡胶（ABS、350g铜版纸、天然橡胶）；包装尺寸约：35.5*26*10.7cm；产品尺寸约：钉板游戏板，ABS，约19.8*19.8cm，4个；玩法操作卡，4种主题，约185*185mm，350g铜版纸，单面印刷，双面覆膜，切圆角，打孔，20张；彩色皮筋8mm，天然橡胶，红黄蓝绿4色混装，120根；彩色皮筋25mm，天然橡胶，红黄蓝绿4色混装，80根；彩色皮筋43mm，天然橡胶，红黄蓝绿4色混装，40根；彩色皮筋60mm，天然橡胶，红黄蓝绿4色混装，40根。内含：钉板游戏板*4、玩法操作卡*20（4种主题）、彩色皮筋280根/包。</t>
  </si>
  <si>
    <t>蔬菜农场</t>
  </si>
  <si>
    <t>材质：塑料；包装尺寸：约33x25.7x14.7cm；产品尺寸：篮子高约10cm，直径约14cm。内含：食物x25、篮子x5、标签贴纸x5。包括活动指南、25种食物和5个带有标签贴纸的篮子。*提供国家3C认证证书。</t>
  </si>
  <si>
    <t>彩色圆柱阶梯组</t>
  </si>
  <si>
    <t>材质：木质(底板：橡胶木，彩色圆柱体：荷木)；包装尺寸：约26*23.3*10.5cm；产品尺寸：底板约19*19*1.8cm，最小圆柱约2.5*2.5*4.5cm。内含：彩色圆柱*25、底板*1、学习卡*6。</t>
  </si>
  <si>
    <t>小小修缮家</t>
  </si>
  <si>
    <t>材质：山毛榉、桦木；包装尺寸：约27.2*10.7*10cm；产品尺寸：工作台约25x10x14cm。内含：工作台X1、木槌X1、零件X24。</t>
  </si>
  <si>
    <t>爱打扮的浣熊</t>
  </si>
  <si>
    <t>材质：纸制；包装尺寸：约20.3x14x5.6cm；产品尺寸：卡约12×7.5cm。内含：浣熊卡x4、服装卡x20、服装搭配骰子x1、颜色搭配骰子x1。</t>
  </si>
  <si>
    <t>多元建构区
（小班）
QJB-DYJG01-V03
建构区</t>
  </si>
  <si>
    <t>宝宝几何积木</t>
  </si>
  <si>
    <t>材质：乙烯基、PU泡棉；包装尺寸：约43x21x21cm；产品尺寸：立方块边长约11.4cm。内含：软质泡棉积木x26。*提供国家3C认证证书。</t>
  </si>
  <si>
    <t>迷你积木</t>
  </si>
  <si>
    <t>材质：榉木；包装尺寸约：35.5*26*21.3cm；产品尺寸：基础方块3*3*3cm、双倍基础方块6*3*3cm、小三角形3*3*3cm、大三角形6*3*3cm、拱形6*3*3cm、圆锥体3.3*3cm、圆柱体3*6cm、半球体3.3*1.5cm、半圆柱体3.6*1.8*3cm、长方体3*1.5*3cm、长方体6*1.5*3cm、长方体12*1.5*3cm、直角三角形6*3*3cm、1/4弧形6*3*1.5cm、1/4半园3*3*1.5cm、四向连接件6*6*1.5cm、操作卡片20*14cm。内含：基础方块x20、双倍基础方块x24、小三角形x12、大三角形x6、拱形x6、圆锥体x4、圆柱体x12、半球体x4、半圆柱体x6、长方体1x8、长方体2x24、长方体3x12、直角三角形x8、1/4弧形x4、1/4半圆x4、四向连接件x2、操作卡片x4。</t>
  </si>
  <si>
    <t>原木积木</t>
  </si>
  <si>
    <t>材质：木制、海草、金属；包装尺寸约：24*16*26.5cm；产品尺寸：最大约13*5.4cm、最小长约3.5cm、海草篮口部约25×22×13.5cm。内含：矮木柱x6、中木柱x6、高木柱x4、树丫x3、半圆柱x5、圆柱x5、长方木板x4、海草篮x1。</t>
  </si>
  <si>
    <t>彩色木积木</t>
  </si>
  <si>
    <t>材质：榉木；包装尺寸：约35*26*10cm；产品尺寸：最小约3*3*3cm，最大约12*3*1.5cm。内含：100件。</t>
  </si>
  <si>
    <t>彩虹套叠积木块</t>
  </si>
  <si>
    <t>材质：木制、亚克力；包装尺寸约：18.3*18.3*12.4cm；产品尺寸：最大正方形约17.5*17.5*5.cm、最小正方约为4.9*4.9*5cm。内含：方形彩色积木块x6、收纳袋*1。</t>
  </si>
  <si>
    <t>农场动物组</t>
  </si>
  <si>
    <t>材质：PVC塑料；包装尺寸约：26*23.3*10.5cm；产品尺寸：最大尺寸约16*10.5cm、最小尺寸约4.5*2.2cm。内含：亲子牛×2、亲子马×2、亲子羊×2、亲子猪×2、亲子狗×2、亲子公鸡×2、亲子母鸡×2、亲子鸭×2、亲子鹅×2、亲子鸟×2、树木栅栏木头×12、折页说明书×1，共计33件。</t>
  </si>
  <si>
    <t>百变磁力魔方</t>
  </si>
  <si>
    <t>材质：塑料（ABS）、磁铁；包装尺寸：约：26*23.3*10.5cm；产品尺寸：组装成正方形约6CM*6CM*6CM。内含：积木*14、学习卡*3。</t>
  </si>
  <si>
    <t>彩色磁力棒</t>
  </si>
  <si>
    <t>材质：塑料、磁铁；包装尺寸：约26*23.3*10.5cm；产品尺寸：磁力棒最长约11.6cm、磁力棒最短约6.9cm、球4.5cm、操作卡20×14cm。内含：磁力棒x32、球x10、操作卡x5。</t>
  </si>
  <si>
    <t>创意拼装条</t>
  </si>
  <si>
    <t>材质：塑料(PP)；包装尺寸：约26*23*19cm；产品尺寸：半圆形拼条尺寸约10x6cm。内含：创意拼装条x120。</t>
  </si>
  <si>
    <t>ABS颗粒积木</t>
  </si>
  <si>
    <t>材质：塑料（ABS）；包装尺寸：约26*23.3*19.3cm；产品尺寸：底板约12.7*12.7*1.4cm，最小约3.2*3.2*2.4cm。内含：积木*103。由5种不同配件及6种颜色组成，可进行分类、颜色、排序、计数等游戏，还可以搭建各种各样造型。</t>
  </si>
  <si>
    <t>建构糖果屋</t>
  </si>
  <si>
    <t>材质：塑料(PVC)；包装尺寸：约23.1x25.9x12.4cm；产品尺寸：最大长约17.5cm，直径约1.3cm。内含：建构糖果x92。*提供国家3C认证证书。</t>
  </si>
  <si>
    <t>小片鱼</t>
  </si>
  <si>
    <t>材质：塑料(PP)；包装尺寸：26*23*10cm；产品尺寸：单件约4×4cm。内含：红x25、黄x25、蓝x25、绿x25、紫x25、橘x25。</t>
  </si>
  <si>
    <t>轮子水管</t>
  </si>
  <si>
    <t>材质：塑料（ABS）；包装尺寸：约26*23*19cm；产品尺寸：直管长约7cm、直径约2.3cm。内含：红色轮子4个，黄色直管10个，黄色弯管10个，绿色直管10个，绿色弯管10个，紫色十字4个，紫色T字4个，橙色十字4个，橙色T字4个。</t>
  </si>
  <si>
    <t>螺丝螺母</t>
  </si>
  <si>
    <t>材质：塑料(PP)；包装尺寸：约26*23.3*10.5cm；产品尺寸：螺栓直径约4.3cm，高度约5.8cm。内含：积木*32。红黄蓝绿四色大螺丝螺母各8个。</t>
  </si>
  <si>
    <t>大圆环</t>
  </si>
  <si>
    <t>材质：塑料(PP)；包装尺寸：约26*23*10cm；产品尺寸：单件约7×5cm。内含：红x20、黄x20、蓝x20、绿x20、紫x20、橘x20、教具收纳盒x1，含教具收纳盒。</t>
  </si>
  <si>
    <t>多元美工区(小班）
QJB-DYMG01
美工区</t>
  </si>
  <si>
    <t>短柄圆头笔刷</t>
  </si>
  <si>
    <t>材质：木制、铝管、猪鬃毛；产品尺寸：长约11.5cm。内含：红色、黄色、蓝色、绿色各3支。12支一组的打包方式。</t>
  </si>
  <si>
    <t>500ml可清洗水粉颜料-白</t>
  </si>
  <si>
    <t xml:space="preserve">材质：色粉、水；包装尺寸：约7.1*7.1*17.7cm。内含：500ml可清洗水粉颜料-白*1瓶。
</t>
  </si>
  <si>
    <t>500ml可清洗水粉颜料-大红</t>
  </si>
  <si>
    <t xml:space="preserve">材质：色粉、水；包装尺寸：约7.1*7.1*17.7cm。内含：500ml可清洗水粉颜料-大红*1瓶。
</t>
  </si>
  <si>
    <t>500ml可清洗水粉颜料-柠檬黄</t>
  </si>
  <si>
    <t xml:space="preserve">材质：色粉、水；包装尺寸：约7.1*7.1*17.7cm。内含：500ml可清洗水粉颜料-柠檬黄*1瓶。
</t>
  </si>
  <si>
    <t>500ml可清洗水粉颜料-酞青蓝</t>
  </si>
  <si>
    <t xml:space="preserve">材质：色粉、水；包装尺寸：约7.1*7.1*17.7cm。内含：500ml可清洗水粉颜料-酞青蓝*1瓶。
</t>
  </si>
  <si>
    <t>7格调色盘</t>
  </si>
  <si>
    <t>材质：塑料PP；产品尺寸：直径约16.9cm。内含：调色盘×2。7 格调色盘两个一组，适用于水粉、水彩、丙烯、油画等调色。</t>
  </si>
  <si>
    <t>恐龙世界大印章</t>
  </si>
  <si>
    <t>材质：塑料(PP/PS/PET/EVA)；包装尺寸：约19*44*5cm；产品尺寸：直径约7.2cm。内含：恐龙世界大印章*10。</t>
  </si>
  <si>
    <t>海绵印章-交通工具</t>
  </si>
  <si>
    <t>材质：环保海绵；产品尺寸：轿车长约13.8cm，火车长约9.8cm，厚度约5cm。内含：交通工具*5个/袋（颜色随机：蓝，黄，红，绿，橘）。船、飞机、火车、货车和轿车等海绵印章配合绘画、手工等不同类型的美术活动，完成创意表现。</t>
  </si>
  <si>
    <t>海绵印章-动物</t>
  </si>
  <si>
    <t>材质：环保海绵；产品尺寸：牛长约19.2cm，鸭长约11cm，厚度约5cm。内含：动物*5个/袋（颜色随机：蓝，黄，红，绿，橘）。牛、羊、猪、兔、鸭等多种动物海绵印章。</t>
  </si>
  <si>
    <t>24色油画棒</t>
  </si>
  <si>
    <t>材质：混合油、蜡；包装尺寸约：16.5*20*1.8cm；产品尺寸：单支约7.5×0.8cm。内含：油画棒×24。</t>
  </si>
  <si>
    <t>8K- 绘画本</t>
  </si>
  <si>
    <t>材质：牛皮纸加厚硬壳封面、加厚素描纸130G；产品尺寸：约38.5*26.7cm。内含：1本。</t>
  </si>
  <si>
    <t>A4彩卡230g-10色</t>
  </si>
  <si>
    <t>材质：原浆纸；产品尺寸：约21*29.7cm。内含：230g彩卡-10色A4×100。</t>
  </si>
  <si>
    <t>炫彩底刮画纸-恐龙型</t>
  </si>
  <si>
    <t>材质：纸制；产品尺寸：约18×25cm。内含：5张/包。</t>
  </si>
  <si>
    <t>双头刮画棒</t>
  </si>
  <si>
    <t>材质：塑料；产品尺寸：长约12.5cm。内含：10支/包。</t>
  </si>
  <si>
    <t>安全剪刀-蓝绿色</t>
  </si>
  <si>
    <t>材质：不锈钢、塑料(PP)；产品尺寸：约13.5cm。内含：安全剪刀-蓝绿色x1。</t>
  </si>
  <si>
    <t>花纹剪刀-大波浪</t>
  </si>
  <si>
    <t>材质：不锈钢、塑料(PP)；产品尺寸：约13.5cm。内含：花纹剪刀-大波浪x1。</t>
  </si>
  <si>
    <t>花纹剪刀-小波浪</t>
  </si>
  <si>
    <t>材质：不锈钢、塑料(PP)；产品尺寸：约13.5cm。内含：花纹剪刀-小波浪x1。</t>
  </si>
  <si>
    <t>固体胶棒套装</t>
  </si>
  <si>
    <t>材质：塑料(PVP)；产品尺寸：约8g/支。内含：固体胶棒*24。</t>
  </si>
  <si>
    <t>魔力沙-粉</t>
  </si>
  <si>
    <t>材质：玻璃微珠；产品尺寸：约1kg/包。内含：魔力沙*1。</t>
  </si>
  <si>
    <t>魔力沙-绿</t>
  </si>
  <si>
    <t>魔力沙-蓝</t>
  </si>
  <si>
    <t>魔力沙-黄</t>
  </si>
  <si>
    <t>海底世界4件套</t>
  </si>
  <si>
    <t>材质：塑料；产品尺寸：约6*6*4.7cm。内含：海底世界模具×4。</t>
  </si>
  <si>
    <t>小城堡9件套</t>
  </si>
  <si>
    <t>材质：塑料；产品尺寸：最大约5.7*5.7*2.5cm，最小约3.4*3.4*3.3cm。内含：小城堡*9。</t>
  </si>
  <si>
    <t>多元音乐区
（小班）
QJB-DYYY01</t>
  </si>
  <si>
    <t>羊皮单排铃鼓</t>
  </si>
  <si>
    <t>材质：木制、皮制（仿羊皮）；包装尺寸：约19.4*5*19.5cm；产品尺寸：铃鼓直径约18cm。内含：铃鼓X1。</t>
  </si>
  <si>
    <t>手鼓</t>
  </si>
  <si>
    <t>材质：防皮、金属、橡木；产品尺寸：手鼓直径约14cm。内含：手鼓*1，棒子*1。</t>
  </si>
  <si>
    <t>雪铃21铃</t>
  </si>
  <si>
    <t>材质：桦木、人造皮、电镀铁；产品尺寸：棒形雪铃长约26.5cm。内含：棒形雪铃X1。</t>
  </si>
  <si>
    <t>碰钟</t>
  </si>
  <si>
    <t>材质：黄铜；产品尺寸：直径约4.4cm。内含：碰钟1对。</t>
  </si>
  <si>
    <t>双音木鱼</t>
  </si>
  <si>
    <t>材质：椿木；包装尺寸：双音木鱼约18.5×4cm；产品尺寸：双音木鱼约20×4cm。内含：双音木鱼X1、敲棒X1 。</t>
  </si>
  <si>
    <t>响棒</t>
  </si>
  <si>
    <t>材质：橡木；产品尺寸：约17.8*2cm。内含：响棒*2。</t>
  </si>
  <si>
    <t>木制砂球</t>
  </si>
  <si>
    <t>材质：桦木；产品尺寸：长约11.5cm。内含：沙球X2。</t>
  </si>
  <si>
    <t>木琴</t>
  </si>
  <si>
    <t>材质：桦木；产品尺寸：木琴约42cmx21.5cm。内含：木琴X1 、棒子X2。</t>
  </si>
  <si>
    <t>多元科学区
（小班）
QJB-DYKX01-V02
科学区</t>
  </si>
  <si>
    <t>不同重量的积木</t>
  </si>
  <si>
    <t>材质：橡胶木；包装尺寸约：14.8*12.7*10.6cm；产品尺寸：单个三角盒约7*7*5.3cm。内含：三角盒子*12。</t>
  </si>
  <si>
    <t>手持放大镜</t>
  </si>
  <si>
    <t>材质：ABS；包装尺寸约：24*24.6*16.6cm；产品尺寸约：镜面宽度带包边11.5cm、加手柄总长23cm。内含：红放大镜×1、黄放大镜×1、蓝放大镜×1、绿放大镜×1、橙放大镜×1、紫放大镜 ×1。</t>
  </si>
  <si>
    <t>万花筒套装</t>
  </si>
  <si>
    <t>材质：ABS、亚克力；包装尺寸约：14.1*13.8*29.4cm；产品尺寸：大号约28.5*4.6*4.6cm、小号约23*4.1*4.1cm。内含：万花筒*4。</t>
  </si>
  <si>
    <t>惯性赛车</t>
  </si>
  <si>
    <t>材质：山毛榉、桦木；包装尺寸：约40.5*32*10.5；产品尺寸：轨道约36×32×10cm。内含：轨道X1、小车X5、无纺布袋X1。</t>
  </si>
  <si>
    <t>磁性探索板</t>
  </si>
  <si>
    <t>材质：木制、铁、尼龙、棉；包装尺寸：约36x18x4cm；产品尺寸：探索板尺寸约31.8x16.5cm。内含：探索板×1、探索木棒x1。</t>
  </si>
  <si>
    <t>水底探测船</t>
  </si>
  <si>
    <t>材质：塑料(TPE、PP、ABS)；包装尺寸：约27.4x22.9x7.1cm；产品尺寸：透明底船约25x13x6cm；内含：探测船×1。</t>
  </si>
  <si>
    <t>超大吸管</t>
  </si>
  <si>
    <t>材质：塑料（ABS、TPE）；包装尺寸：约12.7x12.7x13.3cm；产品尺寸：试管架尺寸约12x10.5x5.5cm，滴管长约11.4cm、直径约0.6cm。内含：彩色滴管×6、架子×1。不同颜色的吸管，可搭配超大试管使用。</t>
  </si>
  <si>
    <t>双孔3X放大观察箱</t>
  </si>
  <si>
    <t>材质：塑料（ABS、LDPE、PMM）；包装尺寸：约17x9.9x8.9cm；产品尺寸约：20×13cm。内含：观察箱×1。幼儿能从3 倍观察孔观察捕捉到的昆虫植物。</t>
  </si>
  <si>
    <t>手持双面镜</t>
  </si>
  <si>
    <t>材质：ABS；包装尺寸约：24*24.6*16.6cm；产品尺寸约：镜面宽度带包边11.5cm、加手柄总长23cm。内含：红双面镜×1、黄双面镜×1、蓝双面镜×1、绿双面镜×1、橙双面镜×1、紫双面镜×1。</t>
  </si>
  <si>
    <t>仿真多功能养殖舱</t>
  </si>
  <si>
    <t>材质：塑料（ABS）、纸制；包装尺寸约：17.8*15.5*24.1cm；产品尺寸：观察舱约20.5*12.6*11.2cm，镊子长约13.2cm。内含：观察舱*1、捕虫夹*1、镊子*1、说明书*1。</t>
  </si>
  <si>
    <t>蚂蚁工坊</t>
  </si>
  <si>
    <t>材质：塑料（ABS）；包装尺寸：约22.9x20.6x9.1cm；产品尺寸：19×19×9cm。内含：养殖盒×1。</t>
  </si>
  <si>
    <t>面具望远镜</t>
  </si>
  <si>
    <t>材质：ABS、亚克力；包装尺寸约：15.5*10.5*14cm；产品尺寸：单个约14.5*12.3*3.2cm。内含：面具望远镜*3。</t>
  </si>
  <si>
    <t>牙齿模型</t>
  </si>
  <si>
    <t>材质：塑料(ABS/PVC)；包装尺寸约：17*17.5*22.2cm；产品尺寸：牙齿模型约20*16*13cm，牙刷约22*2.1cm。内含：牙齿模型*1，牙刷*1。</t>
  </si>
  <si>
    <t>多元扮演区
（小班）
QJB-DYBY01-V02
扮演区</t>
  </si>
  <si>
    <t>娃娃喂食套装</t>
  </si>
  <si>
    <t>材质：PP塑料、ABS、布艺；包装尺寸：约34.5*24*7.5cm；产品尺寸：最大约17*13.5cm、最小约4.5*3.2cm。内含：奶瓶*2、辅食餐盘*1、勺子*1、叉子*1、辅食盒*3、围兜*1、摇摇乐*1、安抚奶嘴*1。</t>
  </si>
  <si>
    <t>布娃娃摇床</t>
  </si>
  <si>
    <t>尺寸：54×34.9×32.7cm。
1、围板、脚板采用15mm厚枫木纹双贴面胶合板，甲醛释放量符合GB/T39600-2021标准要求。原生态木蜡油封边，成膜牢固，环保无毒，搅拌后均匀无硬块，细度、干燥时间、贮存稳定性、涂膜外观、光泽、硬度、附着力、耐干热性、耐水性、耐碱性、耐醇性、耐污染性（醋、茶）、挥发性有机化合物(VOC)含量、苯含量、甲苯二甲苯乙苯含量总和、卤代烃含量、可溶性重金属（铅、镉、铬、汞）含量符合GB/T 27811-2011标准要求。    
2、底板采用16mm厚枫木纹双贴面刨花板，甲醛释放量符合GB/T39600-2021标准要求。优质PVC封边条封边，表面光滑无污点，花纹清晰均匀，色泽均匀无色差，转角过渡自然。
3、五金件选用环保五金，安全无毒，稳固不松动，镉、铅、汞、六价铬含量符合GB/T 26572-2011标准要求。
4、布娃娃摇床两侧围栏，设置多个长椭圆形镂空孔洞，尺寸为36×112mm，围栏最高处距离床板面高度为182mm；床头围板设计苹果造型镂空孔洞，尺寸为187×158mm，提升空间灵动性型；床板底部为弧形支撑，可左右摇动，透过稳定的摇摆动作安抚小朋友的情绪，学习关怀照顾他人。
5、产品采用双贴面工艺，保持颜色一致、无色差及表面光滑平整的同时，具有更好地耐磨、耐污、耐划伤性能，易清洁，美观实用。边角安全防撞设计，充分参考相关标准的要求，对所有的外露面、外露角进行弧状倒角设计，避免锐角的产生，最大程度的避免儿童磕碰伤害。</t>
  </si>
  <si>
    <t>男女娃娃套装</t>
  </si>
  <si>
    <t>材质：塑料(PVC)；包装尺寸：约42.5*36*11.2cm；产品尺寸：约39*16.5*11cm。内含：男娃*1，女娃*1，娃娃衣服*2。</t>
  </si>
  <si>
    <t>搅拌机</t>
  </si>
  <si>
    <t>材质：ABS；包装尺寸：约20.5*21.1*10.6cm；产品尺寸：约18*9*19cm。内含：搅拌机x1。</t>
  </si>
  <si>
    <t>面包机</t>
  </si>
  <si>
    <t>材质：塑料ABS；包装尺寸：约19*9.5*20.8mm；产品尺寸：约18.5*9.5*12cm。内含：面包机x1、面包x2。</t>
  </si>
  <si>
    <t>布鲁多宠物</t>
  </si>
  <si>
    <t>材质：塑料；包装尺寸：约23.1x30.5x10.7cm；产品尺寸：玩偶高度约15cm。内含：布鲁多狗狗x1、床x1、毛刷x1、骨头x1、碗x1、食物罐x1。内含布鲁多狗狗、床、毛刷、骨头、碗及食物罐。*提供国家3C认证证书。</t>
  </si>
  <si>
    <t>小医生包</t>
  </si>
  <si>
    <t>材质：塑料（ABS）；包装尺寸：约30.7x22.9x10.4cm；产品尺寸：包长约17cm，高约12.7cm。内含：听诊器x1、注射器x1、绷带x1、耳镜x1、温度计x1、收纳医用包x1。</t>
  </si>
  <si>
    <t>仿真披萨</t>
  </si>
  <si>
    <t>材质：塑料（ABS,PE,PP）；包装尺寸约：47.9*31*7CM；产品尺寸：披萨盘直径约25cm，开窗。内含：披萨托盘1个，披萨1个（含24片配件），叉子1个，披萨滚刀1个，披萨铲1，吸管杯1个，塑料杯1个。</t>
  </si>
  <si>
    <t>仿真水果组</t>
  </si>
  <si>
    <t>材质：塑料(PVC)；包装尺寸：约：26*17.5*13.5cm；产品尺寸：香蕉约18*4cm，橙子约7*7cm，苹果约7*7cm，桃子约5.5*6cm，柠檬约5*6cm，草莓约5*4cm，黑布林约5.5*5.5cm，青梨约8*6.5cm，收纳篮约26×17×13cm。内含：香蕉x1、橙子x1、苹果x2（青、红2个颜色）、桃子x1、柠檬x1、草莓x1、黑布林x1、青梨x1、篮子x1。</t>
  </si>
  <si>
    <t>仿真蔬菜组</t>
  </si>
  <si>
    <t>材质：PVC；包装尺寸约：26*17.5*13.5cm；产品尺寸：红椒约8×7.5cm、土豆约10.5×6.5cm、番茄约6×7.5cm、洋葱约8×7.5cm、胡萝卜约17×3cm、黄瓜约18×4.5cm、玉米约18×4.5cm、篮子约26*17*13cm。内含：红椒x1、土豆x1、番茄x1、洋葱x1、胡萝卜x1、黄瓜x1、玉米x1、篮子x1。</t>
  </si>
  <si>
    <t>不锈钢彩色锅具9件套</t>
  </si>
  <si>
    <t>材质：不锈钢；包装尺寸：约39.8*26.8*14cm；产品尺寸：深锅直径约为12.7cm，勺子、锅铲总长度约为16.5cm。内含：平底锅x1、勺子x1、锅铲x1、汤锅x1、深锅x1、锅盖×2、果蔬筛子x1、隔热垫x1。</t>
  </si>
  <si>
    <t>工具箱</t>
  </si>
  <si>
    <t>材质：塑料；包装尺寸：约30.7x23.1x10.7cm；产品尺寸：工具箱约23×9.5×14cm。内含：锯x1、锤子x1、螺丝刀x1、扳手x1、电钻（带声音）x1、工具箱x1。</t>
  </si>
  <si>
    <t>多元STEAM区（小班）
QJB-DYST01-V02
STEAM区</t>
  </si>
  <si>
    <t>电梯体验组</t>
  </si>
  <si>
    <t>材质：PVC、胶合板、榉木；包装尺寸：约23x20x18cm；产品尺寸：电梯高约23cm。内含：电梯x1。</t>
  </si>
  <si>
    <t>起重机</t>
  </si>
  <si>
    <t>材质：木制；包装尺寸：约36x27x14cm；产品尺寸：起重机高约33cm。内含：起重机x1。</t>
  </si>
  <si>
    <t>地震模拟器</t>
  </si>
  <si>
    <t>材质：塑料（ABS）；包装尺寸：约27x22x10cm；产品尺寸：地震模拟器底座长约25.4cm。内含：地震模拟器x1、塑料建筑砖块x30、说明书x1（需4节5号电池，不包含）。*提供国家3C认证证书。</t>
  </si>
  <si>
    <t>传送带方块</t>
  </si>
  <si>
    <t>材质： 木制；包装尺寸：约37x15x12cm；产品尺寸：传送带长约32cm。内含：传送带x1。</t>
  </si>
  <si>
    <t>磁性木积木</t>
  </si>
  <si>
    <t>材质：榉木、磁铁；包装尺寸约：26*23.3*10.5cm；产品尺寸：最大约21*3*1.7cm，最小约3*3*3cm。内含：积木*34、学习卡*3。由7种不同形状的配件组成，优质榉木配以磁铁， 无限的构造可能。</t>
  </si>
  <si>
    <t>漩涡挑战赛</t>
  </si>
  <si>
    <t>材质：塑料（ABS、PVC）；包装尺寸：约25.4x25.7x11.7cm；产品尺寸：目标架柱组装好高约30.5cm。内含：弹射器x2、目标箍x2、发射球x2、目标漏斗x2、目标杯x1、挑战卡x5。</t>
  </si>
  <si>
    <t>浮沉实验船</t>
  </si>
  <si>
    <t>材质：塑料（ABS、铁、树脂）；包装尺寸：约35.1x25.9x7.6cm；产品尺寸：潜水艇约长15×高9cm。内含：活动卡x10、潜水艇x1、五角星x2、球x2、塑料板x1、五角形状块x10、游泳圈形状块x5。*提供国家3C认证证书。</t>
  </si>
  <si>
    <t>惯性与重力学习组</t>
  </si>
  <si>
    <t>材质：塑料(PVC)；包装尺寸：约35.1x25.9x7.9cm；产品尺寸：支架高约23.5cm，轨道长约30.5cm，汽车长约7cm。内含：汽车x2、双面履带x2、配重块x4、摆球x1、可移动横杆的梯子x2、综合活动指南x1。*提供国家3C认证证书。</t>
  </si>
  <si>
    <t>慧玩数学区</t>
  </si>
  <si>
    <t>年龄段/学期</t>
  </si>
  <si>
    <t>所属游戏</t>
  </si>
  <si>
    <t>技术参数要求</t>
  </si>
  <si>
    <t>参考图片</t>
  </si>
  <si>
    <t>小班</t>
  </si>
  <si>
    <t>百变爱心</t>
  </si>
  <si>
    <t xml:space="preserve">百变爱心 
1.材质：木质；
2.材料名称：爱心
3.规格：每组4个颜色。
</t>
  </si>
  <si>
    <t>大鱼和小鱼</t>
  </si>
  <si>
    <t xml:space="preserve">1.材质：木质；
2.材料名称：小鱼卡，底板，鱼竿，鱼框，泡泡卡；
3.规格：4种颜色，每种若干张；4×4 池塘底板。每个鱼竿上挂有一个吸铁石。4种颜色各1个。每色4张。
</t>
  </si>
  <si>
    <t>可爱的小天使</t>
  </si>
  <si>
    <t xml:space="preserve">1.材质：木质；
2.材料名称：天使人偶、特征卡片 、底板、特征骰子；
3.规格：12款款形象，每款2块；4x4天空背景底板一块；骰子为三面；三面为星星魔法棒。骰子1枚。
</t>
  </si>
  <si>
    <t>欢乐蔬菜园</t>
  </si>
  <si>
    <t xml:space="preserve">1.材质：木质；
2.材料名称：蔬菜积木；数字片；蔬菜堆叠板；
3.规格：玉米积木8块，胡萝卜积木7块，黄瓜积木6块，茄子积木5块，辣椒积木4块，小葱积木3块。；数字1~10；色块堆叠板8块，简笔画堆叠板4块，实物照片堆叠板4块。
</t>
  </si>
  <si>
    <t>长颈鹿比高矮</t>
  </si>
  <si>
    <t xml:space="preserve">1.材质：木质；
2.材料名称：鹿头造型、鹿脖造型、鹿身造型
3.规格：鹿头造型积木3块（每种颜色各一块）；鹿脖造型积木30块；鹿身造型积木3块。
</t>
  </si>
  <si>
    <t>春天在这里</t>
  </si>
  <si>
    <t xml:space="preserve">1.材质：PVC卡；
2.材料名称：底板、昆虫积木、大树积木、小花积木；
3.规格：印有花园图案的底板。蜜蜂卡片24块、瓢虫卡片12块。绿树卡片12块，梨花树卡片12块，小花积木36块。难度不同的模式卡片8张。
</t>
  </si>
  <si>
    <t>小淘气躲猫猫</t>
  </si>
  <si>
    <t xml:space="preserve">1.材质：木质；
2.材料名称：立体积木；底板；
3.规格：房子1幢、彩虹桥1架、大树2棵、栅栏2个、草地2块、奶牛玩偶1个、小狗玩偶1个、小猫玩偶1个、小鸭玩偶1个、小女孩人偶1个。供各种玩偶拼插的木制底板一块，插孔按照4×4分布。
</t>
  </si>
  <si>
    <t>装纽扣</t>
  </si>
  <si>
    <t xml:space="preserve">1.材质：环保塑料；
2.材料名称：盒子、纽扣、数字贴、骰子；
3.规格：6种颜色，每种颜色8颗。 两种形状，圆形和方形纽扣各一半。两种纽孔，2孔和4孔纽扣各一半；数字1~8；点子骰子1个，2点三面，4点三面。颜色骰子1个，为六面。
</t>
  </si>
  <si>
    <t>彩色的小椅子</t>
  </si>
  <si>
    <t xml:space="preserve">1.材质：环保塑料；
2.材料名称：彩色小椅子；模式卡 ；
3.规格：红、蓝、绿、橙色椅子各12把。6张彩色点子卡。1张黑白点子卡。3张实物椅子卡。
</t>
  </si>
  <si>
    <t>好玩的鞋子</t>
  </si>
  <si>
    <t xml:space="preserve">1.材质：木质；
2.材料名称：鞋柜；鞋子；
3.规格：木质仿真鞋柜。不同款式的玩具鞋子。
</t>
  </si>
  <si>
    <t>大树和小鸟</t>
  </si>
  <si>
    <t xml:space="preserve">1.材质：环保塑料；
2.材料名称：大树；小鸟；数字骰子；
3.规格：不同颜色的树6棵。不同颜色小鸟36只。六面骰子1颗；
</t>
  </si>
  <si>
    <t>美丽的城堡</t>
  </si>
  <si>
    <t xml:space="preserve">1.材质：防滑布；
2.材料名称：城堡底图、城堡积木片；造型提示卡；
3.规格：城堡底图3张， 2块彩色，1块黑白。不同颜色积木片62块；不同造型的提示卡共15张。
</t>
  </si>
  <si>
    <t>种萝卜</t>
  </si>
  <si>
    <t xml:space="preserve">1.材质：木质；
2.材料名称：萝卜积木、模式卡、图案卡、点子骰子、底座盒子；
3.规格：胡萝卜和白萝卜各10根。模式卡15张。按不同方位摆放的萝卜图案卡6张。点子数量为1~6，上有4x4的洞，可以插入萝卜。
</t>
  </si>
  <si>
    <t>图形接龙</t>
  </si>
  <si>
    <t xml:space="preserve">1.材质：木质；
2.材料名称：接龙牌、木盒； 
3.规格：图形卡46张、龙头卡4张、龙尾卡4张。木盒1各，用来收纳接龙卡。
</t>
  </si>
  <si>
    <t>找蘑菇</t>
  </si>
  <si>
    <t xml:space="preserve">1.材质：木质；
2.材料名称：蘑菇卡片、骰子、 吸柄；
3.规格：蘑菇卡片24张，六种颜色。数字骰子1枚：六面、哭脸、笑脸。颜色骰子1枚：六面是不同颜色。图形骰子1枚：六面。长柄吸柄2把。
</t>
  </si>
  <si>
    <t>蝴蝶找花</t>
  </si>
  <si>
    <t xml:space="preserve">1.材质：木质；
2.材料名称：花房；蝴蝶片；配对表格卡；
3.规格：多层木制盒子1各。4张颜色卡，6张数字卡，6张点子卡。六种颜色蝴蝶片，各8个。
</t>
  </si>
  <si>
    <t>停车场</t>
  </si>
  <si>
    <t xml:space="preserve">1.材质：磁力贴；
2.材料名称：汽车磁力贴、停车场底板、提示卡、马路底板、模式卡、底座；
3.规格：8款车型，每款8个。底板3个。方形、圆形各4张。可拼接连长。汽车卡片64张、圆点卡片3张。插卡用底座2个。
</t>
  </si>
  <si>
    <t>小花来排队</t>
  </si>
  <si>
    <t xml:space="preserve">1.材质：木质；
2.材料名称：小花积木、白色骰子 、模式卡；
3.规格： 花色和大小一致的积木24块。六面花色与小花积木一致。难度不同的花朵模式卡。
</t>
  </si>
  <si>
    <t>指导手册</t>
  </si>
  <si>
    <t>《慧玩数学》区域游戏指导手册</t>
  </si>
  <si>
    <t>恐龙学具柜</t>
  </si>
  <si>
    <t>材质：木质  
连接件：钢管
小班恐龙：1409mm（宽）*547mm（深）*1041mm（高）</t>
  </si>
  <si>
    <t>多元区角中班采购清单</t>
  </si>
  <si>
    <t>多元益智区
（中班）
QJB-DYYZ02-V02
益智区</t>
  </si>
  <si>
    <t>盒装拼图 - 非洲动物</t>
  </si>
  <si>
    <t>材质：椴木夹板拼图、松木盒、透明PET盖子；包装尺寸：约27.3*16.3*5.9cm；产品尺寸：拼图块约5-8.3cm。内含：动物主题拼图*3（共72片）。</t>
  </si>
  <si>
    <t>彩色拼花板</t>
  </si>
  <si>
    <t>材质：木制（E1密度板、松木）；包装尺寸约：13.1*13.1*18.3cm；产品尺寸：黄色六边形边长约2.5cm、橙色正方形边长约2.5cm、紫色大菱形边长约2.5cm、绿色三角形边长约2.5cm、红色梯形长约5cm，高约2.2cm、 原色小菱形边长约2.5cm，产品厚度约0.8cm。内含：黄色六边形x25、橙色正方形x25、紫色大菱形x50、绿色三角形x50、红色梯形x50、原色小菱形x50。</t>
  </si>
  <si>
    <t>几何穿线纽扣</t>
  </si>
  <si>
    <t>材质：塑料(PP)、绳；包装尺寸约：13.1*13.1*18.3cm；产品尺寸：菱形约7.7*4.8*0.4cm，椭圆约4.7*3.8*4cm。内含：纽扣X102、绳子X6。8个形状、6个颜色，红橙黄绿蓝紫，每一个纽扣都有小孔。可以玩形状、颜色分类游戏，规律排序等游戏。</t>
  </si>
  <si>
    <t>数量对应拼图</t>
  </si>
  <si>
    <t>材质：木制、透明PET盖子；包装尺寸：木盒约24*19.5*3.2cm。内含：拼图*20组，总共60片。</t>
  </si>
  <si>
    <t>算数猫头鹰</t>
  </si>
  <si>
    <t>材质：塑料(PP)；包装尺寸：约35.3x19.3x5.3cm；产品尺寸：猫头鹰高约4.4cm，树枝长约33.5cm。内含：猫头鹰X25、树枝座X1、游戏转盘X1、学习卡X10。</t>
  </si>
  <si>
    <t>23CM透明钉板</t>
  </si>
  <si>
    <t>材质：塑料(ABS)；包装尺寸：约20.1*5.7*5.7cm；产品尺寸：钉板尺寸约23×23cm、厚度约1.5cm。内含：透明钉板x6，橡皮筋若干。</t>
  </si>
  <si>
    <t>资源分类盒</t>
  </si>
  <si>
    <t>材质：山毛榉、桦木；包装尺寸：约32.1*14.5*10.1；产品尺寸：分类盒约31×9×13cm。内含：回收箱X1、回收图卡X30。</t>
  </si>
  <si>
    <t>分类恐龙</t>
  </si>
  <si>
    <t>材质：PVC；包装尺寸约：13.1*13.1*18.3cm；产品尺寸：最大剑龙约7.3×3cm，最小小副栉龙约5.3*4.5cm。内含：大副栉龙X16、小副栉龙X16、大角鼻龙X16、小角鼻龙X16、大戟龙X16、小戟龙X16，大剑龙X16、小剑龙X16。内含不同种类的恐龙，小巧易握。</t>
  </si>
  <si>
    <t>计数算数架（小）</t>
  </si>
  <si>
    <t>材质：榉木、荷木（珠子）；包装尺寸约：31*33.5*8.5cm；产品尺寸：约30×7.6×31.6cm。内含：算数架1件。</t>
  </si>
  <si>
    <t>计数野生动物</t>
  </si>
  <si>
    <t>材质：塑料(PVC)；包装尺寸约：13.1*13.1*18.3cm；产品尺寸：1.老虎，PVC，约7.5*3cm，5个；2.河马，PVC，约6.3*3cm，5个；3.狮子，PVC，约7.3*3.7cm，5个；4.黑猩猩，PVC，约3.7*3.5cm，5个；5.犀牛，PVC，约6.5*3cm，5个；6.斑马，PVC，约6.3*5cm，5个；7.麋鹿，PVC，约5.5*5cm，5个；8.骆驼，PVC，约6.5*4cm，5个；9.豹子，PVC，约7*3.5cm，5个；10.北极熊，PVC，约6.3*3cm，5个；11.长颈鹿，PVC，约6.3*6.8cm，5个；12.大象，PVC，约6*4.5cm，5个。内含：老虎X5、河马X5、狮子X5、黑猩猩X5、犀牛X5、斑马X5、麋鹿X5、骆驼X5、豹子X5、北极熊X5、长颈鹿X5、大象X5。</t>
  </si>
  <si>
    <t>空间对战游戏</t>
  </si>
  <si>
    <t>材质：塑胶(ABS)、纸制、榉木、铁；包装尺寸：约26*23.3*19.3cm；产品尺寸：拼成正方体约10*10cm。内含：空间对战游戏-渐变红*1、空间对战游戏-渐变蓝*1、玩法操作卡*6、按铃器*1、插卡底座*1。融合了几何学、教育、美术、游戏的独特理念，探索3D空间结构并学习空间角度应用，搭配提示铃，双人竞赛更好玩。</t>
  </si>
  <si>
    <t>记忆翻翻乐</t>
  </si>
  <si>
    <t>材质：榉木、夹板、纸制；包装尺寸约：22.5*20.4*4cm；产品尺寸：底板约20*20cm，棋子约3.4*3.4*2cm。内含：底板*2、棋子*12、双面卡片*8。</t>
  </si>
  <si>
    <t>模仿建筑师</t>
  </si>
  <si>
    <t>材质：塑料(PS)、纸制；包装尺寸：约28.2x21.6x6.1cm；产品尺寸：方块约5×5cm。内含：塑料大块部件x20、活动卡x20。*提供国家3C认证证书。</t>
  </si>
  <si>
    <t>单面创意磁珠板</t>
  </si>
  <si>
    <t>材质：ABS塑胶、钢球、磁铁、纸制；包装尺寸约：34*26.4*2.5cm；产品尺寸：约31.4×25.5×1.6cm。 内含：磁珠板1个、磁性笔1支（含笔绳）、折页1张。</t>
  </si>
  <si>
    <t>挑战迷幻管道</t>
  </si>
  <si>
    <t>材质：塑料(HIPS)；包装尺寸：约21.8x21.6x5.6cm；产品尺寸：图卡约20x20cm。内含：双面图卡x25、零件x44。*提供国家3C认证证书。</t>
  </si>
  <si>
    <t>四子棋</t>
  </si>
  <si>
    <t>材质：塑料(ABS/HIPS)；包装尺寸约：24.9*18.9*5.4cm； 产品尺寸：棋子直径约2.6CM、厚度约5MM，棋盘尺寸约22*17.8*1.2cm。内含：红棋子、黑棋子各22件和组装棋盘1个。</t>
  </si>
  <si>
    <t>多元建构区
（中班）
QJB-DYJG02-V02
建构区</t>
  </si>
  <si>
    <t>单元积木</t>
  </si>
  <si>
    <t>材质：榉木；包装尺寸约：64.5*27.5*43cm；产品尺寸约：基础方块6×6×6cm、双倍基础方块12×6×6cm、小三角形6×6×6cm、大三角形12×6×6cm、拱形12×6×6cm、圆锥体6×6cm、圆柱体-低6×6cm、圆柱体-中6×12cm、半球体6×3cm、半圆柱体6×6×3cm、长方体1-6×6×3cm件、长方体2-12×6×3cm、长方体3-24×6×3cm、直角三角形12×6×6cm、1/4弧形12×3×1.5cm、1/4圆形6×6×3cm、四向连接件12×12×3cm、学习图卡20×14cm。内含：基础方块4件、双倍基础方块8件、小三角形4件、大三角形2件、拱形2件、圆锥体1件、圆柱体-低2件、圆柱体-中4件、半球体2件、半圆柱体2件、长方体1-4件、长方体2-8件、长方体3-2件、直角三角形2件、1/4弧形2件、1/4圆形2件、四向连接件1件、学习图卡4件，合计56件。</t>
  </si>
  <si>
    <t>滚球积木</t>
  </si>
  <si>
    <t>材质：榉木；包装尺寸：约35.5*26*21.3cm；产品尺寸：方块约5cm。内含：基础立方体、轨道立方体、滚珠等54件、操作学习卡片3件。</t>
  </si>
  <si>
    <t>创意拆装积木</t>
  </si>
  <si>
    <t>材质：榉木、塑料；包装尺寸约：26*23.3*10.5cm；产品尺寸：短棒8.9*2.8*0.8cm、中棒15.2*2.8*0.8cm、长棒21.5*2.7*0.8cm。内含：短棒x25、中棒x10、长棒x7、车轮x4、塑料x34，说明书x3。</t>
  </si>
  <si>
    <t>半球太阳花</t>
  </si>
  <si>
    <t>材质：PP；包装尺寸：约26*23.3*19.3cm；产品尺寸：最大约6.5cm。内含：积木*150。</t>
  </si>
  <si>
    <t>大圆孔八角片</t>
  </si>
  <si>
    <t>材质：塑料(PP)；包装尺寸：约26*23*10cm；产品尺寸：单件直径约6.5cm。内含：红x28、黄x28、蓝x28、绿x28、紫x28、橘x28。</t>
  </si>
  <si>
    <t>子弹积木</t>
  </si>
  <si>
    <t>材质：塑料(PP)；包装尺寸：约26*23*19cm；产品尺寸：最大单件尺寸约约5x4.5cm。内含：红x20、黄x20、蓝x20、绿x20、紫x20、橘x20。</t>
  </si>
  <si>
    <t>方片积木</t>
  </si>
  <si>
    <t>材质：塑料(PP)；包装尺寸：26*23.3*19.3cm；产品尺寸：单片约4.8*4.8*0.9cm。内含：内含红、橙、黄、绿、蓝、紫色配件共144件。</t>
  </si>
  <si>
    <t>多种连接块</t>
  </si>
  <si>
    <t>材质：塑料（ABS）；包装尺寸：约26*23*10cm；产品尺寸：单个方块约2×2×2cm。内含：红x30、黄x30、蓝x30、绿x30、紫x30、橘x30（其中方块90只，其他三个形状各30只）。</t>
  </si>
  <si>
    <t>毛毛虫刺刺积木-小</t>
  </si>
  <si>
    <t>材质：塑料(PE)；包装尺寸：约28.5*20*20cm；产品尺寸：最大约10.8x4.2cm，最小约4.2X4.2cm。内含：积木*150。</t>
  </si>
  <si>
    <t>小小工程师</t>
  </si>
  <si>
    <t>材质：ABS；包装尺寸：约30x11x28cm；产品尺寸：约48×11.5×36cm。内含：跑车x1、摩托车x1、飞机x1、电钻x1、螺丝刀x1。</t>
  </si>
  <si>
    <t>创意磁性积木</t>
  </si>
  <si>
    <t>材质：山毛榉、磁铁；包装尺寸约：23×17×7.5cm；产品尺寸约：积木3x3x3cm。内含：积木X32、塑料棒X2、说明书X1、无纺布袋X1。</t>
  </si>
  <si>
    <t>彩色透明磁力片</t>
  </si>
  <si>
    <t>材质：塑料、磁铁；包装尺寸约：35.5*26*10.7cm；产品尺寸约：等边三角形边长7.1mm，直角三角形9.8*7.1mm，等腰三角形7.3*14mm，小正方形7.5*7.5mm，大正方形15*15mm，1/2小正方形7.5*3.75mm，3/4小正方形7.5*7.5mm，车15*7.5*4.6mm，田字窗户7.5*7.5mm，口字窗户7.5*7.5mm，城墙7.5*3.75mm，拱门窗户7.5*7.5mm，大双面白卡块+贴纸4.5*4.5mm，搭建教学图卡200*140mm。内含：等边三角形26个，直角三角形8个，等腰三角形4个，小正方形36个，大正方形2个，1/2小正方形4个，3/4小正方形2个，车2个，田字窗户4个，口字窗户2个，城墙4个，拱门窗户2个，大双面白卡块+贴纸6个，搭建教学图卡5张，合计磁力件x102、操作卡片x5。*提供国家3C认证证书。</t>
  </si>
  <si>
    <t>百变金字塔</t>
  </si>
  <si>
    <t>材质：塑料；包装尺寸约：27*19.7*13.5cm；产品尺寸：红色方块约12.4cm。内含：白色小锥体10件、绿色方块8件、黄色方块6件、蓝色方块4件、红色方块2件、透明底座2件、操作卡片4件。</t>
  </si>
  <si>
    <t>非洲动物组</t>
  </si>
  <si>
    <t>材质：PVC塑料；包装尺寸约：35.5*26*10.7cm；产品尺寸：最大尺寸约29*14cm、最小尺寸约5×2cm。内含：亲子狮子×2、亲子大象×2、亲子长颈鹿×2、亲子斑马×2、亲子猩猩×2、树木石头木头×10、折页说明书×1，共计21件。</t>
  </si>
  <si>
    <t>人偶家族</t>
  </si>
  <si>
    <t>材质：榉木、布艺；产品尺寸：最大约11.2cm，最小5cm。内含：爸爸人偶*1、妈妈人偶*1、爷爷人偶*1、奶奶人偶*1、婴儿人偶*1、男孩人偶*1。</t>
  </si>
  <si>
    <t>多元美工区(中班）
QJB-DYMG02
美工区</t>
  </si>
  <si>
    <t>毕卡索水彩笔-大</t>
  </si>
  <si>
    <t>材质：安全塑料、猪鬃毛；包装尺寸：约19.8*16.5*4.8cm；产品尺寸：约17.2*1.4cm。内含：毕卡索水彩笔-大×30（红黄蓝绿紫，每色6支）。</t>
  </si>
  <si>
    <t>10格调色盘</t>
  </si>
  <si>
    <t>材质：塑料(PP)；产品尺寸：约直径13.5cm。内含：调色盘*1。</t>
  </si>
  <si>
    <t>易握雪花形蜡笔</t>
  </si>
  <si>
    <t>材质：蜡、聚乙烯；包装尺寸：10*17*4.2cm；产品尺寸：约4cm。内含：雪花形蜡笔×12。</t>
  </si>
  <si>
    <t>A4绘画本</t>
  </si>
  <si>
    <t>材质：牛皮纸加厚硬壳封面、加厚素描纸130G；产品尺寸：约29*21cm。内含：1本。</t>
  </si>
  <si>
    <t>8K铅画纸-160g</t>
  </si>
  <si>
    <t>材质：纸制；产品尺寸：约26.5*38cm。内含：8K铅画纸×100。</t>
  </si>
  <si>
    <t>A3彩卡230g-10色</t>
  </si>
  <si>
    <t>材质：原浆纸；产品尺寸：约29.7*42cm。内含：230g彩卡-10色A3×100。</t>
  </si>
  <si>
    <t>18.5cm白色纸盘</t>
  </si>
  <si>
    <t>材质：纸制（250g食品级甘蔗浆）；产品尺寸：纸盘直径约18.5cm。内含：纸盘×50。</t>
  </si>
  <si>
    <t>空白DIY面具-男款</t>
  </si>
  <si>
    <t>材质：纸制(纸浆)；产品尺寸：约23.8*18.4*9cm。内含：DIY面具-男款×10。</t>
  </si>
  <si>
    <t>空白DIY面具-女款</t>
  </si>
  <si>
    <t>材质：纸制(纸浆)；产品尺寸：单个约22*17.3*8cm。内含：空白DIY面具-女款×10。</t>
  </si>
  <si>
    <t>糖果色毛条-6色混</t>
  </si>
  <si>
    <t>材质：塑料、胶水（35丝镀锌铁丝、涤纶）；产品尺寸：长约30cm。内含：300根/包。</t>
  </si>
  <si>
    <t>多色混装毛球-大</t>
  </si>
  <si>
    <t>材质：腈纶；产品尺寸：约2cm。内含：毛球-大×100。</t>
  </si>
  <si>
    <t>木色雪糕棒</t>
  </si>
  <si>
    <t>材质：桦木；产品尺寸：约11.3cm。内含：1000支/包。</t>
  </si>
  <si>
    <t>综合5层多形亮片</t>
  </si>
  <si>
    <t>材质：塑料(PET)；包装尺寸约：5*5*12.4cm；产品尺寸：大小尺寸混装。内含：亮片*1瓶。蝴蝶、花朵，树叶等多形亮片分合包装，幼儿拿取方便，满足美工需求。</t>
  </si>
  <si>
    <t>手工DIY金葱粉0.2mm-24色套装</t>
  </si>
  <si>
    <t>材质：塑料(PET)；包装尺寸约：7*10*15cm；产品尺寸：约0.2mm。内含：24支。</t>
  </si>
  <si>
    <t>1.2cm彩色木珠</t>
  </si>
  <si>
    <t>材质：木制；产品尺寸：约12mm，内径约3mm。内含：彩色木珠*1袋。</t>
  </si>
  <si>
    <t>安全剪刀-黄蓝色</t>
  </si>
  <si>
    <t>材质：不锈钢、塑料； 产品尺寸：约13.5cm。</t>
  </si>
  <si>
    <t>花纹剪刀-城堡纹</t>
  </si>
  <si>
    <t>材质：不锈钢、塑料(PP)；产品尺寸：约13.5cm。内含：花纹剪刀-城堡纹x1。</t>
  </si>
  <si>
    <t>花纹剪刀-大锯齿</t>
  </si>
  <si>
    <t>材质：不锈钢、塑料(PP)；产品尺寸：约13.5cm。内含：花纹剪刀-大锯齿x1。</t>
  </si>
  <si>
    <t>多元音乐区
（中班）
QJB-DYYY02
音乐区</t>
  </si>
  <si>
    <t>打击乐器9件组</t>
  </si>
  <si>
    <t>材质：木制、塑料、金属；包装尺寸：约34*10.2*31.5cm；产品尺寸：沙蛋尺寸约5.7*4cm，四片铃板擦尺寸约 23×4cm。内含：铃鼓X1、铁镲X1、三角铁X1、响棒X1、塑料沙蛋X1、四片铃木质板镲X1、大号木质沙锤X1、木沙筒X1、腕铃X1。</t>
  </si>
  <si>
    <t>多元科学区
（中班）
QJB-DYKX02-V02
科学区</t>
  </si>
  <si>
    <t>声音探索器</t>
  </si>
  <si>
    <t>材质：塑料(PE,ABS,PVC)；包装尺寸：约23x12x10cm；产品尺寸：单个长约9cm。内含：声音探索器×8。*提供国家3C认证证书。</t>
  </si>
  <si>
    <t>手持变色片</t>
  </si>
  <si>
    <t>材质：ABS；包装尺寸约：24*24.6*16.6cm；产品尺寸：变色镜约镜面宽度带包边11.5cm、总长23cm。内含：红变色片×1、黄变色片×1、蓝变色片×1、绿变色片×1、橙变色片×1、紫变色片×1。</t>
  </si>
  <si>
    <t>双孔显微镜</t>
  </si>
  <si>
    <t>材质：塑料（ABS/亚克力/PS）；包装尺寸约：23*15.5*24.5cm；产品尺寸：显微镜约12.5*18.6*23.8cm，幻灯片（带盒）：塑料盒约6.5*6.5*5.7cm，幻灯片约6.1*3.7cm。内含：显微镜*1，幻灯片*6。</t>
  </si>
  <si>
    <t>科学游戏组-沉浮</t>
  </si>
  <si>
    <t>材质：塑料(PP、PVC)；包装尺寸：约32x23x9cm；产品尺寸：学习卡尺寸约20.3x20.3cm。内含：卡片立架x1、活动卡×8、木筏×1、海洋生物×20、睡莲垫x5、青蛙x8、塑料宝石x30。*提供国家3C认证证书。</t>
  </si>
  <si>
    <t>沉浮游戏</t>
  </si>
  <si>
    <t>材质：塑料(聚丙烯)；包装尺寸：约17x11x11cm；产品尺寸：储存罐高约16.5cm。内含：活动卡x6、盛水容器x1、小鸭子x1、吸管x1、钥匙x1、小船x1、小方块*1、球*3、海绵x1。*提供国家3C认证证书。</t>
  </si>
  <si>
    <t>磁铁吸吸吸</t>
  </si>
  <si>
    <t>材质：磁铁磁棒；包装尺寸：约23.1x14.7x8.4cm；产品尺寸：马蹄形磁铁尺寸约12x11.4cm。内含：磁性芯片×100，磁性弹珠×5，磁性棒×7，金属棒磁体×2，金属环形磁体×2，迷你金属马蹄形磁体×2，塑料马蹄形磁体×1，储物盒×1、教师指南×1,内有大小马蹄形磁铁、大小磁铁棒、磁球、回形针、塑料片等材料。*提供国家3C认证证书。</t>
  </si>
  <si>
    <t>磁铁学习组</t>
  </si>
  <si>
    <t>材质：塑料、金属（ABS、磁铁）；包装尺寸约：25.3*5.8*31.6cm；产品尺寸：迷宫板约29.5*23*1.2cm，圆形磁铁约3.6*3.6*1cm。内含：迷宫板*1、U形磁铁*1、小人*2、小车*2、磁条*2、磁铁架*1、圆形磁铁*4、操作卡*1。</t>
  </si>
  <si>
    <t>超强8x放大镜</t>
  </si>
  <si>
    <t>材质：塑料(ABS)；包装尺寸：约19.8x18x9.7cm；产品尺寸：19.8×18×9cm。内含：放大镜×1。</t>
  </si>
  <si>
    <t>看谁跑得快</t>
  </si>
  <si>
    <t>材质：ABS、木板；包装尺寸：约44x25x14cm；产品尺寸：斜坡长度约40.6cm，每条车道宽约9cm。内含：1个木制坡道，6个不同纹路塑料路面（此产品不含小车）。*提供国家3C认证证书。</t>
  </si>
  <si>
    <t>行星投影仪</t>
  </si>
  <si>
    <t>材质：塑料（ABS、PET、PMMA、聚乙烯）；包装尺寸：约21.6x17x16.8cm；产品尺寸：投影仪高约18cm。内含：投影仪×1。内含投影机、2 张投影片共16 张影像。不含2个AA电池。</t>
  </si>
  <si>
    <t>温度风速计</t>
  </si>
  <si>
    <t>材质：塑料（ABS）、电子元件；包装尺寸约：11.3*9.8*20.3cm；产品尺寸：风速计约20*9*4.5CM。内含：风速计*1，使用说明书*1。</t>
  </si>
  <si>
    <t>昆虫幻灯片</t>
  </si>
  <si>
    <t>材质：塑料（ABS、PMMA、尼龙）；包装尺寸：约25x14x8cm；产品尺寸：幻灯机长约11.4cm。内含：幻灯机×1，幻灯片×5。</t>
  </si>
  <si>
    <t>人体器官挂袋</t>
  </si>
  <si>
    <t>材质：棉聚酯混纺布、绒布、不织布、充填棉；包装尺寸约：35.5*10.3*10.4cm；产品尺寸：约70×50cm。内含：1个背景挂图、15个内脏器官，13个器官名称标签和1份人体器官挂图说明书。</t>
  </si>
  <si>
    <t>多元扮演区
（中班）
QJB-DYBY02-V02
扮演区</t>
  </si>
  <si>
    <t>布娃娃男女组</t>
  </si>
  <si>
    <t>材质：布制；包装尺寸：约47*33*14cm；产品尺寸：娃娃高约41cm。内含：娃娃*2，衣服*2，奶瓶*2，衣架*2。</t>
  </si>
  <si>
    <t>梳妆扮演组</t>
  </si>
  <si>
    <t>材质：松木，榉木，中密度板；包装尺寸：约32*29*13cm；产品尺寸：梳妆台约30*18*32cm。内含：梳妆台*1，梳子*1，口红*1，面霜瓶*1，指甲油*1，手霜*1，眼影盘*1，粉扑*1。</t>
  </si>
  <si>
    <t>打扫小帮手</t>
  </si>
  <si>
    <t>材质：PP；包装尺寸：约24*23*17cm；产品尺寸：收纳盒约23*22.5*14cm。内含：收纳盒*1，喷壶*1，洗洁精瓶*1，洗涤剂罐*1，刷子*1，玻璃刮*1，海绵块*1，抹布*1。</t>
  </si>
  <si>
    <t>仿真铁板烧</t>
  </si>
  <si>
    <t>材质：塑料；包装尺寸：约31.6*10*15cm；产品尺寸：铁板烧约31*14*7.6cm。内含：铁板烧*1，鸡蛋*1，牛排*1，汉堡肉*1，番茄片*2，培根*2，锅铲*1，煎蛋器*1。</t>
  </si>
  <si>
    <t>蔬菜篮</t>
  </si>
  <si>
    <t>材质：塑料（ABS、PVC、TPE）；包装尺寸：约14.7x14.7x14.7cm；产品尺寸：篮子高约10cm，直径约14cm。内含：篮子x1、玉米x1、黄瓜x1、花椰菜x1、红椒x1、茄子x1、胡萝卜x1、黄椒x1、芦笋x1、土豆x1。</t>
  </si>
  <si>
    <t>水果篮</t>
  </si>
  <si>
    <t>材质：塑料；包装尺寸：约14x14x12.7cm；产品尺寸：篮子高约10cm，直径约14cm。内含：篮子x1、苹果x1、草莓x1、柠檬x1、香蕉x1、李子x1、橘子x1、杏x1、葡萄x1、梨x1。</t>
  </si>
  <si>
    <t>下午茶时间</t>
  </si>
  <si>
    <t>材质：夹板，密度板；包装尺寸：约24*8.5*28.5cm；产品尺寸：托盘约26.5*22*1cm，柠檬片约3.5cm。内含：下午茶时间*1套。</t>
  </si>
  <si>
    <t>儿童游戏币套装</t>
  </si>
  <si>
    <t>材质：纸制、塑料(PS、120g白牛皮)；包装尺寸：约26*23.3*10.5cm；产品尺寸：1.硬币1元，银色，PS，3cm，50个；2.硬币1角，银色，PS，2.3cm，100个；3.硬币5角，铜色，PS，2.7cm，80个；4.纸币100面值，160*80mm，120g牛皮纸，正反4色，40张；5.纸币50面值，160*80mm，120g牛皮纸，正反4色，40张；6.纸币20面值，160*80mm，120g牛皮纸，正反4色，40张；7.纸币10面值，160*80mm，120g牛皮纸，正反4色，40张；8.纸币5面值，150*70mm，120g牛皮纸，正反4色，120张；9.纸币1面值，150*70mm，120g牛皮纸，正反4色，200张。内含：硬币1元*50个、硬币1角*100个、硬币5角*80个、纸币100面值*40张、纸币50面值*40张、纸币20面值*40张、纸币10面值*40张、纸币5面值*120张、纸币1面值*200张。</t>
  </si>
  <si>
    <t>医用急救包</t>
  </si>
  <si>
    <t>材质：实木、密度板、布制；包装尺寸约：26*23.3*10.5cm；产品尺寸：急救包约21.5*19cm。内含：急救包*1，手术钳*1，药膏*1，牙刷*1，针筒*1，换透镜*1，探牙棒*1，牙线*1，镊子*1，温度计*1，药罐*1，舌苔器*1，神经锤*1，听诊器*1，血压计*1，药丸*1，X光片*1，牙齿模型*1。</t>
  </si>
  <si>
    <t>餐具仿真颜色41件套网袋</t>
  </si>
  <si>
    <t>材质：塑料(PP)；包装尺寸：约22x16x17.5cm；产品尺寸：网袋装产品后的尺寸：高约20cm，盘子直径约21.5cm。内含：模拟颜色41件套。</t>
  </si>
  <si>
    <t>茶壶8件套彩盒装</t>
  </si>
  <si>
    <t>材质：塑料(PP)；包装尺寸：约20.3*12.7*12.7cm；产品尺寸：茶壶约17×11×12cm。内含：茶壶盒装x8。</t>
  </si>
  <si>
    <t>面条机</t>
  </si>
  <si>
    <t>材质：塑料（ABS）；包装尺寸：约33.5*13*24cm。内含：面条桶x1、手柄x1、粗切面组件x1、细切面组件x1、面盘x1、圆形刀模x1、饺子制作模x1、饺子制作模x1。</t>
  </si>
  <si>
    <t>多元STEAM区（中班）
QJB-DYST02-V02
STEAM区</t>
  </si>
  <si>
    <t>力学积木套装</t>
  </si>
  <si>
    <t>材质：ABS；包装尺寸约：35.5*26*10.7cm；产品尺寸：塑料配件最长约21.6cm，最小约1.8*1.6*1.6cm。内含：塑料配件*98（颜色随机），红旗*1，操作卡*6。</t>
  </si>
  <si>
    <t>我的工程包</t>
  </si>
  <si>
    <t>材质：榉木；包装尺寸：约27x22x7cm；产品尺寸：卡片约20.3x20.3cm。内含：木板游戏材料x100、双面示例图卡x15。</t>
  </si>
  <si>
    <t>科学游戏组-运动</t>
  </si>
  <si>
    <t>材质：木制、纸制等；包装尺寸：约32x22x9cm；产品尺寸：学习卡尺寸约20.3x20.3cm。内含：卡片立架x1、活动卡x8、坡道x2、手推车x2、木块x6、迷你高尔夫板x1、球x2、发射器x1、目标垫x1、昆虫x9。</t>
  </si>
  <si>
    <t>仿真编程电路工程板</t>
  </si>
  <si>
    <t>材质：ABS、磁铁、纸制；包装尺寸约：26.9*20.8*7.6cm；产品尺寸：底板约22.4*19.6cm，最小配件约1.4*1.4*1cm。内含：操作卡*4、透明底板*1、导线模块*9（2号导线*4、3号导线*2、7号导线*1、垫片*2）、编程模块*1、交通信号灯*1、开关模块*1、电池盒*1（需要自备3节1.5V "AA"电池）、宝塔*1、圣诞树*1、FM收音机*1、喇叭*1、红灯模块*1、黄灯模块*1、绿灯模块*1、蓝灯模块*1、白灯模块*1、彩色灯模块*1、024电机*1、动物叫声模块*3(公鸡叫声、狗叫声、猫叫声）。</t>
  </si>
  <si>
    <t>机器人障碍游戏组</t>
  </si>
  <si>
    <t>材质：塑料（ABS、PP、TPE）；包装尺寸：约23.1x23.1x15.7cm；产品尺寸：约22.9×23.1×15.5cm。内含：远程编程器x1、可拆卸机械臂x1、编码卡x40、双面瓷砖x6、障碍积木x27、入门指南x1。聪明的机器人要挑战并冲破障碍，前进、越野，最终到达城堡。</t>
  </si>
  <si>
    <t>科学游戏组-磁力</t>
  </si>
  <si>
    <t>材质：塑料(PVC)；包装尺寸：约32x22x9cm；产品尺寸：学习卡尺寸约20.3x20.3cm。内含：学习卡x8、迷宫卡x3、迷宫架x1、赛车x2、磁性马蹄铁x2、钓竿x1、小鱼片x1组、磁棒x1、老鼠x1、木卡架x1。看看谁的赛车跑得更快，那就来场比赛吧！老鼠不想被猫抓到，那就想办法跑得快些吧！</t>
  </si>
  <si>
    <t>齿轮工程套装</t>
  </si>
  <si>
    <t>材质：塑料（ABS）；包装尺寸约：45*34*16.3cm；产品尺寸：配件最大约9.5*7*7.8cm，最小约直径3*1.5cm。内含：120件/盒、操作卡*3。</t>
  </si>
  <si>
    <t>中班</t>
  </si>
  <si>
    <t>烤饼干</t>
  </si>
  <si>
    <t xml:space="preserve">1.材质：木质；
2.材料名称：饼干、底板、计时器、数字爱心；
3.规格：饼干36；底板为6×6的格子。塑料计时器。骰子六个面；
</t>
  </si>
  <si>
    <t>叠叠高</t>
  </si>
  <si>
    <t xml:space="preserve">1.材质：木质；
2.材料名称：红色圆柱体积木、黄色圆柱体积木、盒子、数字骰子、棋盘。
3.规格：红色圆柱体积木:高矮相同、粗细不同的红色圆柱体；黄色圆柱体积木:高矮、粗细各不相同的黄色圆柱体；盒子:带隔板的木质盒子；数字骰子；棋盘,数量:棋盘为3×3的小格
</t>
  </si>
  <si>
    <t>小手来摸摸</t>
  </si>
  <si>
    <t xml:space="preserve">1.材质：木制；
2.材料名称：积木片、摸袋、图形骰子、数字骰子、轮廓图、盒子、磁力板。
3.规格：积木片附磁力，分不同颜色；布袋；六面体骰子；骰子的六个面分别是数字和空白面；红、蓝边题卡各26张。木制。木板附磁力。
</t>
  </si>
  <si>
    <t>彩色冰棒</t>
  </si>
  <si>
    <t xml:space="preserve">1.材质：木制；
2.材料名称：木棒、点子骰子、题卡、盒子；
3.规格 ：木棒分为红、黄、绿、蓝、紫5种颜色，每种颜色各4根。。六点面骰子2个。红边、蓝边题卡各8张。带隔板的木制盒子。
</t>
  </si>
  <si>
    <t>汽车纸牌</t>
  </si>
  <si>
    <t xml:space="preserve">1.材质：PVC卡；
2.材料名称：汽车纸牌，点子骰子。
3.规格：不同颜色汽车纸牌各12张。
</t>
  </si>
  <si>
    <t>动物棋</t>
  </si>
  <si>
    <t xml:space="preserve">1.材质：木制；
2.材料名称：底板、棋子、动物棋子、数字骰子、功能棋子；
3.规格：5x5的方格底板。黄色、蓝色角色棋子各1枚。动物造型棋各2枚。六面骰子。不同类型棋子各2枚。
</t>
  </si>
  <si>
    <t>母鸡下蛋</t>
  </si>
  <si>
    <t>1.材质：木质；
2.材料名称：鸡蛋盒、鸡蛋、母鸡棋子、数字骰子、方位题卡、空白题卡贴纸。
3.规格：鸡蛋盒为6x4的格子。仿真鸡蛋。仿真母鸡。流氓骰子。难度不同的题卡，含两张空白题卡。箭头贴纸24个，鸡蛋贴纸4个，小鸡贴纸4个。</t>
  </si>
  <si>
    <t>串串烧</t>
  </si>
  <si>
    <t xml:space="preserve">1.材质：木制；
2.材料名称：串珠、数字骰子、符号骰子、模式卡、签子；
3.规格：不同类型骰子各1枚；不同类型的模式卡；木质签子。
</t>
  </si>
  <si>
    <t>动物连连看</t>
  </si>
  <si>
    <t xml:space="preserve">1.材质：木质；
2.材料名称：串珠、数字骰子、符号骰子、模式卡、签字。
3.规格：模式卡8个,依据模式核心单元不同,印有老虎、熊猫、青蛙的模式题卡一共4类,每类2张；木质模式题卡短42个,单个动物短卡12张,两只动物组短卡16张,三只动物组短卡16张；木质磁力板2个,木板附磁力；木质盒子
</t>
  </si>
  <si>
    <t>红黄套筒棋</t>
  </si>
  <si>
    <t xml:space="preserve">1.材质：木质；
2.材料名称：套筒、圆片、题卡、底板。。
3.规格：粗细不同颜色各异套筒各5个。不同颜色圆片各9张。3张难度不同的题卡和2张空白卡。3x3 方格棋盘。
</t>
  </si>
  <si>
    <t>步步高</t>
  </si>
  <si>
    <t xml:space="preserve">1.材质：木质、环保塑料；
2.材料名称：底板、积木块、人偶、数字骰子。
3.规格：8×8的绿色底板。不同颜色积木26块。形象人物各2。六面骰子。
</t>
  </si>
  <si>
    <t>图形叠叠乐</t>
  </si>
  <si>
    <t xml:space="preserve">1.材质：PVC卡；
2.材料名称：组合图形卡片。单一图形卡片材质。
3.规格：64张，每张卡片上印有两个或三个几何图形组成的不规则图形。12种几何图形 ，每种图形各若2张。大拇指图案。
</t>
  </si>
  <si>
    <t>绕小路</t>
  </si>
  <si>
    <t xml:space="preserve">1.材质：环保塑料；
2.材料名称：蘑菇钉底板、蘑菇钉、绳子、点子骰子、图形卡。
3.规格：带孔的蘑菇钉底板。不同颜色蘑菇钉各20枚。不同颜色绳子各1条。六面点子骰子2。
</t>
  </si>
  <si>
    <t>小兔吃萝卜</t>
  </si>
  <si>
    <t xml:space="preserve">小兔吃萝卜 1.材质：环保塑料；
2.材料名称：房子。胡萝卜积木。小兔。数字骰子。颜色骰子。
3.规格：房子上有开口。不同颜色6个。大小相同的胡萝卜积木。 小兔子形象的棋子。六面骰子。
</t>
  </si>
  <si>
    <t>小猴子吃桃子</t>
  </si>
  <si>
    <t xml:space="preserve">1.材质：木制；
2.材料名称：底板、猴子积木、仿真桃子、数字骰子。
3.规格：防滑布底板:1个,底板为17×21个格。木质猴子积木4个,塑料仿真桃子20个,塑料仿真桃子的颜色、样式、大小相同。六面骰子
</t>
  </si>
  <si>
    <t>模式方块</t>
  </si>
  <si>
    <t xml:space="preserve">1.材质：木制；
2.材料名称：图案积木、数字骰子、模式卡。
3.规格：图案积木的六个面分别是不同图案；六面骰子。不同类型的模式卡。
</t>
  </si>
  <si>
    <t>动物过河</t>
  </si>
  <si>
    <t xml:space="preserve">1.材质：木制；
2.材料名称：底板、桥面积木、小动物、小动物的家、石墩。
3.规格：12×8小格的河面底板。桥面积木分为四种尺寸，三种颜色。小兔、小鸡、小猴各1个。标有小兔、小鸡、小猴图标的房子各1个。木质模型。
</t>
  </si>
  <si>
    <t>猜猜我是谁</t>
  </si>
  <si>
    <t xml:space="preserve">1.材质：环保塑料；
2.材料名称：猜人底座、小人物卡 、大人物卡。
3.规 格：塑料猜人底座若干个。24款形象不同的人物卡两套；大人物卡若干个大人物卡形象与小人物卡一一对应。
</t>
  </si>
  <si>
    <t>熊猫学具柜</t>
  </si>
  <si>
    <t>材质：木质  
连接件：钢管
中班熊猫：1409mm（宽）*526mm（深）*1052mm（高）</t>
  </si>
  <si>
    <t>多元区角大班采购清单</t>
  </si>
  <si>
    <t>多元益智区
（大班）
QJB-DYYZ03-V02
益智区</t>
  </si>
  <si>
    <t>数棒连接立方块150颗</t>
  </si>
  <si>
    <t>材质：PP；包装尺寸约：13.1*13.1*18.3cm；产品尺寸：方块约1.9*2.3cm。内含：方块150件。</t>
  </si>
  <si>
    <t>双色圆片</t>
  </si>
  <si>
    <t>材质：ABS；包装尺寸：约13.1*13.1*18.3cm；产品尺寸：圆片直径约约2.5cm。内含：双色圆片X600。</t>
  </si>
  <si>
    <t>计数恐龙</t>
  </si>
  <si>
    <t>材质：PVC；包装尺寸：约13.1*13.1*18.3cm；产品尺寸：最大翼龙尺寸约7×4.5cm、最小副栉龙约5.2×4.5cm。内含：三角龙X7、剑龙X7、翼龙X7、腕龙X7、肿头龙X7、角鼻龙X7、冠龙X7、戟龙X7、激龙X7、副栉龙X7、霸王龙X7、棘龙X7。</t>
  </si>
  <si>
    <t>序列对应塔</t>
  </si>
  <si>
    <t>材质：木制、绳、透明PET盖子；包装尺寸约：31.7*31.7*5.4cm；产品尺寸：1.串珠，木制，6个形状，每个形状8颗，颜色为红橙黄绿蓝紫，正方体边长约3.4cm，圆柱体约3.4*3.5cm，柱体约3.3*3.4cm，锥形约3.4*2.6cm，球形约3.2*3cm，扁圆形约2.9*1.6cm，共48颗；2.圆棒，木制，直径约0.9cm，长约28.5cm，4根；3.操作板，木制，28.5*4.9cm，4个；4.底座，木制，直径约5cm，高约3cm，4个；5.绳子，约100cm，2根；6.木盒，木制+PET盖子，约31.7*31.7*5.4cm，1个。内含：串珠*48颗（6个形状，每个形状8颗，颜色为红橙黄绿蓝紫）、圆棒*4根、操作板*4、底座*4、绳子*2、木盒*1。</t>
  </si>
  <si>
    <t>动物穿线板</t>
  </si>
  <si>
    <t>材质：塑料（ABS）；包装尺寸：约26*23*10cm；产品尺寸：小熊穿线板尺寸约20×15cm。内含：动物穿线板x9，红、黄、蓝绳各3根。内有红、黄、蓝不同颜色的动物，包含小熊、鸭子、小狗等。</t>
  </si>
  <si>
    <t>形状叠加</t>
  </si>
  <si>
    <t>材质：榉木、椴木夹板、纸制；产品尺寸：底盒约36*22.5*6cm，盖板约33.8*20.3*1cm，插卡底座约7*3.5*3cm，形状木片约4-8cm。内含：形状木片*28（2套，每套7形7色，2种规格尺寸），底盒*1，盖板*1，插卡底座*1，操作卡*9。</t>
  </si>
  <si>
    <t>配对螺丝</t>
  </si>
  <si>
    <t>材质：木制、塑料(ABS)；包装尺寸：约26*23.3*10.5cm；产品尺寸：配件尺寸最大约26.0x3.0x0.8cm，最小约3.0*3.0*1cm。内含：木质*42件，塑料*22件，教具盒*1个，操作卡*3张。</t>
  </si>
  <si>
    <t>数学天平</t>
  </si>
  <si>
    <t>材质：ABS、纸制；包装尺寸约：38.5*7.3*3.8cm；产品尺寸：约L37*W4*H13cm。内含：砝码20个、平衡杆1个、支架1个、底座1个、彩色说明书1张。</t>
  </si>
  <si>
    <t>多彩七巧板</t>
  </si>
  <si>
    <t>材质：塑料（ABS）；包装尺寸：约13.1*13.1*18.3cm；产品尺寸：大三角约9.4*4.8cm，小三角约4.6*2.4cm。内含：七巧板*210（大三角*60、小三角*60、中三角形*30、正方形*30、四边形*30）、说明书1张。</t>
  </si>
  <si>
    <t>几何体套装</t>
  </si>
  <si>
    <t>材质：橡胶木、荷木；包装尺寸约：26*23.3*10.5cm；产品尺寸：底板约18.7*18.6*1.7cm，蓝色长方体约4.5*2.5*1.5cm。内含：底板1件，红色三角体、橙色圆柱体、黄色正方体、蓝色长方体、绿色六边体各5颗。</t>
  </si>
  <si>
    <t>分类海洋生物</t>
  </si>
  <si>
    <t>材质：塑料(PVC)；包装尺寸：约13.1*13.1*18.3cm；产品尺寸：最大大海豚约7.8*3cm、最小乌龟3.5×1.3cm。内含：大海豚X12、小海豚X12、大海狮X12、小海狮X12、大乌龟X12、小乌龟X12、大鲨鱼X12、小鲨鱼X12、大螃蟹X12、小螃蟹X12、大章鱼X12、小章鱼X12。</t>
  </si>
  <si>
    <t>加法赛车</t>
  </si>
  <si>
    <t>材质：塑料(PVC,EVAFOAM)；包装尺寸：约35.3x19.3x5.3cm；产品尺寸：轨道长约30cm，车长约2.5cm。内含：赛车X25、赛道X2、游戏骰子X3、英文指引X1。骰出数字及颜色，依照指令摆放好小车，看谁能最快到达终点10，熟悉后也可换进阶赛到数字20。</t>
  </si>
  <si>
    <t>机器人小侦探</t>
  </si>
  <si>
    <t>材质：纸制；包装尺寸：约22.9x22.9x7.6cm。内含：随机发生器x1、得分代币x20、游戏板x1、多语言说明指南x1。</t>
  </si>
  <si>
    <t>创意方块</t>
  </si>
  <si>
    <t>材质：塑料（ABS）；包装尺寸：约26*23*19cm；产品尺寸：正方体边长约5cm。内含：立体方块x27。</t>
  </si>
  <si>
    <t>透明磁力魔方</t>
  </si>
  <si>
    <t>材质：塑料（ABS）、磁铁； 包装尺寸约：30.5*20.5*4.5cm；产品尺寸：磁力块最大约6.7×3.4cm、最小约3.3×2.8cm。内含：透明几何体正方体、长方体、梯形体、扇形体、三角体等共32件、操作卡片3件。</t>
  </si>
  <si>
    <t>记忆游戏方块</t>
  </si>
  <si>
    <t>材质：山毛榉、桦木；包装尺寸：约29.2*30.1*5.7cm；产品尺寸：底座约29.5*28.5*2.7cm。内含：底座X1、盖子X16、双面图卡X4。</t>
  </si>
  <si>
    <t>多元建构区
（大班）
QJB-DYJG03-V02
建构区</t>
  </si>
  <si>
    <t>竹屋积木组</t>
  </si>
  <si>
    <t>材质：竹制；包装尺寸：约27x26x9cm；产品尺寸：最长约20.3cm。内含：竹制积木x42。竹制积木，均采用环保材质，既环保耐用、又轻便大小、形状不同的竹子形柱子，屋顶和桥梁，可搭建出完美、逼真的大自然建筑场景，让幼儿在自然材料中亲近自然，幼儿在与材料互动中感知材料的亲自然性，发挥想象力和创造能力。</t>
  </si>
  <si>
    <t>四脚积木</t>
  </si>
  <si>
    <t>材质：塑料(PP)；包装尺寸：约26*23*19cm；产品尺寸：单件直径约5cm、高约2.5cm。内含：红x17、黄x17、蓝x17、绿x17、紫x17、橘x17。</t>
  </si>
  <si>
    <t>小颗粒积木</t>
  </si>
  <si>
    <t>材质：塑料（ABS）；包装尺寸：约26*23.3*19.3cm；产品尺寸：最大约3.2*1.6*1.1cm、最小约1.6*0.8*1.1cm。内含：积木*1000。由3种不同配件及10种颜色组成（颜色随机）。</t>
  </si>
  <si>
    <t>三角旋转（含轮子）</t>
  </si>
  <si>
    <t>材质：塑料（ABS）；包装尺寸：约26*23*19cm；产品尺寸：大单件约6×4×3cm。内含：红色配件，小条30个，圆圈12个，半圆12个；黄色半圆12；蓝色半圆12；绿色半圆12；紫色半圆12；桔色半圆12。</t>
  </si>
  <si>
    <t>创意扣接拼插</t>
  </si>
  <si>
    <t>材质：塑料（ABS、PE）；包装尺寸：约35.5*26*10.7cm；产品尺寸：最长约21.7x4x2cm、最小约3.4*1.8cm。内含：积木*88、学习卡*3。</t>
  </si>
  <si>
    <t>六角星</t>
  </si>
  <si>
    <t>材质：塑料（ABS）；包装尺寸：约26*23.3*10.5cm；产品尺寸：单片约37mm。内含：积木*270、学习卡*3。</t>
  </si>
  <si>
    <t>半球连接</t>
  </si>
  <si>
    <t>材质：塑料(PP)；包装尺寸约：26*23*19cm；产品尺寸：单件直径约3.5、高度约3.5cm。内含：红x22、黄x22、蓝x22、绿x22、紫x22、橘x22。</t>
  </si>
  <si>
    <t>建筑拼搭</t>
  </si>
  <si>
    <t>材质：塑料（ABS）；包装尺寸：约26*23*19cm；产品尺寸：单件最长约19cm。内含：红长条5个，红立方体3个，红螺母16个，红螺栓13个，红色一共37个；黄色条子9个，黄立方体4个，黄螺母16个，黄螺栓13个，黄色一共42个；蓝色条子9个，蓝螺母15个，蓝螺栓18个，蓝扳手1个，蓝六角扳手1个，蓝色一共44个；绿长条5个，绿螺母15个，绿螺栓18个，绿色一共38个；黑色6个。内含红、黄、蓝、绿色的长条、立方体、螺母、螺栓等材料、可以搭建挖掘机、机器人、动物等多种类的造型。</t>
  </si>
  <si>
    <t>创意螺栓基础款</t>
  </si>
  <si>
    <t>材质：塑料（ABS、PE）；包装尺寸：约35.5*26*21.3cm；产品尺寸：最长约21.7x4x2cm、最小约3.4*1.8cm。内含：积木*102、学习卡*3。由拼搭长/短片、拼搭小板、长/短棒、螺丝、插销、车轮等简单配件构成，通过螺丝、插销、长短棒相互连接，创造出简单、多样造型。*提供国家3C认证证书。</t>
  </si>
  <si>
    <t>编制积木</t>
  </si>
  <si>
    <t>材质：塑料(PE)；包装尺寸约：26*23.3*10.5cm；产品尺寸：约6.5*3.6CM。内含：积木*183、学习卡*3。</t>
  </si>
  <si>
    <t>轨道磁力组</t>
  </si>
  <si>
    <t>材质：ABS、磁铁；包装尺寸：约35.5*26*21.3cm；产品尺寸：正方体约6.0x6.0cm，轨道最大约6.0x20cm，滚球约3.2cm。内含：磁力正方体x15、磁力轨道x10、滚球城堡等组件x22、操作卡片x5。*提供国家3C认证证书。</t>
  </si>
  <si>
    <t>空心磁力片</t>
  </si>
  <si>
    <t>材质： 塑料、磁铁；包装尺寸：约26*23.3*10.5cm；产品尺寸：最大约12×6.4×5.9cm、最小约4.3×4.3cm、操作卡约20×14cm。内含：新三角x24、新四角x24、新五角x2、新长三角x8、梯形x4、白卡块x10、操作卡片x5。</t>
  </si>
  <si>
    <t>食草恐龙组</t>
  </si>
  <si>
    <t>材质：PVC塑料；包装尺寸约：35.5*26*10.7cm；产品尺寸：最大尺寸约25.5×10.5cm、最小尺寸约4.8×2cm。内含：亲子腕龙×2、亲子剑龙×2、亲子三角龙×2、亲子副节龙×2、亲子甲龙×2、树木石头×10、折页说明书×1，共计21件。内含恐龙及配件，可以探究食肉恐龙，寓教于乐。</t>
  </si>
  <si>
    <t>多元美工区(大班）
QJB-DYMG03
美工区</t>
  </si>
  <si>
    <t>毕卡索水彩笔-小</t>
  </si>
  <si>
    <t>材质：安全塑料、猪鬃毛；包装尺寸：约19.8*13.9*4.7cm；产品尺寸：约17.8cm*1cm。内含：毕卡索水彩笔-小×30（红黄蓝绿紫，每色6支）。</t>
  </si>
  <si>
    <t>5圆5方调色盘</t>
  </si>
  <si>
    <t>材质：塑料(PP)；产品尺寸：调色盘约21.2cm×10.4cm。内含：调色盘*1。</t>
  </si>
  <si>
    <t>25支缤纷水彩笔（新）</t>
  </si>
  <si>
    <t>材质：安全塑料/木制/海绵/铝管/猪鬃毛/尼龙；产品尺寸约：方形海绵刷15*2.5cm，圆形海绵刷(短)长9cm，圆形海绵刷(长)11*2.5cm、圆头笔刷（粗）18*0.7cm，一字形笔刷17*0.5cm、圆头笔刷（细）16.5cm、线条笔刷16.5cm、一字形笔刷（宽）18*2.7cm、一字形笔刷（中）18*2.2cm、一字形笔刷（窄）17*1.5cm。内含：方形海绵刷2支，圆形海绵刷(短)1支，圆形海绵刷(长)1支，圆头笔刷（粗）3支，一字形笔刷4支，圆头笔刷（细）4支，线条笔刷6支，一字形笔刷（宽）2支，一字形笔刷（中）1支，一字形笔刷（窄）1支，合计25支。</t>
  </si>
  <si>
    <t>12色60支易握粗杆彩铅笔</t>
  </si>
  <si>
    <t>材质：木制、环保树脂、颜料；包装尺寸：约18.6*10*13cm；产品尺寸：彩铅笔长约17.5cm、直径约1cm，木盒约13.1*9.3*8.6cm。内含：红色、紫罗兰色、宝蓝色、黄色、橘色、草绿色、翠绿色、淡粉色、紫色、天蓝色、棕色、黑色彩铅笔各5支，合计60支，木盒*1。胖胖的外形设计，易于抓握，且不易折断，书写绘画流畅，混合搭配，描绘缤纷童年，桶装收纳，携带方便。</t>
  </si>
  <si>
    <t>8K绘画本</t>
  </si>
  <si>
    <t>12cm直径圆形彩纸-10色</t>
  </si>
  <si>
    <t>材质：原浆纸；产品尺寸：直径约12cm。内含：10色*每个颜色36张，共360张。</t>
  </si>
  <si>
    <t>A4彩纸120g-10色</t>
  </si>
  <si>
    <t>材质：纸制(原浆)；产品尺寸：约21*29.7cm。内含：A4彩纸x500。</t>
  </si>
  <si>
    <t>15.5cm白色纸盘</t>
  </si>
  <si>
    <t>材质：纸制（250g食品级甘蔗浆）；产品尺寸：纸盘直径约15.5cm。内含：纸盘×50。</t>
  </si>
  <si>
    <t>麻花毛条-10色混</t>
  </si>
  <si>
    <t>材质：塑料、胶水（35丝镀锌铁丝、涤纶）；产品尺寸：长约30cm。内含：100根/包。</t>
  </si>
  <si>
    <t>多色混装毛球-小</t>
  </si>
  <si>
    <t>材质：腈纶；产品尺寸：约1.5cm。内含：毛球-小×100。</t>
  </si>
  <si>
    <t>空白DIY面具-京剧</t>
  </si>
  <si>
    <t>材质：纸制(纸浆)；产品尺寸：约23.4*17.5*6.5cm。内含：DIY面具-京剧×10。</t>
  </si>
  <si>
    <t>花纹剪刀-小锯齿</t>
  </si>
  <si>
    <t>材质：不锈钢、塑料(PP)；产品尺寸：约13.5cm。内含：花纹剪刀-小锯齿x1。</t>
  </si>
  <si>
    <t>花纹剪刀-邮戳形</t>
  </si>
  <si>
    <t>材质：不锈钢、塑料(PP)；产品尺寸：约13.5cm。内含：花纹剪刀- 邮戳形x1。</t>
  </si>
  <si>
    <t>白胶套装</t>
  </si>
  <si>
    <t>材质：胶水；产品尺寸：单支约40ml。内含：白胶*24。</t>
  </si>
  <si>
    <t>DIY圆木片-L</t>
  </si>
  <si>
    <t>材质：木制；产品尺寸：约9-10×1cm。内含：DIY圆木片-Lx10。</t>
  </si>
  <si>
    <t>DIY圆木片-M</t>
  </si>
  <si>
    <t>材质：木制；产品尺寸：约5-6×1cm。内含：DIY圆木片-Mx10。</t>
  </si>
  <si>
    <t>DIY圆木片-S</t>
  </si>
  <si>
    <t>材质：木制；产品尺寸：约4-5×0.5cm。内含：DIY圆木片-Sx10。</t>
  </si>
  <si>
    <t>超轻黏土-红</t>
  </si>
  <si>
    <t>材质：PVA、水、甘油；产品尺寸：约100g/包。内含：超轻黏土×1。</t>
  </si>
  <si>
    <t>超轻黏土-黄</t>
  </si>
  <si>
    <t>超轻黏土-蓝</t>
  </si>
  <si>
    <t>多元音乐区
（大班）
QJB-DYYY03
音乐区</t>
  </si>
  <si>
    <t>敲锣打鼓17件组</t>
  </si>
  <si>
    <t>材质：木制、塑料、金属；包装尺寸：约39.5*27*13.5cm；产品尺寸：红色羊皮铃鼓约18.2*4.1cm、红色单排铃圈约17.8*4.6cm、4片铃木质板镲约22.8*4cm、碰铃约4.2*3.3cm、塑料沙锤约20*6cm、三角铁约10cm、13音铝板琴约37.5*17cm、塑料响板约15*5cm、双响筒约20cm、雪铃约19*3cm、儿童手摇铃约8.1*4.6cm、儿童铁镲直径约15cm、 红色响午板直径约5.5cm、单响筒约20*4.6cm。内含：红色羊皮铃鼓1件、红色单排铃圈1件、4片铃木质板镲1件、 碰铃1对、塑料沙锤1对、三角铁1件、13音铝板琴1件、塑料响板1件、双响筒1件、雪铃1件、儿童手摇铃1对、儿童铁镲1对、红色响午板4对、单响筒1件。</t>
  </si>
  <si>
    <t>地板鼓-低</t>
  </si>
  <si>
    <t>材质：木制、仿羊皮；产品尺寸：地板鼓直径约56cm，高约17.8cm。内含：地板鼓X1、棒子X2。</t>
  </si>
  <si>
    <t>单音刮胡</t>
  </si>
  <si>
    <t>材质：橡木；产品尺寸：约20×4.4cm。内含：单音刮胡*1、敲棒*1。</t>
  </si>
  <si>
    <t>多元科学区
（大班）
QJB-DYKX03-V02
科学区</t>
  </si>
  <si>
    <t>神秘的声音</t>
  </si>
  <si>
    <t>材质：PP；包装盒尺寸：约17x11x11cm；产品尺寸：储存罐高约16.5cm。内含：活动卡x6、小木块x1、音叉x1、铃铛x2、传话筒x1组。*提供国家3C认证证书。</t>
  </si>
  <si>
    <t>电路工程板</t>
  </si>
  <si>
    <t>材质：ABS、铜、铁、磁铁、纸制；包装尺寸约：35.5*25.4*5.6cm；产品尺寸：电路工程板约19.5*22.3cm。包含：垫片*3个，导线2*6个，导线3*2个，导线4*1个，导线5*1个，导线6*1个，FM收音机*1个，蜂鸣片*1个，触摸板*1个，干簧管*1个，电键*1个，开关*1个，光敏电阻*1个，发光二极管*1个，灯座*1个，3V电池盒*1个，喇叭*1个，音乐集成电路*1个，电动机*1个，磁铁*1个，透明底板*1个，风叶*1个，操作卡*3。</t>
  </si>
  <si>
    <t>磁力探索组</t>
  </si>
  <si>
    <t>材质：ABS、磁铁、布制、木制；包装尺寸：约：26*23.3*10.5cm；产品尺寸：最大U型磁铁约13*15.5*2.6cm。内含：大U型马蹄磁铁2个（红色蓝色各一个）、磁环8个（黄绿）、磁珠8个（红橙黄绿蓝紫6色都要有）、彩色回形针100个、金属环5个、铃铛5个、五角星5个、卡环5个、线轴5个、磁铁棒2个（颜色随机）、透明铁圈圆片100个、混色不织布10个（颜色形状随机）、彩色木球10个(红蓝各5个）、多色混装毛球5个（颜色随机）、磁力实验组玩法操作卡4张（正反两面）。内有大小马蹄形磁铁、大小磁铁棒、磁球、回形针、塑料片等材料，让幼儿在操作中理解磁性物品与非磁性物品，感受磁性的强弱。</t>
  </si>
  <si>
    <t>磁性弹珠台</t>
  </si>
  <si>
    <t>材质：金属(MAGNET)；包装尺寸：约32.4x26x7cm；产品尺寸：最长零件约25×5cm。内含：磁性泡棉零件×14、弹珠×4、活动卡×10。</t>
  </si>
  <si>
    <t>双重撞击挑战赛</t>
  </si>
  <si>
    <t>材质：塑料（ABS、PVC）；包装尺寸：约25.4x25.7x7.9cm；产品尺寸：摆锤架高约19.5cm。内含：摆锤×3，锥体×6，发射球×2，风车×1，进球杯×2、装饰贴纸×1、挑战卡×2。</t>
  </si>
  <si>
    <t>滑轮机械学习组</t>
  </si>
  <si>
    <t>材质：ABS、铁、尼龙；包装尺寸：约25.7x35.6x7.9cm；产品尺寸：最大车约13x9cm。内含：小车×1、轮滑器×1、吊钩x1、小翘翘板×1、小砝码×4、螺旋模拟器×1、学习卡×10。*提供国家3C认证证书。</t>
  </si>
  <si>
    <t>仿真滤水器</t>
  </si>
  <si>
    <t>材质：ABS、PC、滤纸、不锈钢；包装尺寸：约23.5*14*10.7cm；产品尺寸：透明圆柱管直径约5cm，滤网直径约4cm，莲花座连接件约6.5*6.5*3.5cm，收集底座直径约10.3cm，量杯50ml，滤纸直径约4.2cm。内含：透明圆柱管*4，不锈钢滤网*4，莲花座连接件*4，收集底座*1，量杯*1，石头*1、沙子*1、活性炭*1、棉花*1，滤纸*50张。</t>
  </si>
  <si>
    <t>调色实验桶</t>
  </si>
  <si>
    <t>材质：塑料(PP、ABS、PVC)；包装尺寸：约35.3x25.7x12.2cm；产品尺寸：试管长约15cm。内含：烧杯x1、放大镜x1、漏斗x1、吸管x1、烧瓶x1、镊子x1、护目镜x1、 大试管（带盖子和支架）x1、小试管（带盖子和支架）x2、活动卡x10。</t>
  </si>
  <si>
    <t>无土植物生长瓶</t>
  </si>
  <si>
    <t>材质：塑料(PMMA、PP、ABS)；包装尺寸：约23.1x22.4x10.9cm；产品尺寸：约23.1×22.4×10.9cm。内含：生长瓶×2、观察日志x1。</t>
  </si>
  <si>
    <t>小鸡成长史</t>
  </si>
  <si>
    <t>材质：塑料（ABS）；包装尺寸：约40.4x22.6x7.4cm；产品尺寸：托盘尺寸约38x21.5cm，蛋长约7cm。内含：鸡蛋x20、小鸡x1。小鸡成长史学具共20个鸡蛋，1只小鸡。</t>
  </si>
  <si>
    <t>海洋生物幻灯片（3C）</t>
  </si>
  <si>
    <t>四季挂图</t>
  </si>
  <si>
    <t>材质：布制、棉质；包装尺寸：约35.5*10.3*10.4cm；产品尺寸：约70×50cm。内含：挂图×1、组件×20。</t>
  </si>
  <si>
    <t>人体器官模型</t>
  </si>
  <si>
    <t>材质：塑料(ABS/PVC)；包装方式约：23*12.5*37.1cm；产品尺寸：组装后高约30cm。内含：人体器官模型*1、海报*1、说明书*1。</t>
  </si>
  <si>
    <t>多元扮演区
（大班）
QJB-DYBY03-V02
扮演区</t>
  </si>
  <si>
    <t>地板清洁组</t>
  </si>
  <si>
    <t>材质：榉木，荷木，ABS，布制；包装尺寸：约26.5*13.5*43cm；产品尺寸：收纳架约23cm*80cm。内含：扫帚*1，拖把*1，除尘掸*1，刷子*1，簸箕*1，收纳架*1。</t>
  </si>
  <si>
    <t>宠物医生套装</t>
  </si>
  <si>
    <t>材质：塑料(ABS)、纸卡；包装尺寸：约35*26.5*9.5cm；产品尺寸：医疗收纳袋约27*20.5cm，体温计约13.5*3.2cm。内含：听诊器x1、针筒x1、体温计x1、耳镜x1、医用锤x1、药瓶x1、医疗盘x1、手术刀x2、剪刀x2、绷带x1、康复膏x1、镇痛膏x1、宠物猫x1、宠物狗x1、医疗收纳袋x1、项圈x2、脖圈*1、铭牌x2、看诊卡x1、产品说明卡x1。</t>
  </si>
  <si>
    <t>熨斗架</t>
  </si>
  <si>
    <t xml:space="preserve">尺寸：60x30x60cm。
1、台面采用18mm厚枫木纹双贴面刨花板，甲醛释放量符合 GB/T39600-2021标准要求。优质PVC封边条封边，表面光滑无污点，花纹清晰均匀，色泽均匀无色差，转角过渡自然。
2、支架采用18mm厚枫木纹双贴面胶合板，甲醛释放量符合 GB/T39600-2021标准要求。原生态木蜡油封边，成膜牢固，环保无毒，搅拌后均匀无硬块，细度、干燥时间、贮存稳定性、涂膜外观、光泽、硬度、附着力、耐干热性、耐水性、耐碱性、耐醇性、耐污染性（醋、茶）、挥发性有机化合物(VOC)含量、苯含量、甲苯二甲苯乙苯含量总和、卤代烃含量、可溶性重金属（铅、镉、铬、汞）含量符合GB/T 27811-2011标准要求。    
3、五金件选用环保五金，安全无毒，稳固不松动，镉、铅、汞、六价铬含量符合GB/T 26572-2011标准要求。 </t>
  </si>
  <si>
    <t>仿真喷雾熨斗</t>
  </si>
  <si>
    <t>材质：塑料（ABS）；包装尺寸：约29.2*16*11cm；产品尺寸：约21.5*13*10cm。内含：仿真喷雾熨斗x1。</t>
  </si>
  <si>
    <t>维修工具43件</t>
  </si>
  <si>
    <t>材质：ABS；包装尺寸：约32.3*22.3*22cm；产品尺寸：盒装尺寸约32.5×19×20.5cm。内含：工具箱、安全帽、惯性手电钻、卷尺、锤子、锯子、钳子、工具刀、卡尺、扳手、开口扳手、活动扳手、螺丝刀、其他配件×30（螺母*8、螺丝*8、模块*4、钉子*4、木板*2、木工桌支脚*4）。</t>
  </si>
  <si>
    <t>西点厨具组(3C)</t>
  </si>
  <si>
    <t>材质：塑料(PVC)；包装尺寸：约26.7x34.5x13cm；产品尺寸：最大配件（擀面杖）长约21.5cm。内含：共31件。含杯子、汤匙、量杯、盘子、盆子、擀面棍、面包、曲奇饼、鸡蛋、面团等制作饼干的材料。</t>
  </si>
  <si>
    <t>烹饪厨具12件套</t>
  </si>
  <si>
    <t>材质：合金、木制、棉布(菜刀：榉木；擀面杖：荷木；砧板：三夹板)；包装尺寸约：31*38.6*21.5cm；产品尺寸：汤锅直径约12.8cm、擀面杖长度约20cm。内含：木把平底锅x1、勺子x1、锅铲x1、双耳锅x1、木把深锅x1、锅盖x1、收纳筐x1、隔热垫×2、擀面杖x1、切菜板x1、切菜刀x1。</t>
  </si>
  <si>
    <t>水果色拉组</t>
  </si>
  <si>
    <t>材质：塑料（ABS、PVC、TPE）；包装尺寸：约30.5x22.9x10.4cm；产品尺寸：西瓜船约 20.3×7.5cm。内含：西瓜船x1，碗x2，勺子x1，草莓x3，猕猴桃片x3，橙子x3，浆果簇x3，菠萝圈x2。</t>
  </si>
  <si>
    <t>仿真罐装食物组</t>
  </si>
  <si>
    <t>材质： 纸制、PP；包装尺寸：约12.7x6.9x33.5cm。内含：仿真罐装食物组x10。</t>
  </si>
  <si>
    <t>科技收款机II代</t>
  </si>
  <si>
    <t>材质：塑料（ABS）；包装尺寸：约28.6x25.1x15.7cm；产品尺寸约：26.5x24x14cm。内含：收款机x1，游戏纸币x30，塑料币x40，操作指南x1。</t>
  </si>
  <si>
    <t>仿真电磁炉套装</t>
  </si>
  <si>
    <t>材质：塑料(PP、麦秸秆)；包装尺寸：约35.5*25.5*11.5cm；产品尺寸：电磁炉约18.5*14.5*6cm，餐碟灰色、浅绿颜色随机。内含：电磁炉*1，锅具*1，厨房工具*6，碗*4，筷*4，碟*4。</t>
  </si>
  <si>
    <t>厨师服4件套</t>
  </si>
  <si>
    <t>材质：棉布；包装尺寸约：58*43*2cm；产品尺寸：衣长约56cm，肩宽约35cm，胸围约89cm。内含：帽子x1、上衣x1、围裙x1、三角巾x1。</t>
  </si>
  <si>
    <t>多元STEAM区（大班）
QJB-DYST03-V02
STEAM区</t>
  </si>
  <si>
    <t>齿轮游戏-机器</t>
  </si>
  <si>
    <t>材质：塑料（ABS）；包装尺寸：约36.8x27.9x10.2cm。内含：螺旋桨、链条、轮子、车轴等112个零件。包括特殊零件，例如螺旋桨、球、链条、滑轮、轮子和车轴等部件。</t>
  </si>
  <si>
    <t>齿轮游戏-夜光城</t>
  </si>
  <si>
    <t>材质：塑料（ABS、PVC）；包装尺寸：约29.7x29.7x27.4cm。内含：齿轮等121个零件。</t>
  </si>
  <si>
    <t>工程引擎组</t>
  </si>
  <si>
    <t>材质：塑料（ABS）；包装尺寸：约35*26*21cm；产品尺寸：底板尺寸约28.2x21.2cm。内含：主板*2、长、短连接板*5、小中大齿轮*6、凸轮*1、大小滑轮*3、皮筋*1、手柄*1、小中长管*4、其它配件*55、黑色方形片*14、黑色八边形片*1、三角形片*16，合计109件。可搭建5种不同的工程引擎和机械结构，幼儿可依照说明书搭建。</t>
  </si>
  <si>
    <t>齿轮游乐园</t>
  </si>
  <si>
    <t>材质：塑料（ABS）；包装尺寸：约35.5*26*10.7cm；产品尺寸：最大约127*63mm，最小约31*23mm。内含：积木*100、3张学习卡。</t>
  </si>
  <si>
    <t>简易机械原理组</t>
  </si>
  <si>
    <t>材质：塑料(HIPPS、PVC、HDPE)；包装尺寸：约36.8x24.1x10.9cm；产品尺寸：最大模型尺寸约14x14x30.5cm。</t>
  </si>
  <si>
    <t>工程建筑设计-城市</t>
  </si>
  <si>
    <t>材质：塑料（ABS）；包装尺寸：约35.1x25.7x7.6cm。内含：拼搭配件x89、卡片x10、贴纸x1。</t>
  </si>
  <si>
    <t>工程剑桥组</t>
  </si>
  <si>
    <t>材质：塑料（ABS）；包装尺寸：约35*26*21cm；产品尺寸：配件正方形叶片边长约7.3cm。内含：各种三角形片*50、各种空心方形片*44、实心方形片*8、小中长连接棒*8、滑轮*4、把手*2、各种方孔片*6、铰链*2、凸轮*4、底座*2、各种悬垂管及管柱*4。</t>
  </si>
  <si>
    <t>大班</t>
  </si>
  <si>
    <t>手指游戏</t>
  </si>
  <si>
    <t xml:space="preserve">1.材质：PVC卡；
2.材料名称：提示卡、弹力圈、叮叮铃；材质：
3.规格：20张不同类型的线索牌。红、橙、蓝、绿、紫色弹力圈各6个
</t>
  </si>
  <si>
    <t>占地盘</t>
  </si>
  <si>
    <t xml:space="preserve">1.材质：木质；
2.材料名称：双色花片、方格底板、数字骰子、符号骰子、点子骰子、池塘底板；
3.规格：花片一面黄色、一面红色。印有方格的棋盘底板。骰子3枚且不同颜色不同符号；底板上印有荷叶的棋盘。
</t>
  </si>
  <si>
    <t>盒子游戏</t>
  </si>
  <si>
    <t xml:space="preserve">1.材质：木质；
2.材料名称：南瓜积木、塑料盒子、点子骰子、颜色骰子、数字转盘、数字卡；
3.规格：不同颜色南瓜积木各15个。不同颜色盒子各1个。不同色六面骰子。圆转盘上印有数字.数字卡各1张。
</t>
  </si>
  <si>
    <t>方块游戏</t>
  </si>
  <si>
    <t xml:space="preserve">1.材质：木质；
2.材料名称：积木块、方格底板、拼图提示卡、盒子、数字骰子；
3.规格：不同色积木44块。磁力板：内含小方格棋盘。24张，含2张空白格子卡。收纳盒。六面骰子。
</t>
  </si>
  <si>
    <t>三只小猪造房子</t>
  </si>
  <si>
    <t xml:space="preserve">1.材质：木质；
2.材料名称：房子、砖块、记录卡；
3.规格：3各造型不同的房子。不同颜色砖块各18块。6张PVC材质的可擦写的记录卡。
</t>
  </si>
  <si>
    <t>找房子</t>
  </si>
  <si>
    <t xml:space="preserve">1.材质：木质；
2.材料名称：房卡、图形骰子、情景积木、底板；
3.规 格：18张房卡。每张卡片上的房子造型都不相同。不同图案骰子各1枚。兔子积木16块、老狼积木2块。底板上可容纳18座房子。
</t>
  </si>
  <si>
    <t>大家一起来找茬</t>
  </si>
  <si>
    <t xml:space="preserve">1.材质：木质；
2.材料名称：操作底盘、分类牌 、问号牌、分类圆片；
3.规格：可摆放5个图案的底盘2个。动物类4张，蔬果类4张，交通工具类4张，家用电器和家具共4张。有问号的分类牌10张。动物圆片20个，食物圆片10个，饮料圆片10个，文具圆片5个，餐具圆片5个。
</t>
  </si>
  <si>
    <t>比粗细</t>
  </si>
  <si>
    <t xml:space="preserve">1.材质：木质；
2.材料名称：木棒、题卡、摸袋、底板；
3.规格：黄、橙、紫、绿、红、蓝6种颜色的圆木棒各6根。不同难度的题卡。彩色题卡7张，黑白题卡8张。带拉绳的摸袋。木质磁力架
</t>
  </si>
  <si>
    <t>命中红心</t>
  </si>
  <si>
    <t xml:space="preserve">1.材质：木质；
2.材料名称：底布、棋子、木棒、绳子 、回形针、直尺；
3.规格：底布上印有大圆圈和红点。不同颜色积木各1枚。不同颜色木棒各6根。彩色回形。直尺标有30cm的长度。
</t>
  </si>
  <si>
    <t>三色积木</t>
  </si>
  <si>
    <t xml:space="preserve">1.材质：木质；
2.材料名称：积木、底板、颜色骰子、图示卡；
3.规格：积木18种，各2块。9x9方格底板。三色骰子3枚。积木塔柱的俯视图和平视图。
</t>
  </si>
  <si>
    <t>小兵追击</t>
  </si>
  <si>
    <t xml:space="preserve">1.材质：木质；
2.材料名称：格子底板、方位骰子、 数字骰子、士兵人偶；
3.规格：印有有白、红两种颜色的10x18方格底板1块。红色区域为“大本营”。六面骰子，骰子的6个面分别是：左、右、上、 下、任意、禁止。两种颜色士兵人偶各4个。
</t>
  </si>
  <si>
    <t>团团转</t>
  </si>
  <si>
    <t xml:space="preserve">1.材质：PVC卡；
2.材料名称：模式卡、棋子、透明底板、颜色骰子、黑色底板；
3.规格：PVC模式卡片。红色棋子16枚，黄色和绿色棋子各24枚。点子透明板，星星透明底板各1张。颜色不同的六面骰子。黑色不透明底板。
</t>
  </si>
  <si>
    <t>小熊找家</t>
  </si>
  <si>
    <t xml:space="preserve">1.材质：木质；
2.材料名称：棋子、棋盘、颜色骰子、小棒、小熊、家；
3.规格：彩色木盖子，其中紫26个；红、蓝各25个；黄30个。8x8底板。四枚骰子相同 ，六面骰子分别对应三种颜色；白色、黄色木棍各40根。小熊造型的积木块。小房子造型的积木块。
</t>
  </si>
  <si>
    <t>动物牌</t>
  </si>
  <si>
    <t xml:space="preserve">1.材质：木质；
2.材料名称：动物牌、骰子、机会卡；
3.规格：牌面上印有 数量不等的动物图案。骰子六个面分别是“多”、“少 ”、少数点、多个点、笑脸两面。两种样式：骰子循环卡、箭头卡。
</t>
  </si>
  <si>
    <t>彩色竹片</t>
  </si>
  <si>
    <t xml:space="preserve">1.材质：木质；
2.材料名称：竹片、情景底板、记录卡、PVC贴纸、小球、小熊、小熊家；
3.规格：竹片长短不同。其中颜色不同的各6块。垫 布上印有河水图案。PVC卡。原木色小球。小熊造型积木块。小房子造型积木块。
</t>
  </si>
  <si>
    <t>捆木棍</t>
  </si>
  <si>
    <t xml:space="preserve">1.材质：木质；
2.材料名称：彩色木棍、皮筋、任务转 盘、计时器； 
3.规格：木棍颜色不相同。橡皮筋。8个格子中6个标有时间和捆绑组合方式，2个标有红色问号。三分钟以内的计时器。
</t>
  </si>
  <si>
    <t>花儿朵朵开</t>
  </si>
  <si>
    <t xml:space="preserve">1.材质：PVC卡；
2.材料名称：花瓣卡片、塑料圈；
3.规格：印有花瓣图案和不同数字的纸牌。两种颜色塑料圈，每种颜色各15个。
</t>
  </si>
  <si>
    <t>圈地比赛</t>
  </si>
  <si>
    <t xml:space="preserve">1.材 质：PVC卡；
2.材料名称：地形任务卡、五角星卡片、插板、长方形木棍、正方形片、数字卡片；
3.规格：10卡，难度不同的地形任务卡，含两张空白卡。五角星卡片1枚。插板1块。绿色长方形木棍。绿色正方形PVC片，中小的25张，大的35张。卡片上分别是不同的数字。
</t>
  </si>
  <si>
    <t>小鹿学具柜</t>
  </si>
  <si>
    <t>材质：木质  
连接件：钢管
大班小鹿：1409mm（宽）*471mm（深）*1032mm（高）</t>
  </si>
  <si>
    <t>西安市雁塔区第三十幼儿园西区户外玩具采购清单</t>
  </si>
  <si>
    <t>名称</t>
  </si>
  <si>
    <t>图例</t>
  </si>
  <si>
    <t>材质规格</t>
  </si>
  <si>
    <t>投掷旋转棒棒组</t>
  </si>
  <si>
    <t>杆：≥120cm 底座：≥30*9cm圈：≥25/15cmPVC+橡胶
（6只绑6只圈）</t>
  </si>
  <si>
    <t>一体式敏捷梯</t>
  </si>
  <si>
    <t>≥4.9米*53cm、间距≥45cm（10格）PP(聚丙烯)</t>
  </si>
  <si>
    <t>阳光收纳屋</t>
  </si>
  <si>
    <t>≥106*65*130cmpvc+塑料</t>
  </si>
  <si>
    <t>少儿曲棍球-进阶版</t>
  </si>
  <si>
    <t>手柄规格：≥85cm  球Φ≥7cmPP+EVA
(一套包含12支球杆（6红6黄）和2只孔球。)</t>
  </si>
  <si>
    <t>网篮</t>
  </si>
  <si>
    <t>≥90x60x70cm金属+尼龙绳</t>
  </si>
  <si>
    <t>只</t>
  </si>
  <si>
    <t>立体计分架-炫酷款</t>
  </si>
  <si>
    <t>≥50*高55cm/110cmABS+PVC</t>
  </si>
  <si>
    <t>蓝色分组背心</t>
  </si>
  <si>
    <t>≥49*29cm牛津布+橡胶
12件/套</t>
  </si>
  <si>
    <t>绿色分组背心</t>
  </si>
  <si>
    <t>红色分组背心</t>
  </si>
  <si>
    <t>黄色分组背心</t>
  </si>
  <si>
    <t>双排置球架</t>
  </si>
  <si>
    <t>≥119*50*121cm金属</t>
  </si>
  <si>
    <t>辆</t>
  </si>
  <si>
    <t>气压打气筒</t>
  </si>
  <si>
    <t>≥20cm*57cm金属+塑料</t>
  </si>
  <si>
    <t>无痕地面运动贴纸-生肖跳</t>
  </si>
  <si>
    <t>≥60*290cm无痕PVC透明贴</t>
  </si>
  <si>
    <t>无痕地面运动贴纸-小脚丫旋转跳</t>
  </si>
  <si>
    <t>≥75*320cm无痕PVC透明贴</t>
  </si>
  <si>
    <t>东南西北跑(加长版)</t>
  </si>
  <si>
    <t>周长4.8m橡胶+摇粒绒</t>
  </si>
  <si>
    <t>根</t>
  </si>
  <si>
    <t>穿越火线</t>
  </si>
  <si>
    <t>≥248*128*156cmABS+弹力绳
（架子1套、弹力绳8根、铃铛8只）</t>
  </si>
  <si>
    <t>折叠滑梯（红蓝）</t>
  </si>
  <si>
    <t>外宽≥65cm内宽≥40cm，长度：楼梯斜面长定制PVC+海绵+木板</t>
  </si>
  <si>
    <t>件</t>
  </si>
  <si>
    <t>根据现场定制</t>
  </si>
  <si>
    <t>折叠滑梯（绿蓝）</t>
  </si>
  <si>
    <t>钻石足球-四号</t>
  </si>
  <si>
    <t>≥19cm钻石纹PVC</t>
  </si>
  <si>
    <t>特大桥梁套装</t>
  </si>
  <si>
    <t>产品尺寸：≥105*120*22cm包装尺寸：≥51.5*21.5*44cm优质环保塑料</t>
  </si>
  <si>
    <t>儿童交通指示组</t>
  </si>
  <si>
    <t>PVC
14只/套
底座14/27*21cm杆子≥81*2.8cm，标志圆盘≥30cm</t>
  </si>
  <si>
    <t>军营定向赛</t>
  </si>
  <si>
    <t>金属杆、木板、PVC、EPE
14只/套</t>
  </si>
  <si>
    <t>六通隧道</t>
  </si>
  <si>
    <t>牛津布+金属
≥213*47cm</t>
  </si>
  <si>
    <t>障碍钻跨栏</t>
  </si>
  <si>
    <t>PP
套（8只底座12根杆4只呼啦圈12个搭扣）
底座≥ 20*10cm 、呼啦圈 ≥80cm 、杆 ≥150cm</t>
  </si>
  <si>
    <t>滑梯大耳象</t>
  </si>
  <si>
    <t>合成皮、高密度泡棉
≥58*131*80cm</t>
  </si>
  <si>
    <t>米其林保龄球组合</t>
  </si>
  <si>
    <t>PP+科技布
≥1米*4米保龄杯≥ 42*13cm</t>
  </si>
  <si>
    <t>轮胎滑板车</t>
  </si>
  <si>
    <t>塑料+尼龙
外径≥48cm，内径≥30cm，离地高≥20cm</t>
  </si>
  <si>
    <t>头顶接球游戏</t>
  </si>
  <si>
    <t>涤纶+纤维绵
套（头桶6只、海绵球6只）
≥10cm*12cm 球7cm</t>
  </si>
  <si>
    <t>彩虹滑溜布</t>
  </si>
  <si>
    <t>牛津布
≥1.4*8m</t>
  </si>
  <si>
    <t>投掷目标网</t>
  </si>
  <si>
    <t>尼龙布+铁管+塑料 
套（1片网2根杆子2只水箱底座）
≥300*152-165cm 网布：≥300*102cm</t>
  </si>
  <si>
    <t>小鹿羊角球</t>
  </si>
  <si>
    <t>PVC
6只/套
≥52cm</t>
  </si>
  <si>
    <t>儿童跨栏（中)</t>
  </si>
  <si>
    <t>ABS
6只/套
≥45*29*23cm</t>
  </si>
  <si>
    <t>蓝色训练垫</t>
  </si>
  <si>
    <t>PVC+EPE
≥1.2*0.6m 厚度:5.5cm</t>
  </si>
  <si>
    <t>2寸标志cone</t>
  </si>
  <si>
    <t>PVC
6只/套
≥20*5cm（上口孔径5cm）</t>
  </si>
  <si>
    <t>玩具柜</t>
  </si>
  <si>
    <t>规格：≥800*600*1000cm含雨布，2层</t>
  </si>
  <si>
    <t>规格：≥1500*600*1000cm含雨布，2层</t>
  </si>
  <si>
    <t>沙水池玩具柜</t>
  </si>
  <si>
    <t>规格：≥210*65*150cm1.材质：环保标准海洋板材质，色泽稳定性能无开裂、鼓泡、裂纹和凹凸纹，承重力强，安全无毒；承重力强。
2.结构：采用房屋造型 + 立式柜体的结构/弧形屋顶 + 双门柜体的结构，兼具收纳功能与童趣外观，
3.产品采用优质五金件连接，环保耐用。</t>
  </si>
  <si>
    <t>室外滑梯</t>
  </si>
  <si>
    <t xml:space="preserve">1、产品参考规格：≥460*252*350cm（±值不大于5%）；
2、产品功能：具有钻、攀、爬、滑等功能。
3、产品配置需符合：其中立柱6根，四方平台2个，海盗船顶1个，装饰1个，铁爬梯2组，双滑梯1套，三节桶滑梯1套，装饰牌2个，产品具有攀爬、滑等功能，采用组合式联结。扶手及隔排与平台主柱连接采用铝合金扣件。
4、材质要求：
（1）立柱材料：直径76mm，厚度2.0mm镀锌管。表面采用静电粉末喷涂处理，表面粉末喷涂材料采用低金属含量材质，符合国家安全标准，通过金属含量标准。粉末喷涂材料添加抗紫外线稳定剂，颜色保持长久鲜艳。
（2）平台材质：尺寸规格≥800*800mm，厚度2.0mm，标准冷轧钢板，电脑程序冲孔机一次成型，冲孔无大小、无锐利毛边、无轻微变型。整齐美观、孔径大小、边缘符合国家安全标准。平台结构设计：井字型承重加固设计，增加载重能力,承载力不低于450公斤；
5、塑料配件材质：工程塑料添加抗紫外线稳定及静电防止剂，表面处理：模铸面；要求采用原生工程塑料不添加回收料。聚乙烯原料。颜色粉末与聚乙烯基材充分混合，颜色与基材密不可分，防褪色、脆化、静电等元素长久不会流失。
6、夹环材料：铝合金。表面处理：机械抛光。
7、坚固件：不锈钢材质；种类：采用半圆头内六角安全螺丝与 T型平头六角螺丝。螺丝要求一般工具无法松动，可预防任意调整功能。
</t>
  </si>
  <si>
    <t>户外沙水组合</t>
  </si>
  <si>
    <t>88件后附清单</t>
  </si>
  <si>
    <t>148件后附清单</t>
  </si>
  <si>
    <t>尺寸/毫米</t>
  </si>
  <si>
    <t>材质</t>
  </si>
  <si>
    <t>88件清单</t>
  </si>
  <si>
    <t>148件清单</t>
  </si>
  <si>
    <t>压水箱</t>
  </si>
  <si>
    <t>长宽高 630*430*320</t>
  </si>
  <si>
    <t>海洋板</t>
  </si>
  <si>
    <t>单孔立板</t>
  </si>
  <si>
    <t>360*16*330</t>
  </si>
  <si>
    <t>双孔立板</t>
  </si>
  <si>
    <t>360*16*490</t>
  </si>
  <si>
    <t>三孔立板</t>
  </si>
  <si>
    <t>360*16*630</t>
  </si>
  <si>
    <t>六孔立板</t>
  </si>
  <si>
    <t>560*16*740</t>
  </si>
  <si>
    <t>水泵板</t>
  </si>
  <si>
    <t>500*16*340</t>
  </si>
  <si>
    <t>立板底座</t>
  </si>
  <si>
    <t>400*16*150</t>
  </si>
  <si>
    <t>手摇泵</t>
  </si>
  <si>
    <t>210*88</t>
  </si>
  <si>
    <t>不锈钢</t>
  </si>
  <si>
    <t>剖面管1</t>
  </si>
  <si>
    <t>长1000*壁厚3.2</t>
  </si>
  <si>
    <t>PVC</t>
  </si>
  <si>
    <t>剖面管2</t>
  </si>
  <si>
    <t>长1500*壁厚3.2</t>
  </si>
  <si>
    <t>剖面管3</t>
  </si>
  <si>
    <t>长2000*壁厚3.2</t>
  </si>
  <si>
    <t>透明管1</t>
  </si>
  <si>
    <t>长1000*壁厚2</t>
  </si>
  <si>
    <t>PC</t>
  </si>
  <si>
    <t>透明管2</t>
  </si>
  <si>
    <t>长1500*壁厚2</t>
  </si>
  <si>
    <t>透明管3</t>
  </si>
  <si>
    <t>长2000*壁厚2</t>
  </si>
  <si>
    <t>水龙头连接器</t>
  </si>
  <si>
    <t>塑料</t>
  </si>
  <si>
    <t>钢丝软管</t>
  </si>
  <si>
    <t>软管</t>
  </si>
  <si>
    <t>软水管</t>
  </si>
  <si>
    <t>直径16/长度40000</t>
  </si>
  <si>
    <t>弯头</t>
  </si>
  <si>
    <t>直径110</t>
  </si>
  <si>
    <t>三通</t>
  </si>
  <si>
    <t>直通</t>
  </si>
  <si>
    <t>管塞</t>
  </si>
  <si>
    <t>管帽</t>
  </si>
  <si>
    <t>小铲子</t>
  </si>
  <si>
    <t>钢</t>
  </si>
  <si>
    <t>大铲子</t>
  </si>
  <si>
    <t>小网筛</t>
  </si>
  <si>
    <t>直径150</t>
  </si>
  <si>
    <t>中网筛</t>
  </si>
  <si>
    <t>直径200</t>
  </si>
  <si>
    <t>大网筛</t>
  </si>
  <si>
    <t>直径240</t>
  </si>
  <si>
    <t>沙水桶</t>
  </si>
  <si>
    <t>直径260</t>
  </si>
  <si>
    <t>雁塔区第三十幼儿园西区无线网络采购清单</t>
  </si>
  <si>
    <t>产品类型</t>
  </si>
  <si>
    <t>产品图片</t>
  </si>
  <si>
    <t>产品说明</t>
  </si>
  <si>
    <t>1</t>
  </si>
  <si>
    <t>路由器</t>
  </si>
  <si>
    <t>1、端口：≥9口2.5GE (1*2.5GE WAN,8*2.5GE LAN)，LAN和WAN口可以自由切换。
2、带机量≥300、适用带宽≥5Gbps，
3、支持上网行为管理、防火墙、SD-WAN等VPN特性；
4、管理AP数量≥200个AP;
5、支持WEB管理页面；
6、支持基于微信小程序或者微信服务号的移动端管理。</t>
  </si>
  <si>
    <t>台</t>
  </si>
  <si>
    <t>2</t>
  </si>
  <si>
    <t>核心交换</t>
  </si>
  <si>
    <t>1、端口：≥24个10/100/1000BASE-T电口,≥4个1G/2.5G BASE-X SFP端口
2、交换容量≥672Gbps/6.72Tbps，包转发率≥171Mpps。
3、支持虚拟化技术且数量≥9台（支持2.5GE光接口在堆叠时，速率提升至10G速率），
4、支持业界领先的10KV防雷能力，
5、支持最大帧长为10K，支持IPv4/IPv6静态路由和OSPF协议，
6、支持G.8032以太网环保护协议ERPS，支持BIMS协议和sFlow，
7、支持NETCONF网络管理协议和云管理。</t>
  </si>
  <si>
    <t/>
  </si>
  <si>
    <t>3</t>
  </si>
  <si>
    <t>数据接入交换（核心产品）</t>
  </si>
  <si>
    <t>1、端口：≥24口千兆电+2口2.5G光口；
2、性能：交换容量≥396Gbps，包转发率≥126Mpps；
3、支持802.1Q VLAN，最大支持4094 VLAN数；支持端口速率、双工、流控、端口带宽、广播风暴抑制、链路聚合、端口隔离等功能；
4、支持通过微信小程序或者微信服务号进行设备的管理，可随时随地查看，修改和升级设备，
5、支持6kV防雷保护；支持Web方式管理，兼顾在专网、监控网等内网环境配置管理；
6、▲提供产品检验报告。</t>
  </si>
  <si>
    <t>4</t>
  </si>
  <si>
    <t>16口POE接入交换（核心产品）</t>
  </si>
  <si>
    <r>
      <rPr>
        <sz val="9"/>
        <rFont val="宋体"/>
        <charset val="134"/>
        <scheme val="minor"/>
      </rPr>
      <t>1、端口：≥16个10/100/1000BASE-T POE+电囗,支持2个1G/2.5G BASE-X SFP端口,支持AC；
2、整机最大POE功率</t>
    </r>
    <r>
      <rPr>
        <b/>
        <sz val="9"/>
        <rFont val="宋体"/>
        <charset val="134"/>
        <scheme val="minor"/>
      </rPr>
      <t>≥</t>
    </r>
    <r>
      <rPr>
        <sz val="9"/>
        <rFont val="宋体"/>
        <charset val="134"/>
        <scheme val="minor"/>
      </rPr>
      <t>225W
3、性能：交换容量≥396Gbps，包转发率≥96Mpps；
4、支持802.1Q VLAN，最大支持4094 VLAN数；支持端口速率、双工、流控、端口带宽、广播风暴抑制、链路聚合、端口隔离等功能；
5、支持通过微信小程序或者微信服务号进行设备的管理，可随时随地查看，修改和升级设备，
6、支持6kV防雷保护；支持Web方式管理，兼顾在专网、监控网等内网环境配置管理；
7、▲提供产品检验报告。</t>
    </r>
  </si>
  <si>
    <t>5</t>
  </si>
  <si>
    <t>面板AP</t>
  </si>
  <si>
    <t>1、端口：≥1个2.5GE 上联端口，1个千兆下联端口，
2、支持2.4GHz/5GHz双频通信，
3、支持802.11a/b/g/n/ac协议。
4、支持PoE供电。
5、支持多SSID,数量8个SSID，支持隐藏SSID。</t>
  </si>
  <si>
    <t>6</t>
  </si>
  <si>
    <t>吸顶AP</t>
  </si>
  <si>
    <t>1、端口：≥1个2.5GE 上联端口，
2、支持2.4GHz/5GHz双频通信，
3、支持802.11a/b/g/n/ac协议。
4、支持PoE供电和本地供电。
5、支持多SSID,数量8个SSID，支持隐藏SSID。</t>
  </si>
  <si>
    <t>含网线，电源线，PVC管，水晶头，插排等辅材</t>
  </si>
  <si>
    <t>项</t>
  </si>
  <si>
    <t>雁塔区第三十幼儿园西区公共区域设备采购清单</t>
  </si>
  <si>
    <t>不锈钢旗杆</t>
  </si>
  <si>
    <t>304材质9米高</t>
  </si>
  <si>
    <t>底座预埋件</t>
  </si>
  <si>
    <t>电机</t>
  </si>
  <si>
    <t>升旗遥控电机</t>
  </si>
  <si>
    <t>楼梯不锈钢扶手</t>
  </si>
  <si>
    <t>米</t>
  </si>
  <si>
    <t>安装</t>
  </si>
  <si>
    <t>电子设备配置清单</t>
  </si>
  <si>
    <t>教学一体机（核心产品）</t>
  </si>
  <si>
    <t>1.屏幕采用75英寸超高清LED液晶屏，屏幕分辨率不低于3840*2160，显示比例16:9，主屏具备防眩光效果，主副屏均可以用粉笔书写。
2.支持进行50点或以上触控。
3.设备能感应并自动调节屏幕亮度，实现在不同光照环境下不同亮度的显示效果。
4.▲设备内置2.2声道扬声器，前朝向发声，12W高音扬声器2个，上朝向30W中低音扬声器2个，最大功率≥84W。（提供证明材料）
5.设备可设置高级音效，可在左右声道平衡显示范围中更改；中低频段调节范围125Hz～1KHz，高频段调节范围 2KHz～16KHz，分贝显示-10dB～10dB 调节范围。
6.设备扬声器在100%音量下，可做到1米处声压级≥87db，10米处声压级≥80dB。
7.设备支持标准、听力、空间感知等音效模式，空间感知音效模式可通过麦克风采集教室环境声音，生成符合当前教室环境的频段、音量、音效。
8.设备内置非独立外扩展的4阵列麦克风，拾音角度≥180°，拾音距离≥12m。
9.支持自定义图像设置，可对屏幕色温、图像亮度、亮度范围、对比度等进行设置。
10.在安卓通道下可根据屏幕内容自动调节画质参数，当出现人物、建筑等元素时，自动调整对比度、饱和度、色调色相值、高光等。
11.设备支持设置类纸质护眼显示，可实现纹理调整，同时画面各像素点灰度不规则，支持纸质的纹理有：牛皮纸、宣纸、水彩纸、水纹纸；支持透明度调节，支持色温调节。
12.设备内置非独立摄像头，采用一体化集成设计，视场角≥140度，可拍摄生成≥1600万像素的照片。
13.摄像头支持人脸识别，可识别所有学生，显示标记，然后随机抽选，同时显示标记不少于55人。且支持通过识别教师人脸进行登录账号。
14.摄像头支持环境色温判断，根据环境调节合适的显示图像效果。
15.设备支持提笔书写，当检测到笔尖接触屏幕时，自动进入书写模式，无需点击任何功能设置。
16.设备触摸支持动态压力感应，支持无电子功能的书写笔书写或点压时，屏幕能感应压力变化，书写或点压过程的笔迹呈现粗细变化。
17.设备支持手笔分离，通过提笔书写打开批注功能后，可手笔分离，使用笔正常书写的同时，可使用手进行点击操作。
18.设备内置双WiFi6无线网卡，可实现Wi-Fi无线上网连接、AP无线热点发射。
19.▲整机听力模式下具备AI人声语言增强功能，支持三挡强弱调节。（提供证明材料）
20.设备支持蓝牙Bluetooth 5.4标准。
21.手机投屏支持智能手机与整机无需在同一局域网内，可实现配对，一键投屏，无需输入投屏码或扫码获取投屏码。
22.设备侧边栏菜单支持快捷调节音量、亮度。
23.▲安卓系统版本不低于Android 15.0。（提供证明材料）
AI应用
24.▲设备侧边栏内置朗读工具，通过整机麦克风内置音频检测算法监测教室中学生的朗读情况，以游戏化界面呈现朗读积极性，调动学生朗读兴趣。（提供证明材料）
25.智能书写功能，书写文字自动识别为标准印刷体，支持图形识别功能，可将多种手绘图形转化为矩形、三角形、圆形标准图形。
26.AI书写美化能力，智能识别批注的书写轨迹，进行笔锋智能美化，模拟纸上书写的起笔、行笔和收笔效果。
27.自带学生古诗词学习软件，提供古诗词的赏析与作者背景介绍，部分诗词配套音频或视频资源。软件搭载游戏闯关模式，可进行古诗词相关的答题挑战。
电脑配置
28.采用抽拉内置式模块化电脑，抽拉内置式，PC模块可插入整机，可实现无单独接线的插拔。按压式卡扣方式，无需工具即可快速拆卸电脑模块。
29.电搭载Intel酷睿 i5或以上配置CPU。内存：8 GB DDR4笔记本内存或以上配置。硬盘：256GB SSD固态硬盘或以上配置。
30.设备具备供电保护模块，可检测内置电脑是否插好，如内置电脑未查好情况下，内置电脑无法上电工作。
31.系统资源严格依据《3-6岁儿童学习与发展指南》与《幼儿园指导纲要》编制而成，资源内容涵盖健康、语言、社会、科学、艺术等五个领域。
32.系统主要分为资源和应用两大特色教学功能：
33.资源包括：儿童普通读物动画和视频资源列表（2600个及以上）；
34.应用包括：“主题课程、特色课堂、电子白板、工具”等。
35.系统提供相对成体系的课程，不仅仅是课件，老师授课一键调用资源及其方便简单。
36.系统提供：主题绘本，礼仪与安全，国学经典，幼儿才艺，剑桥主题英语，剑桥互动英语，经典童话故事，行为习惯故事，多元主题活动，潜能互动课程，手指操，蒙氏快乐阅读12类五大领域教育资源。
幼教系统不低于2900条1080P高清视频和高清动画资源。</t>
  </si>
  <si>
    <t>教学设备</t>
  </si>
  <si>
    <t>钢琴</t>
  </si>
  <si>
    <t>1.型号规格：标准88键立式钢琴，外观黑色亮光烤漆，尺寸：1506×590×1180mm。
2.音板结构：实木云杉音板，共鸣稳定，音色通透，结构稳固不易变形。
3.琴弦配件：采用进口防锈琴弦，全音域音色均匀、音准稳定性好。
4.核心配置：原厂实木击弦机，手感灵敏回弹稳定；优质羊毛弦槌，音色饱满统一。
5.安全配置：标配三踏板、键盘盖缓降防夹手装置，带移动静音脚轮。
6.质量要求：全新原厂正品，工艺环保、漆面平整、无异味，符合国家教学钢琴标准。
7.售后要求：含配套琴凳、说明书、合格证；整机质保10年，免费上门安装、首次调律一次。</t>
  </si>
  <si>
    <t>电脑</t>
  </si>
  <si>
    <t>1、CPU：国产处理器，C86架构，CPU主频≥2.7GHz,CPU核数≥8；
2、内存：≥8GB DDR4内存，≥4个DIMM插槽，最大支持32GB
3、硬盘：≥256G PCIe SSD ，支持SSD + HDD双硬盘；
4、集成显卡：1个VGA+1个HDMI接口；
5、网卡：集成千兆以太网卡；
6、接口：≥8个USB接口，其中≥4个USB3.0，2个PS/2接口，1个串口；
7、键盘/鼠标：USB有线抗菌防水键盘，具备液体导流槽；USB有线鼠标；
8、主机：机箱≤9L，可立可卧设计，侧面板需包含脚垫（提供机箱侧面板实物照片佐证）；
9、其他要求：前面板顶部开关键、Reset键、前置网络指示灯（提供机箱前板面实物照片佐证）；后面板具备串并口专用扩展位；
10、机箱电源：≥200W节能电源；
11、内部插槽：≥1个PCIe3.0x16插槽
≥2个PCIe3.0x1插槽
≥1个M.2 SSD扩展接口
≥1个M.2 WIFI蓝牙扩展接口；
12、操作系统：支持银河麒麟/UOS
13、显示器：23.8寸显示器，分辨率1920*1080P
14、操作系统：正版国产操作系统</t>
  </si>
  <si>
    <t>办公设备</t>
  </si>
  <si>
    <t>A3复印机</t>
  </si>
  <si>
    <t>标准内存（MB)≥4GB
内存最大 (MB)≥4GB
硬盘容量 (GB)≥128GB（SSD）
黑白复印速度（ 页/分钟，A4纸横送）≥25；彩色复印速度（ 页/分钟，A4纸横送）≥25
自动进稿速度 （页/分钟，A4横送）≥25
A3 复印速度≥14
首页副本输出时间≤4.5秒
预热时间开启时：少于28秒（室温23℃）
关闭时：少于22秒（室温23℃）
扫描分辨率：≥600x600dpi
缩小/放大比例25-400%
纸盘 1容量 （页）≥500张
纸盘 2容量  （页）≥500张
手送纸盘 容量 （页）≥96张
自动双面输稿器：含自动双面输搞器
送稿器 容量 （页）≥110张
分辨率(dpi)：600×600dpi、1200×1200dpi、1200×2400dpi
网络接口：Ethernet 1000BASE-T/100BASE-TX/10BASE-T、USB3.0
网络协议：TCP/IP
扫描彩色扫描仪
扫描速度 页/分 A4黑白：≥55张/分钟、彩色：55张/分钟</t>
  </si>
  <si>
    <t>空调3p</t>
  </si>
  <si>
    <r>
      <rPr>
        <sz val="10"/>
        <color rgb="FF000000"/>
        <rFont val="宋体"/>
        <charset val="134"/>
      </rPr>
      <t xml:space="preserve">基本参数
空调功率  3匹
工作方式  变频
空调类型  落地式
冷暖类型  冷暖
空调面板颜色  白
适用面积  32~48 ㎡
能效等级  一级
智能类型  其他智能
技术参数
制热功率  3150W
制热量  9200W
制冷量  7200W
室内机噪音  47dB
室外机噪音  56dB
制冷功率  2800W
电辅加热功率  2300W
尺寸规格
室外机净质量  43 kg
室内机净质量  31kg
外机毛重  </t>
    </r>
    <r>
      <rPr>
        <sz val="10"/>
        <color rgb="FF000000"/>
        <rFont val="宋体"/>
        <charset val="134"/>
      </rPr>
      <t>≦</t>
    </r>
    <r>
      <rPr>
        <sz val="10"/>
        <color rgb="FF000000"/>
        <rFont val="宋体"/>
        <charset val="134"/>
      </rPr>
      <t>48kg</t>
    </r>
  </si>
  <si>
    <t>空调5p</t>
  </si>
  <si>
    <t>基本参数
空调功率  5匹
工作方式  变频
空调类型  落地式
冷暖类型  冷暖
额定制冷量12000（1900-13100）功率4800（600-5700）能效等级3级、最大输入功率不小于6150、循环风量不小于2000。</t>
  </si>
  <si>
    <t>空调安装</t>
  </si>
  <si>
    <t>增加铜管，打孔，电路改造等</t>
  </si>
  <si>
    <t>热水器</t>
  </si>
  <si>
    <t>产品容积 60L，加热功率2100W，加热温度30-75度；一级能耗、圆筒型；内胆材质：蓝钻内胆；</t>
  </si>
  <si>
    <t>加湿器</t>
  </si>
  <si>
    <r>
      <rPr>
        <sz val="9"/>
        <color rgb="FF000000"/>
        <rFont val="宋体"/>
        <charset val="134"/>
      </rPr>
      <t>办公室大面积 1500ml/h极速加湿，水箱容量7L，加湿面积</t>
    </r>
    <r>
      <rPr>
        <sz val="9"/>
        <color rgb="FF000000"/>
        <rFont val="Arial"/>
        <charset val="134"/>
      </rPr>
      <t>≥</t>
    </r>
    <r>
      <rPr>
        <sz val="9"/>
        <color rgb="FF000000"/>
        <rFont val="宋体"/>
        <charset val="134"/>
      </rPr>
      <t>45</t>
    </r>
    <r>
      <rPr>
        <sz val="9"/>
        <color rgb="FF000000"/>
        <rFont val="SimSun"/>
        <charset val="134"/>
      </rPr>
      <t>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</si>
</sst>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[$€-2]* #,##0.00_-;\-[$€-2]* #,##0.00_-;_-[$€-2]* &quot;-&quot;??_-"/>
    <numFmt numFmtId="177" formatCode="#,##0.00_);[Red]\(#,##0.00\)"/>
    <numFmt numFmtId="178" formatCode="[DBNum2][$RMB]General;[Red][DBNum2][$RMB]General"/>
    <numFmt numFmtId="179" formatCode="000000"/>
    <numFmt numFmtId="180" formatCode="[$-F800]dddd\,\ mmmm\ dd\,\ yyyy"/>
    <numFmt numFmtId="181" formatCode="0_);[Red]\(0\)"/>
    <numFmt numFmtId="182" formatCode="0_ "/>
    <numFmt numFmtId="183" formatCode="0.00_ "/>
  </numFmts>
  <fonts count="63">
    <font>
      <sz val="11"/>
      <name val="宋体"/>
      <charset val="134"/>
    </font>
    <font>
      <sz val="10"/>
      <color rgb="FF000000"/>
      <name val="Times New Roman"/>
      <charset val="204"/>
    </font>
    <font>
      <b/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22"/>
      <color rgb="FF00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color indexed="9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204"/>
      <scheme val="minor"/>
    </font>
    <font>
      <sz val="11"/>
      <name val="仿宋"/>
      <charset val="134"/>
    </font>
    <font>
      <b/>
      <sz val="14"/>
      <name val="仿宋"/>
      <charset val="134"/>
    </font>
    <font>
      <sz val="9"/>
      <name val="宋体"/>
      <charset val="134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微软雅黑"/>
      <charset val="134"/>
    </font>
    <font>
      <sz val="11"/>
      <name val="微软雅黑"/>
      <charset val="134"/>
    </font>
    <font>
      <b/>
      <sz val="14"/>
      <name val="微软雅黑"/>
      <charset val="134"/>
    </font>
    <font>
      <b/>
      <sz val="14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sz val="10"/>
      <color theme="9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color rgb="FF000000"/>
      <name val="Arial"/>
      <charset val="134"/>
    </font>
    <font>
      <sz val="9"/>
      <color rgb="FF00000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18CD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38" fillId="0" borderId="0">
      <alignment vertical="top"/>
      <protection locked="0"/>
    </xf>
    <xf numFmtId="44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2" fontId="32" fillId="0" borderId="0" applyFont="0" applyFill="0" applyBorder="0" applyAlignment="0" applyProtection="0">
      <alignment vertical="center"/>
    </xf>
    <xf numFmtId="0" fontId="39" fillId="0" borderId="0">
      <alignment vertical="top"/>
      <protection locked="0"/>
    </xf>
    <xf numFmtId="0" fontId="40" fillId="0" borderId="0" applyNumberFormat="0" applyFill="0" applyBorder="0" applyAlignment="0" applyProtection="0">
      <alignment vertical="center"/>
    </xf>
    <xf numFmtId="0" fontId="32" fillId="5" borderId="17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20" applyNumberFormat="0" applyAlignment="0" applyProtection="0">
      <alignment vertical="center"/>
    </xf>
    <xf numFmtId="0" fontId="48" fillId="7" borderId="21" applyNumberFormat="0" applyAlignment="0" applyProtection="0">
      <alignment vertical="center"/>
    </xf>
    <xf numFmtId="0" fontId="49" fillId="7" borderId="20" applyNumberFormat="0" applyAlignment="0" applyProtection="0">
      <alignment vertical="center"/>
    </xf>
    <xf numFmtId="0" fontId="50" fillId="8" borderId="22" applyNumberFormat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38" fillId="0" borderId="0">
      <protection locked="0"/>
    </xf>
    <xf numFmtId="0" fontId="58" fillId="0" borderId="0">
      <protection locked="0"/>
    </xf>
    <xf numFmtId="0" fontId="38" fillId="0" borderId="0">
      <protection locked="0"/>
    </xf>
    <xf numFmtId="176" fontId="38" fillId="0" borderId="0">
      <protection locked="0"/>
    </xf>
    <xf numFmtId="43" fontId="38" fillId="0" borderId="0">
      <alignment vertical="top"/>
      <protection locked="0"/>
    </xf>
    <xf numFmtId="176" fontId="38" fillId="0" borderId="0">
      <protection locked="0"/>
    </xf>
    <xf numFmtId="0" fontId="59" fillId="0" borderId="0">
      <protection locked="0"/>
    </xf>
    <xf numFmtId="177" fontId="59" fillId="0" borderId="0">
      <protection locked="0"/>
    </xf>
    <xf numFmtId="176" fontId="38" fillId="0" borderId="0">
      <protection locked="0"/>
    </xf>
    <xf numFmtId="0" fontId="32" fillId="0" borderId="0">
      <alignment vertical="center"/>
    </xf>
    <xf numFmtId="0" fontId="32" fillId="0" borderId="0"/>
    <xf numFmtId="43" fontId="32" fillId="0" borderId="0" applyFont="0" applyFill="0" applyBorder="0" applyAlignment="0" applyProtection="0">
      <alignment vertical="center"/>
    </xf>
    <xf numFmtId="0" fontId="60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176" fontId="32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" fontId="10" fillId="3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left" vertical="center" shrinkToFit="1"/>
    </xf>
    <xf numFmtId="179" fontId="17" fillId="0" borderId="0" xfId="54" applyNumberFormat="1" applyFont="1" applyFill="1" applyAlignment="1" applyProtection="1">
      <alignment horizontal="center" vertical="center" wrapText="1"/>
    </xf>
    <xf numFmtId="179" fontId="18" fillId="0" borderId="0" xfId="54" applyNumberFormat="1" applyFont="1" applyFill="1" applyAlignment="1" applyProtection="1">
      <alignment horizontal="center" vertical="center" wrapText="1"/>
    </xf>
    <xf numFmtId="180" fontId="17" fillId="0" borderId="0" xfId="54" applyNumberFormat="1" applyFont="1" applyFill="1" applyAlignment="1" applyProtection="1">
      <alignment horizontal="center" vertical="center"/>
    </xf>
    <xf numFmtId="0" fontId="19" fillId="0" borderId="0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179" fontId="20" fillId="0" borderId="3" xfId="54" applyNumberFormat="1" applyFont="1" applyFill="1" applyBorder="1" applyAlignment="1" applyProtection="1">
      <alignment horizontal="center" vertical="center" wrapText="1"/>
    </xf>
    <xf numFmtId="179" fontId="20" fillId="0" borderId="4" xfId="54" applyNumberFormat="1" applyFont="1" applyFill="1" applyBorder="1" applyAlignment="1" applyProtection="1">
      <alignment horizontal="center" vertical="center" wrapText="1"/>
    </xf>
    <xf numFmtId="179" fontId="20" fillId="0" borderId="4" xfId="54" applyNumberFormat="1" applyFont="1" applyFill="1" applyBorder="1" applyAlignment="1" applyProtection="1">
      <alignment horizontal="left" vertical="center" wrapText="1"/>
    </xf>
    <xf numFmtId="179" fontId="20" fillId="0" borderId="5" xfId="54" applyNumberFormat="1" applyFont="1" applyFill="1" applyBorder="1" applyAlignment="1" applyProtection="1">
      <alignment horizontal="center" vertical="center" wrapText="1"/>
    </xf>
    <xf numFmtId="0" fontId="17" fillId="0" borderId="0" xfId="54" applyNumberFormat="1" applyFont="1" applyFill="1" applyAlignment="1" applyProtection="1">
      <alignment horizontal="center" vertical="center" wrapText="1"/>
    </xf>
    <xf numFmtId="179" fontId="15" fillId="0" borderId="7" xfId="54" applyNumberFormat="1" applyFont="1" applyFill="1" applyBorder="1" applyAlignment="1" applyProtection="1">
      <alignment horizontal="center" vertical="center" wrapText="1"/>
    </xf>
    <xf numFmtId="0" fontId="15" fillId="0" borderId="7" xfId="54" applyNumberFormat="1" applyFont="1" applyFill="1" applyBorder="1" applyAlignment="1" applyProtection="1">
      <alignment horizontal="center" vertical="center" wrapText="1"/>
    </xf>
    <xf numFmtId="0" fontId="18" fillId="0" borderId="0" xfId="54" applyNumberFormat="1" applyFont="1" applyFill="1" applyAlignment="1" applyProtection="1">
      <alignment horizontal="center" vertical="center" wrapText="1"/>
    </xf>
    <xf numFmtId="181" fontId="8" fillId="0" borderId="1" xfId="59" applyNumberFormat="1" applyFont="1" applyFill="1" applyBorder="1" applyAlignment="1" applyProtection="1">
      <alignment horizontal="center" vertical="center" wrapText="1"/>
    </xf>
    <xf numFmtId="180" fontId="15" fillId="0" borderId="1" xfId="58" applyNumberFormat="1" applyFont="1" applyFill="1" applyBorder="1" applyAlignment="1" applyProtection="1">
      <alignment horizontal="center" vertical="center" wrapText="1"/>
    </xf>
    <xf numFmtId="180" fontId="8" fillId="0" borderId="1" xfId="59" applyNumberFormat="1" applyFont="1" applyFill="1" applyBorder="1" applyAlignment="1" applyProtection="1">
      <alignment horizontal="center" vertical="center" wrapText="1"/>
    </xf>
    <xf numFmtId="176" fontId="21" fillId="0" borderId="1" xfId="0" applyNumberFormat="1" applyFont="1" applyFill="1" applyBorder="1" applyAlignment="1">
      <alignment horizontal="left" vertical="center" wrapText="1"/>
    </xf>
    <xf numFmtId="0" fontId="9" fillId="0" borderId="1" xfId="54" applyNumberFormat="1" applyFont="1" applyFill="1" applyBorder="1" applyAlignment="1" applyProtection="1">
      <alignment vertical="center" wrapText="1"/>
    </xf>
    <xf numFmtId="0" fontId="17" fillId="0" borderId="0" xfId="54" applyNumberFormat="1" applyFont="1" applyFill="1" applyAlignment="1" applyProtection="1">
      <alignment horizontal="center" vertical="center"/>
    </xf>
    <xf numFmtId="180" fontId="8" fillId="0" borderId="1" xfId="59" applyNumberFormat="1" applyFont="1" applyFill="1" applyBorder="1" applyAlignment="1" applyProtection="1">
      <alignment horizontal="center" vertical="center" wrapText="1"/>
      <protection locked="0"/>
    </xf>
    <xf numFmtId="180" fontId="8" fillId="0" borderId="1" xfId="54" applyNumberFormat="1" applyFont="1" applyFill="1" applyBorder="1" applyAlignment="1">
      <alignment horizontal="center" vertical="center" wrapText="1"/>
      <protection locked="0"/>
    </xf>
    <xf numFmtId="181" fontId="8" fillId="0" borderId="1" xfId="54" applyNumberFormat="1" applyFont="1" applyFill="1" applyBorder="1" applyAlignment="1" applyProtection="1">
      <alignment horizontal="center" vertical="center" wrapText="1"/>
    </xf>
    <xf numFmtId="1" fontId="15" fillId="0" borderId="1" xfId="59" applyNumberFormat="1" applyFont="1" applyFill="1" applyBorder="1" applyAlignment="1" applyProtection="1">
      <alignment horizontal="center" vertical="center" wrapText="1"/>
    </xf>
    <xf numFmtId="181" fontId="8" fillId="0" borderId="1" xfId="60" applyNumberFormat="1" applyFont="1" applyFill="1" applyBorder="1" applyAlignment="1" applyProtection="1">
      <alignment horizontal="center" vertical="center" wrapText="1"/>
    </xf>
    <xf numFmtId="180" fontId="8" fillId="0" borderId="1" xfId="59" applyNumberFormat="1" applyFont="1" applyFill="1" applyBorder="1" applyAlignment="1" applyProtection="1">
      <alignment horizontal="center" vertical="center" wrapText="1" shrinkToFit="1"/>
    </xf>
    <xf numFmtId="180" fontId="15" fillId="0" borderId="1" xfId="59" applyNumberFormat="1" applyFont="1" applyFill="1" applyBorder="1" applyAlignment="1" applyProtection="1">
      <alignment horizontal="center" vertical="center" wrapText="1"/>
    </xf>
    <xf numFmtId="49" fontId="8" fillId="0" borderId="1" xfId="59" applyNumberFormat="1" applyFont="1" applyFill="1" applyBorder="1" applyAlignment="1" applyProtection="1">
      <alignment horizontal="center" vertical="center" wrapText="1"/>
    </xf>
    <xf numFmtId="1" fontId="8" fillId="0" borderId="1" xfId="59" applyNumberFormat="1" applyFont="1" applyFill="1" applyBorder="1" applyAlignment="1" applyProtection="1">
      <alignment horizontal="center" vertical="center" wrapText="1"/>
    </xf>
    <xf numFmtId="180" fontId="8" fillId="0" borderId="1" xfId="61" applyNumberFormat="1" applyFont="1" applyFill="1" applyBorder="1" applyAlignment="1" applyProtection="1">
      <alignment horizontal="center" vertical="center" wrapText="1" shrinkToFit="1"/>
    </xf>
    <xf numFmtId="181" fontId="8" fillId="0" borderId="1" xfId="61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79" fontId="24" fillId="0" borderId="0" xfId="54" applyNumberFormat="1" applyFont="1" applyFill="1" applyAlignment="1" applyProtection="1">
      <alignment horizontal="center" vertical="center" wrapText="1"/>
    </xf>
    <xf numFmtId="179" fontId="25" fillId="0" borderId="0" xfId="54" applyNumberFormat="1" applyFont="1" applyFill="1" applyAlignment="1" applyProtection="1">
      <alignment horizontal="center" vertical="center" wrapText="1"/>
    </xf>
    <xf numFmtId="180" fontId="24" fillId="0" borderId="0" xfId="54" applyNumberFormat="1" applyFont="1" applyFill="1" applyAlignment="1" applyProtection="1">
      <alignment horizontal="center" vertical="center" wrapText="1"/>
    </xf>
    <xf numFmtId="0" fontId="8" fillId="0" borderId="0" xfId="54" applyNumberFormat="1" applyFont="1" applyFill="1" applyAlignment="1" applyProtection="1">
      <alignment horizontal="center" vertical="center" wrapText="1"/>
    </xf>
    <xf numFmtId="0" fontId="24" fillId="0" borderId="0" xfId="54" applyNumberFormat="1" applyFont="1" applyFill="1" applyAlignment="1" applyProtection="1">
      <alignment horizontal="center" vertical="center" wrapText="1"/>
    </xf>
    <xf numFmtId="179" fontId="15" fillId="0" borderId="1" xfId="54" applyNumberFormat="1" applyFont="1" applyFill="1" applyBorder="1" applyAlignment="1" applyProtection="1">
      <alignment horizontal="center" vertical="center" wrapText="1"/>
    </xf>
    <xf numFmtId="0" fontId="15" fillId="0" borderId="1" xfId="54" applyNumberFormat="1" applyFont="1" applyFill="1" applyBorder="1" applyAlignment="1" applyProtection="1">
      <alignment horizontal="center" vertical="center" wrapText="1"/>
    </xf>
    <xf numFmtId="0" fontId="26" fillId="0" borderId="0" xfId="54" applyNumberFormat="1" applyFont="1" applyFill="1" applyAlignment="1" applyProtection="1">
      <alignment horizontal="center" vertical="center" wrapText="1"/>
    </xf>
    <xf numFmtId="0" fontId="25" fillId="0" borderId="0" xfId="54" applyNumberFormat="1" applyFont="1" applyFill="1" applyAlignment="1" applyProtection="1">
      <alignment horizontal="center" vertical="center" wrapText="1"/>
    </xf>
    <xf numFmtId="180" fontId="8" fillId="0" borderId="1" xfId="62" applyNumberFormat="1" applyFont="1" applyFill="1" applyBorder="1" applyAlignment="1" applyProtection="1">
      <alignment horizontal="center" vertical="center" wrapText="1"/>
    </xf>
    <xf numFmtId="180" fontId="8" fillId="0" borderId="1" xfId="54" applyNumberFormat="1" applyFont="1" applyFill="1" applyBorder="1" applyAlignment="1" applyProtection="1">
      <alignment horizontal="center" vertical="center" wrapText="1"/>
    </xf>
    <xf numFmtId="180" fontId="9" fillId="0" borderId="1" xfId="54" applyNumberFormat="1" applyFont="1" applyFill="1" applyBorder="1" applyAlignment="1" applyProtection="1">
      <alignment vertical="center" wrapText="1"/>
    </xf>
    <xf numFmtId="181" fontId="8" fillId="0" borderId="1" xfId="59" applyNumberFormat="1" applyFont="1" applyFill="1" applyBorder="1" applyAlignment="1" applyProtection="1">
      <alignment horizontal="center" vertical="center" wrapText="1" shrinkToFit="1"/>
    </xf>
    <xf numFmtId="180" fontId="8" fillId="0" borderId="1" xfId="61" applyNumberFormat="1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20" fillId="0" borderId="9" xfId="54" applyNumberFormat="1" applyFont="1" applyFill="1" applyBorder="1" applyAlignment="1" applyProtection="1">
      <alignment horizontal="center" vertical="center" wrapText="1"/>
    </xf>
    <xf numFmtId="0" fontId="20" fillId="0" borderId="9" xfId="54" applyNumberFormat="1" applyFont="1" applyFill="1" applyBorder="1" applyAlignment="1" applyProtection="1">
      <alignment horizontal="left" vertical="center" wrapText="1"/>
    </xf>
    <xf numFmtId="0" fontId="8" fillId="0" borderId="1" xfId="59" applyNumberFormat="1" applyFont="1" applyFill="1" applyBorder="1" applyAlignment="1" applyProtection="1">
      <alignment horizontal="center" vertical="center" wrapText="1"/>
    </xf>
    <xf numFmtId="0" fontId="15" fillId="0" borderId="1" xfId="58" applyNumberFormat="1" applyFont="1" applyFill="1" applyBorder="1" applyAlignment="1" applyProtection="1">
      <alignment horizontal="center" vertical="center" wrapText="1"/>
    </xf>
    <xf numFmtId="0" fontId="8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0" applyNumberFormat="1" applyFont="1" applyFill="1" applyBorder="1" applyAlignment="1">
      <alignment horizontal="left" vertical="center" wrapText="1"/>
    </xf>
    <xf numFmtId="0" fontId="8" fillId="0" borderId="1" xfId="54" applyNumberFormat="1" applyFont="1" applyFill="1" applyBorder="1" applyAlignment="1">
      <alignment horizontal="center" vertical="center" wrapText="1"/>
      <protection locked="0"/>
    </xf>
    <xf numFmtId="0" fontId="8" fillId="0" borderId="1" xfId="59" applyNumberFormat="1" applyFont="1" applyFill="1" applyBorder="1" applyAlignment="1" applyProtection="1">
      <alignment horizontal="center" vertical="center" wrapText="1" shrinkToFit="1"/>
    </xf>
    <xf numFmtId="0" fontId="15" fillId="0" borderId="1" xfId="59" applyNumberFormat="1" applyFont="1" applyFill="1" applyBorder="1" applyAlignment="1" applyProtection="1">
      <alignment horizontal="center" vertical="center" wrapText="1"/>
    </xf>
    <xf numFmtId="0" fontId="8" fillId="0" borderId="1" xfId="60" applyNumberFormat="1" applyFont="1" applyFill="1" applyBorder="1" applyAlignment="1" applyProtection="1">
      <alignment horizontal="center" vertical="center" wrapText="1"/>
    </xf>
    <xf numFmtId="0" fontId="8" fillId="0" borderId="1" xfId="54" applyNumberFormat="1" applyFont="1" applyFill="1" applyBorder="1" applyAlignment="1" applyProtection="1">
      <alignment horizontal="center" vertical="center" wrapText="1"/>
    </xf>
    <xf numFmtId="0" fontId="8" fillId="0" borderId="1" xfId="62" applyNumberFormat="1" applyFont="1" applyFill="1" applyBorder="1" applyAlignment="1" applyProtection="1">
      <alignment horizontal="center" vertical="center" wrapText="1"/>
    </xf>
    <xf numFmtId="0" fontId="8" fillId="0" borderId="1" xfId="61" applyNumberFormat="1" applyFont="1" applyFill="1" applyBorder="1" applyAlignment="1" applyProtection="1">
      <alignment horizontal="center" vertical="center" wrapText="1" shrinkToFit="1"/>
    </xf>
    <xf numFmtId="0" fontId="8" fillId="0" borderId="1" xfId="61" applyNumberFormat="1" applyFont="1" applyFill="1" applyBorder="1" applyAlignment="1" applyProtection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29" fillId="0" borderId="0" xfId="0" applyFont="1" applyFill="1">
      <alignment vertical="center"/>
    </xf>
    <xf numFmtId="0" fontId="30" fillId="0" borderId="0" xfId="0" applyFont="1" applyFill="1">
      <alignment vertical="center"/>
    </xf>
    <xf numFmtId="182" fontId="2" fillId="0" borderId="0" xfId="0" applyNumberFormat="1" applyFont="1" applyFill="1" applyAlignment="1">
      <alignment horizontal="center" vertical="center"/>
    </xf>
    <xf numFmtId="0" fontId="31" fillId="0" borderId="10" xfId="50" applyFont="1" applyFill="1" applyBorder="1" applyAlignment="1" applyProtection="1">
      <alignment horizontal="center" vertical="center" wrapText="1"/>
    </xf>
    <xf numFmtId="0" fontId="31" fillId="0" borderId="11" xfId="50" applyFont="1" applyFill="1" applyBorder="1" applyAlignment="1" applyProtection="1">
      <alignment horizontal="center" vertical="center" wrapText="1"/>
    </xf>
    <xf numFmtId="0" fontId="31" fillId="0" borderId="12" xfId="50" applyFont="1" applyFill="1" applyBorder="1" applyAlignment="1" applyProtection="1">
      <alignment horizontal="center" vertical="center" wrapText="1"/>
    </xf>
    <xf numFmtId="0" fontId="31" fillId="0" borderId="13" xfId="50" applyFont="1" applyFill="1" applyBorder="1" applyAlignment="1" applyProtection="1">
      <alignment horizontal="center" vertical="center" wrapText="1"/>
    </xf>
    <xf numFmtId="182" fontId="31" fillId="0" borderId="14" xfId="50" applyNumberFormat="1" applyFont="1" applyFill="1" applyBorder="1" applyAlignment="1" applyProtection="1">
      <alignment horizontal="center" vertical="center" wrapText="1"/>
    </xf>
    <xf numFmtId="0" fontId="4" fillId="0" borderId="2" xfId="50" applyFont="1" applyFill="1" applyBorder="1" applyAlignment="1" applyProtection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 wrapText="1"/>
    </xf>
    <xf numFmtId="182" fontId="4" fillId="0" borderId="15" xfId="50" applyNumberFormat="1" applyFont="1" applyFill="1" applyBorder="1" applyAlignment="1" applyProtection="1">
      <alignment horizontal="center" vertical="center" wrapText="1"/>
    </xf>
    <xf numFmtId="0" fontId="4" fillId="2" borderId="2" xfId="50" applyFont="1" applyFill="1" applyBorder="1" applyAlignment="1" applyProtection="1">
      <alignment horizontal="center" vertical="center" wrapText="1"/>
    </xf>
    <xf numFmtId="0" fontId="4" fillId="2" borderId="1" xfId="50" applyFont="1" applyFill="1" applyBorder="1" applyAlignment="1" applyProtection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3" fillId="2" borderId="1" xfId="0" applyFont="1" applyFill="1" applyBorder="1">
      <alignment vertical="center"/>
    </xf>
    <xf numFmtId="0" fontId="33" fillId="0" borderId="2" xfId="50" applyFont="1" applyFill="1" applyBorder="1" applyAlignment="1" applyProtection="1">
      <alignment horizontal="center" vertical="center" wrapText="1"/>
    </xf>
    <xf numFmtId="176" fontId="33" fillId="0" borderId="1" xfId="0" applyNumberFormat="1" applyFont="1" applyFill="1" applyBorder="1" applyAlignment="1">
      <alignment horizontal="center" vertical="center" wrapText="1"/>
    </xf>
    <xf numFmtId="0" fontId="33" fillId="0" borderId="1" xfId="50" applyFont="1" applyFill="1" applyBorder="1" applyAlignment="1" applyProtection="1">
      <alignment horizontal="center" vertical="center" wrapText="1"/>
    </xf>
    <xf numFmtId="176" fontId="33" fillId="0" borderId="1" xfId="0" applyNumberFormat="1" applyFont="1" applyFill="1" applyBorder="1" applyAlignment="1">
      <alignment horizontal="left" vertical="center" wrapText="1"/>
    </xf>
    <xf numFmtId="182" fontId="33" fillId="0" borderId="15" xfId="50" applyNumberFormat="1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176" fontId="33" fillId="0" borderId="1" xfId="51" applyNumberFormat="1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/>
    <xf numFmtId="0" fontId="23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wrapText="1"/>
    </xf>
    <xf numFmtId="0" fontId="4" fillId="0" borderId="0" xfId="50" applyFont="1" applyFill="1" applyAlignment="1" applyProtection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left" vertical="center" wrapText="1"/>
    </xf>
    <xf numFmtId="0" fontId="33" fillId="2" borderId="2" xfId="50" applyFont="1" applyFill="1" applyBorder="1" applyAlignment="1" applyProtection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left" vertical="center" wrapText="1"/>
    </xf>
    <xf numFmtId="181" fontId="33" fillId="0" borderId="1" xfId="52" applyNumberFormat="1" applyFont="1" applyFill="1" applyBorder="1" applyAlignment="1" applyProtection="1">
      <alignment horizontal="center" vertical="center"/>
    </xf>
    <xf numFmtId="176" fontId="33" fillId="0" borderId="1" xfId="52" applyNumberFormat="1" applyFont="1" applyFill="1" applyBorder="1" applyAlignment="1" applyProtection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/>
    </xf>
    <xf numFmtId="181" fontId="4" fillId="0" borderId="1" xfId="52" applyNumberFormat="1" applyFont="1" applyFill="1" applyBorder="1" applyAlignment="1" applyProtection="1">
      <alignment horizontal="center" vertical="center"/>
    </xf>
    <xf numFmtId="176" fontId="4" fillId="0" borderId="1" xfId="52" applyNumberFormat="1" applyFont="1" applyFill="1" applyBorder="1" applyAlignment="1" applyProtection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34" fillId="0" borderId="1" xfId="50" applyFont="1" applyFill="1" applyBorder="1" applyAlignment="1" applyProtection="1">
      <alignment horizontal="center" vertical="center" wrapText="1"/>
    </xf>
    <xf numFmtId="176" fontId="35" fillId="0" borderId="1" xfId="0" applyNumberFormat="1" applyFont="1" applyFill="1" applyBorder="1" applyAlignment="1">
      <alignment horizontal="center" vertical="center" wrapText="1"/>
    </xf>
    <xf numFmtId="0" fontId="35" fillId="0" borderId="1" xfId="50" applyFont="1" applyFill="1" applyBorder="1" applyAlignment="1" applyProtection="1">
      <alignment horizontal="center" vertical="center" wrapText="1"/>
    </xf>
    <xf numFmtId="176" fontId="35" fillId="0" borderId="1" xfId="0" applyNumberFormat="1" applyFont="1" applyFill="1" applyBorder="1" applyAlignment="1">
      <alignment horizontal="left" vertical="center" wrapText="1"/>
    </xf>
    <xf numFmtId="176" fontId="4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vertical="center" wrapText="1"/>
    </xf>
    <xf numFmtId="176" fontId="33" fillId="2" borderId="3" xfId="51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176" fontId="4" fillId="2" borderId="3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3" xfId="5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7" fillId="0" borderId="1" xfId="50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>
      <alignment vertical="center"/>
    </xf>
    <xf numFmtId="176" fontId="4" fillId="0" borderId="3" xfId="51" applyNumberFormat="1" applyFont="1" applyFill="1" applyBorder="1" applyAlignment="1" applyProtection="1">
      <alignment horizontal="left" vertical="center" wrapText="1"/>
    </xf>
    <xf numFmtId="0" fontId="33" fillId="0" borderId="3" xfId="0" applyFont="1" applyFill="1" applyBorder="1" applyAlignment="1">
      <alignment vertical="center" wrapText="1"/>
    </xf>
    <xf numFmtId="0" fontId="38" fillId="0" borderId="0" xfId="0" applyFont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83" fontId="0" fillId="0" borderId="0" xfId="0" applyNumberFormat="1">
      <alignment vertical="center"/>
    </xf>
    <xf numFmtId="0" fontId="38" fillId="0" borderId="16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0,0_x000d__x000a_NA_x000d__x000a_" xfId="50"/>
    <cellStyle name="常规 3" xfId="51"/>
    <cellStyle name="常规 6" xfId="52"/>
    <cellStyle name="千位分隔 3" xfId="53"/>
    <cellStyle name="常规 11 2 2" xfId="54"/>
    <cellStyle name="常规 10 2" xfId="55"/>
    <cellStyle name="千位分隔 2" xfId="56"/>
    <cellStyle name="常规 10" xfId="57"/>
    <cellStyle name="常规 9 3" xfId="58"/>
    <cellStyle name="常规 3 3" xfId="59"/>
    <cellStyle name="千位分隔 2 4" xfId="60"/>
    <cellStyle name="常规 2 6 3" xfId="61"/>
    <cellStyle name="常规 3 2 3" xfId="62"/>
    <cellStyle name="常规 2 10" xfId="63"/>
    <cellStyle name="常规 15 2 2" xfId="64"/>
    <cellStyle name="常规 15 2" xfId="65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6BB985D5-FBA9-4E86-8477-073BAC71827F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 1" table="0" count="10" xr9:uid="{D1217E07-0776-4341-B49D-DC61E32792F0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408.png"/><Relationship Id="rId98" Type="http://schemas.openxmlformats.org/officeDocument/2006/relationships/image" Target="media/image407.png"/><Relationship Id="rId97" Type="http://schemas.openxmlformats.org/officeDocument/2006/relationships/image" Target="media/image406.png"/><Relationship Id="rId96" Type="http://schemas.openxmlformats.org/officeDocument/2006/relationships/image" Target="media/image405.png"/><Relationship Id="rId95" Type="http://schemas.openxmlformats.org/officeDocument/2006/relationships/image" Target="media/image404.png"/><Relationship Id="rId94" Type="http://schemas.openxmlformats.org/officeDocument/2006/relationships/image" Target="media/image403.png"/><Relationship Id="rId93" Type="http://schemas.openxmlformats.org/officeDocument/2006/relationships/image" Target="media/image402.png"/><Relationship Id="rId92" Type="http://schemas.openxmlformats.org/officeDocument/2006/relationships/image" Target="media/image401.png"/><Relationship Id="rId91" Type="http://schemas.openxmlformats.org/officeDocument/2006/relationships/image" Target="media/image400.png"/><Relationship Id="rId90" Type="http://schemas.openxmlformats.org/officeDocument/2006/relationships/image" Target="media/image399.png"/><Relationship Id="rId9" Type="http://schemas.openxmlformats.org/officeDocument/2006/relationships/image" Target="media/image318.png"/><Relationship Id="rId89" Type="http://schemas.openxmlformats.org/officeDocument/2006/relationships/image" Target="media/image398.png"/><Relationship Id="rId88" Type="http://schemas.openxmlformats.org/officeDocument/2006/relationships/image" Target="media/image397.png"/><Relationship Id="rId87" Type="http://schemas.openxmlformats.org/officeDocument/2006/relationships/image" Target="media/image396.png"/><Relationship Id="rId86" Type="http://schemas.openxmlformats.org/officeDocument/2006/relationships/image" Target="media/image395.png"/><Relationship Id="rId85" Type="http://schemas.openxmlformats.org/officeDocument/2006/relationships/image" Target="media/image394.png"/><Relationship Id="rId84" Type="http://schemas.openxmlformats.org/officeDocument/2006/relationships/image" Target="media/image393.png"/><Relationship Id="rId83" Type="http://schemas.openxmlformats.org/officeDocument/2006/relationships/image" Target="media/image392.png"/><Relationship Id="rId82" Type="http://schemas.openxmlformats.org/officeDocument/2006/relationships/image" Target="media/image391.png"/><Relationship Id="rId81" Type="http://schemas.openxmlformats.org/officeDocument/2006/relationships/image" Target="media/image390.png"/><Relationship Id="rId80" Type="http://schemas.openxmlformats.org/officeDocument/2006/relationships/image" Target="media/image389.png"/><Relationship Id="rId8" Type="http://schemas.openxmlformats.org/officeDocument/2006/relationships/image" Target="media/image317.jpeg"/><Relationship Id="rId79" Type="http://schemas.openxmlformats.org/officeDocument/2006/relationships/image" Target="media/image388.png"/><Relationship Id="rId78" Type="http://schemas.openxmlformats.org/officeDocument/2006/relationships/image" Target="media/image387.png"/><Relationship Id="rId77" Type="http://schemas.openxmlformats.org/officeDocument/2006/relationships/image" Target="media/image386.png"/><Relationship Id="rId76" Type="http://schemas.openxmlformats.org/officeDocument/2006/relationships/image" Target="media/image385.png"/><Relationship Id="rId75" Type="http://schemas.openxmlformats.org/officeDocument/2006/relationships/image" Target="media/image384.png"/><Relationship Id="rId74" Type="http://schemas.openxmlformats.org/officeDocument/2006/relationships/image" Target="media/image383.png"/><Relationship Id="rId73" Type="http://schemas.openxmlformats.org/officeDocument/2006/relationships/image" Target="media/image382.png"/><Relationship Id="rId72" Type="http://schemas.openxmlformats.org/officeDocument/2006/relationships/image" Target="media/image381.png"/><Relationship Id="rId71" Type="http://schemas.openxmlformats.org/officeDocument/2006/relationships/image" Target="media/image380.png"/><Relationship Id="rId70" Type="http://schemas.openxmlformats.org/officeDocument/2006/relationships/image" Target="media/image379.png"/><Relationship Id="rId7" Type="http://schemas.openxmlformats.org/officeDocument/2006/relationships/image" Target="media/image316.jpeg"/><Relationship Id="rId69" Type="http://schemas.openxmlformats.org/officeDocument/2006/relationships/image" Target="media/image378.png"/><Relationship Id="rId68" Type="http://schemas.openxmlformats.org/officeDocument/2006/relationships/image" Target="media/image377.png"/><Relationship Id="rId67" Type="http://schemas.openxmlformats.org/officeDocument/2006/relationships/image" Target="media/image376.png"/><Relationship Id="rId66" Type="http://schemas.openxmlformats.org/officeDocument/2006/relationships/image" Target="media/image375.png"/><Relationship Id="rId65" Type="http://schemas.openxmlformats.org/officeDocument/2006/relationships/image" Target="media/image374.png"/><Relationship Id="rId64" Type="http://schemas.openxmlformats.org/officeDocument/2006/relationships/image" Target="media/image373.png"/><Relationship Id="rId63" Type="http://schemas.openxmlformats.org/officeDocument/2006/relationships/image" Target="media/image372.png"/><Relationship Id="rId62" Type="http://schemas.openxmlformats.org/officeDocument/2006/relationships/image" Target="media/image371.png"/><Relationship Id="rId61" Type="http://schemas.openxmlformats.org/officeDocument/2006/relationships/image" Target="media/image370.png"/><Relationship Id="rId60" Type="http://schemas.openxmlformats.org/officeDocument/2006/relationships/image" Target="media/image369.png"/><Relationship Id="rId6" Type="http://schemas.openxmlformats.org/officeDocument/2006/relationships/image" Target="media/image315.jpeg"/><Relationship Id="rId59" Type="http://schemas.openxmlformats.org/officeDocument/2006/relationships/image" Target="media/image368.png"/><Relationship Id="rId58" Type="http://schemas.openxmlformats.org/officeDocument/2006/relationships/image" Target="media/image367.png"/><Relationship Id="rId57" Type="http://schemas.openxmlformats.org/officeDocument/2006/relationships/image" Target="media/image366.png"/><Relationship Id="rId56" Type="http://schemas.openxmlformats.org/officeDocument/2006/relationships/image" Target="media/image365.png"/><Relationship Id="rId55" Type="http://schemas.openxmlformats.org/officeDocument/2006/relationships/image" Target="media/image364.jpeg"/><Relationship Id="rId54" Type="http://schemas.openxmlformats.org/officeDocument/2006/relationships/image" Target="media/image363.jpeg"/><Relationship Id="rId53" Type="http://schemas.openxmlformats.org/officeDocument/2006/relationships/image" Target="media/image362.jpeg"/><Relationship Id="rId52" Type="http://schemas.openxmlformats.org/officeDocument/2006/relationships/image" Target="media/image361.png"/><Relationship Id="rId51" Type="http://schemas.openxmlformats.org/officeDocument/2006/relationships/image" Target="media/image360.png"/><Relationship Id="rId50" Type="http://schemas.openxmlformats.org/officeDocument/2006/relationships/image" Target="media/image359.png"/><Relationship Id="rId5" Type="http://schemas.openxmlformats.org/officeDocument/2006/relationships/image" Target="media/image314.jpeg"/><Relationship Id="rId49" Type="http://schemas.openxmlformats.org/officeDocument/2006/relationships/image" Target="media/image358.png"/><Relationship Id="rId48" Type="http://schemas.openxmlformats.org/officeDocument/2006/relationships/image" Target="media/image357.png"/><Relationship Id="rId47" Type="http://schemas.openxmlformats.org/officeDocument/2006/relationships/image" Target="media/image356.jpeg"/><Relationship Id="rId46" Type="http://schemas.openxmlformats.org/officeDocument/2006/relationships/image" Target="media/image355.png"/><Relationship Id="rId45" Type="http://schemas.openxmlformats.org/officeDocument/2006/relationships/image" Target="media/image354.png"/><Relationship Id="rId44" Type="http://schemas.openxmlformats.org/officeDocument/2006/relationships/image" Target="media/image353.png"/><Relationship Id="rId43" Type="http://schemas.openxmlformats.org/officeDocument/2006/relationships/image" Target="media/image352.png"/><Relationship Id="rId42" Type="http://schemas.openxmlformats.org/officeDocument/2006/relationships/image" Target="media/image351.png"/><Relationship Id="rId41" Type="http://schemas.openxmlformats.org/officeDocument/2006/relationships/image" Target="media/image350.png"/><Relationship Id="rId40" Type="http://schemas.openxmlformats.org/officeDocument/2006/relationships/image" Target="media/image349.png"/><Relationship Id="rId4" Type="http://schemas.openxmlformats.org/officeDocument/2006/relationships/image" Target="media/image313.png"/><Relationship Id="rId39" Type="http://schemas.openxmlformats.org/officeDocument/2006/relationships/image" Target="media/image348.png"/><Relationship Id="rId38" Type="http://schemas.openxmlformats.org/officeDocument/2006/relationships/image" Target="media/image347.png"/><Relationship Id="rId37" Type="http://schemas.openxmlformats.org/officeDocument/2006/relationships/image" Target="media/image346.jpeg"/><Relationship Id="rId36" Type="http://schemas.openxmlformats.org/officeDocument/2006/relationships/image" Target="media/image345.jpeg"/><Relationship Id="rId35" Type="http://schemas.openxmlformats.org/officeDocument/2006/relationships/image" Target="media/image344.png"/><Relationship Id="rId34" Type="http://schemas.openxmlformats.org/officeDocument/2006/relationships/image" Target="media/image343.png"/><Relationship Id="rId33" Type="http://schemas.openxmlformats.org/officeDocument/2006/relationships/image" Target="media/image342.jpeg"/><Relationship Id="rId32" Type="http://schemas.openxmlformats.org/officeDocument/2006/relationships/image" Target="media/image341.jpeg"/><Relationship Id="rId31" Type="http://schemas.openxmlformats.org/officeDocument/2006/relationships/image" Target="media/image340.png"/><Relationship Id="rId30" Type="http://schemas.openxmlformats.org/officeDocument/2006/relationships/image" Target="media/image339.jpeg"/><Relationship Id="rId3" Type="http://schemas.openxmlformats.org/officeDocument/2006/relationships/image" Target="media/image312.png"/><Relationship Id="rId29" Type="http://schemas.openxmlformats.org/officeDocument/2006/relationships/image" Target="media/image338.jpeg"/><Relationship Id="rId28" Type="http://schemas.openxmlformats.org/officeDocument/2006/relationships/image" Target="media/image337.png"/><Relationship Id="rId27" Type="http://schemas.openxmlformats.org/officeDocument/2006/relationships/image" Target="media/image336.jpeg"/><Relationship Id="rId26" Type="http://schemas.openxmlformats.org/officeDocument/2006/relationships/image" Target="media/image335.jpeg"/><Relationship Id="rId25" Type="http://schemas.openxmlformats.org/officeDocument/2006/relationships/image" Target="media/image334.png"/><Relationship Id="rId24" Type="http://schemas.openxmlformats.org/officeDocument/2006/relationships/image" Target="media/image333.jpeg"/><Relationship Id="rId23" Type="http://schemas.openxmlformats.org/officeDocument/2006/relationships/image" Target="media/image332.png"/><Relationship Id="rId22" Type="http://schemas.openxmlformats.org/officeDocument/2006/relationships/image" Target="media/image331.png"/><Relationship Id="rId21" Type="http://schemas.openxmlformats.org/officeDocument/2006/relationships/image" Target="media/image330.png"/><Relationship Id="rId20" Type="http://schemas.openxmlformats.org/officeDocument/2006/relationships/image" Target="media/image329.png"/><Relationship Id="rId2" Type="http://schemas.openxmlformats.org/officeDocument/2006/relationships/image" Target="media/image311.png"/><Relationship Id="rId19" Type="http://schemas.openxmlformats.org/officeDocument/2006/relationships/image" Target="media/image328.jpeg"/><Relationship Id="rId18" Type="http://schemas.openxmlformats.org/officeDocument/2006/relationships/image" Target="media/image327.png"/><Relationship Id="rId17" Type="http://schemas.openxmlformats.org/officeDocument/2006/relationships/image" Target="media/image326.jpeg"/><Relationship Id="rId16" Type="http://schemas.openxmlformats.org/officeDocument/2006/relationships/image" Target="media/image325.jpeg"/><Relationship Id="rId15" Type="http://schemas.openxmlformats.org/officeDocument/2006/relationships/image" Target="media/image324.jpeg"/><Relationship Id="rId14" Type="http://schemas.openxmlformats.org/officeDocument/2006/relationships/image" Target="media/image323.jpeg"/><Relationship Id="rId13" Type="http://schemas.openxmlformats.org/officeDocument/2006/relationships/image" Target="media/image322.jpeg"/><Relationship Id="rId12" Type="http://schemas.openxmlformats.org/officeDocument/2006/relationships/image" Target="media/image321.png"/><Relationship Id="rId113" Type="http://schemas.openxmlformats.org/officeDocument/2006/relationships/image" Target="media/image422.png"/><Relationship Id="rId112" Type="http://schemas.openxmlformats.org/officeDocument/2006/relationships/image" Target="media/image421.jpeg"/><Relationship Id="rId111" Type="http://schemas.openxmlformats.org/officeDocument/2006/relationships/image" Target="media/image420.png"/><Relationship Id="rId110" Type="http://schemas.openxmlformats.org/officeDocument/2006/relationships/image" Target="media/image419.png"/><Relationship Id="rId11" Type="http://schemas.openxmlformats.org/officeDocument/2006/relationships/image" Target="media/image320.jpeg"/><Relationship Id="rId109" Type="http://schemas.openxmlformats.org/officeDocument/2006/relationships/image" Target="media/image418.png"/><Relationship Id="rId108" Type="http://schemas.openxmlformats.org/officeDocument/2006/relationships/image" Target="media/image417.png"/><Relationship Id="rId107" Type="http://schemas.openxmlformats.org/officeDocument/2006/relationships/image" Target="media/image416.png"/><Relationship Id="rId106" Type="http://schemas.openxmlformats.org/officeDocument/2006/relationships/image" Target="media/image415.png"/><Relationship Id="rId105" Type="http://schemas.openxmlformats.org/officeDocument/2006/relationships/image" Target="media/image414.png"/><Relationship Id="rId104" Type="http://schemas.openxmlformats.org/officeDocument/2006/relationships/image" Target="media/image413.png"/><Relationship Id="rId103" Type="http://schemas.openxmlformats.org/officeDocument/2006/relationships/image" Target="media/image412.png"/><Relationship Id="rId102" Type="http://schemas.openxmlformats.org/officeDocument/2006/relationships/image" Target="media/image411.png"/><Relationship Id="rId101" Type="http://schemas.openxmlformats.org/officeDocument/2006/relationships/image" Target="media/image410.png"/><Relationship Id="rId100" Type="http://schemas.openxmlformats.org/officeDocument/2006/relationships/image" Target="media/image409.png"/><Relationship Id="rId10" Type="http://schemas.openxmlformats.org/officeDocument/2006/relationships/image" Target="media/image319.png"/><Relationship Id="rId1" Type="http://schemas.openxmlformats.org/officeDocument/2006/relationships/image" Target="media/image310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www.wps.cn/officeDocument/2020/cellImage" Target="cellimag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6.png"/><Relationship Id="rId8" Type="http://schemas.openxmlformats.org/officeDocument/2006/relationships/image" Target="../media/image15.png"/><Relationship Id="rId7" Type="http://schemas.openxmlformats.org/officeDocument/2006/relationships/image" Target="../media/image14.png"/><Relationship Id="rId6" Type="http://schemas.openxmlformats.org/officeDocument/2006/relationships/image" Target="../media/image13.png"/><Relationship Id="rId5" Type="http://schemas.openxmlformats.org/officeDocument/2006/relationships/image" Target="../media/image11.png"/><Relationship Id="rId4" Type="http://schemas.openxmlformats.org/officeDocument/2006/relationships/image" Target="../media/image8.jpeg"/><Relationship Id="rId3" Type="http://schemas.openxmlformats.org/officeDocument/2006/relationships/image" Target="../media/image6.png"/><Relationship Id="rId24" Type="http://schemas.openxmlformats.org/officeDocument/2006/relationships/image" Target="../media/image31.jpeg"/><Relationship Id="rId23" Type="http://schemas.openxmlformats.org/officeDocument/2006/relationships/image" Target="../media/image27.jpeg"/><Relationship Id="rId22" Type="http://schemas.openxmlformats.org/officeDocument/2006/relationships/image" Target="../media/image28.jpeg"/><Relationship Id="rId21" Type="http://schemas.openxmlformats.org/officeDocument/2006/relationships/image" Target="../media/image24.png"/><Relationship Id="rId20" Type="http://schemas.openxmlformats.org/officeDocument/2006/relationships/image" Target="../media/image23.png"/><Relationship Id="rId2" Type="http://schemas.openxmlformats.org/officeDocument/2006/relationships/image" Target="../media/image5.png"/><Relationship Id="rId19" Type="http://schemas.openxmlformats.org/officeDocument/2006/relationships/image" Target="../media/image22.png"/><Relationship Id="rId18" Type="http://schemas.openxmlformats.org/officeDocument/2006/relationships/image" Target="../media/image21.png"/><Relationship Id="rId17" Type="http://schemas.openxmlformats.org/officeDocument/2006/relationships/image" Target="../media/image30.jpeg"/><Relationship Id="rId16" Type="http://schemas.openxmlformats.org/officeDocument/2006/relationships/image" Target="../media/image20.png"/><Relationship Id="rId15" Type="http://schemas.openxmlformats.org/officeDocument/2006/relationships/image" Target="../media/image7.jpeg"/><Relationship Id="rId14" Type="http://schemas.openxmlformats.org/officeDocument/2006/relationships/image" Target="../media/image25.png"/><Relationship Id="rId13" Type="http://schemas.openxmlformats.org/officeDocument/2006/relationships/image" Target="../media/image26.png"/><Relationship Id="rId12" Type="http://schemas.openxmlformats.org/officeDocument/2006/relationships/image" Target="../media/image19.png"/><Relationship Id="rId11" Type="http://schemas.openxmlformats.org/officeDocument/2006/relationships/image" Target="../media/image18.png"/><Relationship Id="rId10" Type="http://schemas.openxmlformats.org/officeDocument/2006/relationships/image" Target="../media/image17.png"/><Relationship Id="rId1" Type="http://schemas.openxmlformats.org/officeDocument/2006/relationships/image" Target="../media/image29.jpe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7.png"/><Relationship Id="rId8" Type="http://schemas.openxmlformats.org/officeDocument/2006/relationships/image" Target="../media/image18.png"/><Relationship Id="rId7" Type="http://schemas.openxmlformats.org/officeDocument/2006/relationships/image" Target="../media/image19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Relationship Id="rId3" Type="http://schemas.openxmlformats.org/officeDocument/2006/relationships/image" Target="../media/image23.png"/><Relationship Id="rId25" Type="http://schemas.openxmlformats.org/officeDocument/2006/relationships/image" Target="../media/image36.jpeg"/><Relationship Id="rId24" Type="http://schemas.openxmlformats.org/officeDocument/2006/relationships/image" Target="../media/image27.jpeg"/><Relationship Id="rId23" Type="http://schemas.openxmlformats.org/officeDocument/2006/relationships/image" Target="../media/image35.png"/><Relationship Id="rId22" Type="http://schemas.openxmlformats.org/officeDocument/2006/relationships/image" Target="../media/image28.jpeg"/><Relationship Id="rId21" Type="http://schemas.openxmlformats.org/officeDocument/2006/relationships/image" Target="../media/image11.png"/><Relationship Id="rId20" Type="http://schemas.openxmlformats.org/officeDocument/2006/relationships/image" Target="../media/image6.png"/><Relationship Id="rId2" Type="http://schemas.openxmlformats.org/officeDocument/2006/relationships/image" Target="../media/image22.png"/><Relationship Id="rId19" Type="http://schemas.openxmlformats.org/officeDocument/2006/relationships/image" Target="../media/image8.jpeg"/><Relationship Id="rId18" Type="http://schemas.openxmlformats.org/officeDocument/2006/relationships/image" Target="../media/image7.jpeg"/><Relationship Id="rId17" Type="http://schemas.openxmlformats.org/officeDocument/2006/relationships/image" Target="../media/image20.png"/><Relationship Id="rId16" Type="http://schemas.openxmlformats.org/officeDocument/2006/relationships/image" Target="../media/image1.jpeg"/><Relationship Id="rId15" Type="http://schemas.openxmlformats.org/officeDocument/2006/relationships/image" Target="../media/image34.jpeg"/><Relationship Id="rId14" Type="http://schemas.openxmlformats.org/officeDocument/2006/relationships/image" Target="../media/image33.jpeg"/><Relationship Id="rId13" Type="http://schemas.openxmlformats.org/officeDocument/2006/relationships/image" Target="../media/image32.jpeg"/><Relationship Id="rId12" Type="http://schemas.openxmlformats.org/officeDocument/2006/relationships/image" Target="../media/image15.png"/><Relationship Id="rId11" Type="http://schemas.openxmlformats.org/officeDocument/2006/relationships/image" Target="../media/image16.png"/><Relationship Id="rId10" Type="http://schemas.openxmlformats.org/officeDocument/2006/relationships/image" Target="../media/image5.png"/><Relationship Id="rId1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35.png"/><Relationship Id="rId98" Type="http://schemas.openxmlformats.org/officeDocument/2006/relationships/image" Target="../media/image134.png"/><Relationship Id="rId97" Type="http://schemas.openxmlformats.org/officeDocument/2006/relationships/image" Target="../media/image133.png"/><Relationship Id="rId96" Type="http://schemas.openxmlformats.org/officeDocument/2006/relationships/image" Target="../media/image132.png"/><Relationship Id="rId95" Type="http://schemas.openxmlformats.org/officeDocument/2006/relationships/image" Target="../media/image131.jpeg"/><Relationship Id="rId94" Type="http://schemas.openxmlformats.org/officeDocument/2006/relationships/image" Target="../media/image130.jpeg"/><Relationship Id="rId93" Type="http://schemas.openxmlformats.org/officeDocument/2006/relationships/image" Target="../media/image129.jpeg"/><Relationship Id="rId92" Type="http://schemas.openxmlformats.org/officeDocument/2006/relationships/image" Target="../media/image128.jpeg"/><Relationship Id="rId91" Type="http://schemas.openxmlformats.org/officeDocument/2006/relationships/image" Target="../media/image127.jpeg"/><Relationship Id="rId90" Type="http://schemas.openxmlformats.org/officeDocument/2006/relationships/image" Target="../media/image126.jpeg"/><Relationship Id="rId9" Type="http://schemas.openxmlformats.org/officeDocument/2006/relationships/image" Target="../media/image45.jpeg"/><Relationship Id="rId89" Type="http://schemas.openxmlformats.org/officeDocument/2006/relationships/image" Target="../media/image125.jpeg"/><Relationship Id="rId88" Type="http://schemas.openxmlformats.org/officeDocument/2006/relationships/image" Target="../media/image124.jpeg"/><Relationship Id="rId87" Type="http://schemas.openxmlformats.org/officeDocument/2006/relationships/image" Target="../media/image123.jpeg"/><Relationship Id="rId86" Type="http://schemas.openxmlformats.org/officeDocument/2006/relationships/image" Target="../media/image122.jpeg"/><Relationship Id="rId85" Type="http://schemas.openxmlformats.org/officeDocument/2006/relationships/image" Target="../media/image121.jpeg"/><Relationship Id="rId84" Type="http://schemas.openxmlformats.org/officeDocument/2006/relationships/image" Target="../media/image120.jpeg"/><Relationship Id="rId83" Type="http://schemas.openxmlformats.org/officeDocument/2006/relationships/image" Target="../media/image119.jpeg"/><Relationship Id="rId82" Type="http://schemas.openxmlformats.org/officeDocument/2006/relationships/image" Target="../media/image118.jpeg"/><Relationship Id="rId81" Type="http://schemas.openxmlformats.org/officeDocument/2006/relationships/image" Target="../media/image117.jpeg"/><Relationship Id="rId80" Type="http://schemas.openxmlformats.org/officeDocument/2006/relationships/image" Target="../media/image116.jpeg"/><Relationship Id="rId8" Type="http://schemas.openxmlformats.org/officeDocument/2006/relationships/image" Target="../media/image44.jpeg"/><Relationship Id="rId79" Type="http://schemas.openxmlformats.org/officeDocument/2006/relationships/image" Target="../media/image115.jpeg"/><Relationship Id="rId78" Type="http://schemas.openxmlformats.org/officeDocument/2006/relationships/image" Target="../media/image114.jpeg"/><Relationship Id="rId77" Type="http://schemas.openxmlformats.org/officeDocument/2006/relationships/image" Target="../media/image113.jpeg"/><Relationship Id="rId76" Type="http://schemas.openxmlformats.org/officeDocument/2006/relationships/image" Target="../media/image112.jpeg"/><Relationship Id="rId75" Type="http://schemas.openxmlformats.org/officeDocument/2006/relationships/image" Target="../media/image111.jpeg"/><Relationship Id="rId74" Type="http://schemas.openxmlformats.org/officeDocument/2006/relationships/image" Target="../media/image110.jpeg"/><Relationship Id="rId73" Type="http://schemas.openxmlformats.org/officeDocument/2006/relationships/image" Target="../media/image109.jpeg"/><Relationship Id="rId72" Type="http://schemas.openxmlformats.org/officeDocument/2006/relationships/image" Target="../media/image108.jpeg"/><Relationship Id="rId71" Type="http://schemas.openxmlformats.org/officeDocument/2006/relationships/image" Target="../media/image107.jpeg"/><Relationship Id="rId70" Type="http://schemas.openxmlformats.org/officeDocument/2006/relationships/image" Target="../media/image106.jpeg"/><Relationship Id="rId7" Type="http://schemas.openxmlformats.org/officeDocument/2006/relationships/image" Target="../media/image43.jpeg"/><Relationship Id="rId69" Type="http://schemas.openxmlformats.org/officeDocument/2006/relationships/image" Target="../media/image105.jpeg"/><Relationship Id="rId68" Type="http://schemas.openxmlformats.org/officeDocument/2006/relationships/image" Target="../media/image104.jpeg"/><Relationship Id="rId67" Type="http://schemas.openxmlformats.org/officeDocument/2006/relationships/image" Target="../media/image103.jpeg"/><Relationship Id="rId66" Type="http://schemas.openxmlformats.org/officeDocument/2006/relationships/image" Target="../media/image102.jpeg"/><Relationship Id="rId65" Type="http://schemas.openxmlformats.org/officeDocument/2006/relationships/image" Target="../media/image101.jpeg"/><Relationship Id="rId64" Type="http://schemas.openxmlformats.org/officeDocument/2006/relationships/image" Target="../media/image100.jpeg"/><Relationship Id="rId63" Type="http://schemas.openxmlformats.org/officeDocument/2006/relationships/image" Target="../media/image99.jpeg"/><Relationship Id="rId62" Type="http://schemas.openxmlformats.org/officeDocument/2006/relationships/image" Target="../media/image98.jpeg"/><Relationship Id="rId61" Type="http://schemas.openxmlformats.org/officeDocument/2006/relationships/image" Target="../media/image97.jpeg"/><Relationship Id="rId60" Type="http://schemas.openxmlformats.org/officeDocument/2006/relationships/image" Target="../media/image96.jpeg"/><Relationship Id="rId6" Type="http://schemas.openxmlformats.org/officeDocument/2006/relationships/image" Target="../media/image42.jpeg"/><Relationship Id="rId59" Type="http://schemas.openxmlformats.org/officeDocument/2006/relationships/image" Target="../media/image95.jpeg"/><Relationship Id="rId58" Type="http://schemas.openxmlformats.org/officeDocument/2006/relationships/image" Target="../media/image94.jpeg"/><Relationship Id="rId57" Type="http://schemas.openxmlformats.org/officeDocument/2006/relationships/image" Target="../media/image93.jpeg"/><Relationship Id="rId56" Type="http://schemas.openxmlformats.org/officeDocument/2006/relationships/image" Target="../media/image92.jpeg"/><Relationship Id="rId55" Type="http://schemas.openxmlformats.org/officeDocument/2006/relationships/image" Target="../media/image91.jpeg"/><Relationship Id="rId54" Type="http://schemas.openxmlformats.org/officeDocument/2006/relationships/image" Target="../media/image90.jpeg"/><Relationship Id="rId53" Type="http://schemas.openxmlformats.org/officeDocument/2006/relationships/image" Target="../media/image89.jpeg"/><Relationship Id="rId52" Type="http://schemas.openxmlformats.org/officeDocument/2006/relationships/image" Target="../media/image88.jpeg"/><Relationship Id="rId51" Type="http://schemas.openxmlformats.org/officeDocument/2006/relationships/image" Target="../media/image87.jpeg"/><Relationship Id="rId50" Type="http://schemas.openxmlformats.org/officeDocument/2006/relationships/image" Target="../media/image86.jpeg"/><Relationship Id="rId5" Type="http://schemas.openxmlformats.org/officeDocument/2006/relationships/image" Target="../media/image41.jpeg"/><Relationship Id="rId49" Type="http://schemas.openxmlformats.org/officeDocument/2006/relationships/image" Target="../media/image85.jpeg"/><Relationship Id="rId48" Type="http://schemas.openxmlformats.org/officeDocument/2006/relationships/image" Target="../media/image84.jpeg"/><Relationship Id="rId47" Type="http://schemas.openxmlformats.org/officeDocument/2006/relationships/image" Target="../media/image83.jpeg"/><Relationship Id="rId46" Type="http://schemas.openxmlformats.org/officeDocument/2006/relationships/image" Target="../media/image82.jpeg"/><Relationship Id="rId45" Type="http://schemas.openxmlformats.org/officeDocument/2006/relationships/image" Target="../media/image81.jpeg"/><Relationship Id="rId44" Type="http://schemas.openxmlformats.org/officeDocument/2006/relationships/image" Target="../media/image80.jpeg"/><Relationship Id="rId43" Type="http://schemas.openxmlformats.org/officeDocument/2006/relationships/image" Target="../media/image79.jpeg"/><Relationship Id="rId42" Type="http://schemas.openxmlformats.org/officeDocument/2006/relationships/image" Target="../media/image78.jpeg"/><Relationship Id="rId41" Type="http://schemas.openxmlformats.org/officeDocument/2006/relationships/image" Target="../media/image77.jpeg"/><Relationship Id="rId40" Type="http://schemas.openxmlformats.org/officeDocument/2006/relationships/image" Target="../media/image76.jpeg"/><Relationship Id="rId4" Type="http://schemas.openxmlformats.org/officeDocument/2006/relationships/image" Target="../media/image40.jpeg"/><Relationship Id="rId39" Type="http://schemas.openxmlformats.org/officeDocument/2006/relationships/image" Target="../media/image75.jpeg"/><Relationship Id="rId38" Type="http://schemas.openxmlformats.org/officeDocument/2006/relationships/image" Target="../media/image74.jpeg"/><Relationship Id="rId37" Type="http://schemas.openxmlformats.org/officeDocument/2006/relationships/image" Target="../media/image73.jpeg"/><Relationship Id="rId36" Type="http://schemas.openxmlformats.org/officeDocument/2006/relationships/image" Target="../media/image72.jpeg"/><Relationship Id="rId35" Type="http://schemas.openxmlformats.org/officeDocument/2006/relationships/image" Target="../media/image71.jpeg"/><Relationship Id="rId34" Type="http://schemas.openxmlformats.org/officeDocument/2006/relationships/image" Target="../media/image70.jpeg"/><Relationship Id="rId33" Type="http://schemas.openxmlformats.org/officeDocument/2006/relationships/image" Target="../media/image69.jpeg"/><Relationship Id="rId32" Type="http://schemas.openxmlformats.org/officeDocument/2006/relationships/image" Target="../media/image68.jpeg"/><Relationship Id="rId31" Type="http://schemas.openxmlformats.org/officeDocument/2006/relationships/image" Target="../media/image67.jpeg"/><Relationship Id="rId30" Type="http://schemas.openxmlformats.org/officeDocument/2006/relationships/image" Target="../media/image66.jpeg"/><Relationship Id="rId3" Type="http://schemas.openxmlformats.org/officeDocument/2006/relationships/image" Target="../media/image39.jpeg"/><Relationship Id="rId29" Type="http://schemas.openxmlformats.org/officeDocument/2006/relationships/image" Target="../media/image65.jpeg"/><Relationship Id="rId28" Type="http://schemas.openxmlformats.org/officeDocument/2006/relationships/image" Target="../media/image64.jpeg"/><Relationship Id="rId27" Type="http://schemas.openxmlformats.org/officeDocument/2006/relationships/image" Target="../media/image63.jpeg"/><Relationship Id="rId26" Type="http://schemas.openxmlformats.org/officeDocument/2006/relationships/image" Target="../media/image62.jpeg"/><Relationship Id="rId25" Type="http://schemas.openxmlformats.org/officeDocument/2006/relationships/image" Target="../media/image61.jpeg"/><Relationship Id="rId24" Type="http://schemas.openxmlformats.org/officeDocument/2006/relationships/image" Target="../media/image60.jpeg"/><Relationship Id="rId23" Type="http://schemas.openxmlformats.org/officeDocument/2006/relationships/image" Target="../media/image59.jpeg"/><Relationship Id="rId22" Type="http://schemas.openxmlformats.org/officeDocument/2006/relationships/image" Target="../media/image58.jpeg"/><Relationship Id="rId21" Type="http://schemas.openxmlformats.org/officeDocument/2006/relationships/image" Target="../media/image57.jpeg"/><Relationship Id="rId20" Type="http://schemas.openxmlformats.org/officeDocument/2006/relationships/image" Target="../media/image56.jpeg"/><Relationship Id="rId2" Type="http://schemas.openxmlformats.org/officeDocument/2006/relationships/image" Target="../media/image38.jpeg"/><Relationship Id="rId19" Type="http://schemas.openxmlformats.org/officeDocument/2006/relationships/image" Target="../media/image55.jpeg"/><Relationship Id="rId18" Type="http://schemas.openxmlformats.org/officeDocument/2006/relationships/image" Target="../media/image54.jpeg"/><Relationship Id="rId17" Type="http://schemas.openxmlformats.org/officeDocument/2006/relationships/image" Target="../media/image53.jpeg"/><Relationship Id="rId16" Type="http://schemas.openxmlformats.org/officeDocument/2006/relationships/image" Target="../media/image52.jpeg"/><Relationship Id="rId15" Type="http://schemas.openxmlformats.org/officeDocument/2006/relationships/image" Target="../media/image51.jpeg"/><Relationship Id="rId14" Type="http://schemas.openxmlformats.org/officeDocument/2006/relationships/image" Target="../media/image50.jpeg"/><Relationship Id="rId13" Type="http://schemas.openxmlformats.org/officeDocument/2006/relationships/image" Target="../media/image49.jpeg"/><Relationship Id="rId12" Type="http://schemas.openxmlformats.org/officeDocument/2006/relationships/image" Target="../media/image48.jpeg"/><Relationship Id="rId11" Type="http://schemas.openxmlformats.org/officeDocument/2006/relationships/image" Target="../media/image47.jpeg"/><Relationship Id="rId10" Type="http://schemas.openxmlformats.org/officeDocument/2006/relationships/image" Target="../media/image46.jpeg"/><Relationship Id="rId1" Type="http://schemas.openxmlformats.org/officeDocument/2006/relationships/image" Target="../media/image37.jpeg"/></Relationships>
</file>

<file path=xl/drawings/_rels/drawing5.xml.rels><?xml version="1.0" encoding="UTF-8" standalone="yes"?>
<Relationships xmlns="http://schemas.openxmlformats.org/package/2006/relationships"><Relationship Id="rId93" Type="http://schemas.openxmlformats.org/officeDocument/2006/relationships/image" Target="../media/image135.png"/><Relationship Id="rId92" Type="http://schemas.openxmlformats.org/officeDocument/2006/relationships/image" Target="../media/image134.png"/><Relationship Id="rId91" Type="http://schemas.openxmlformats.org/officeDocument/2006/relationships/image" Target="../media/image133.png"/><Relationship Id="rId90" Type="http://schemas.openxmlformats.org/officeDocument/2006/relationships/image" Target="../media/image132.png"/><Relationship Id="rId9" Type="http://schemas.openxmlformats.org/officeDocument/2006/relationships/image" Target="../media/image144.jpeg"/><Relationship Id="rId89" Type="http://schemas.openxmlformats.org/officeDocument/2006/relationships/image" Target="../media/image216.jpeg"/><Relationship Id="rId88" Type="http://schemas.openxmlformats.org/officeDocument/2006/relationships/image" Target="../media/image215.jpeg"/><Relationship Id="rId87" Type="http://schemas.openxmlformats.org/officeDocument/2006/relationships/image" Target="../media/image214.jpeg"/><Relationship Id="rId86" Type="http://schemas.openxmlformats.org/officeDocument/2006/relationships/image" Target="../media/image213.jpeg"/><Relationship Id="rId85" Type="http://schemas.openxmlformats.org/officeDocument/2006/relationships/image" Target="../media/image212.jpeg"/><Relationship Id="rId84" Type="http://schemas.openxmlformats.org/officeDocument/2006/relationships/image" Target="../media/image211.jpeg"/><Relationship Id="rId83" Type="http://schemas.openxmlformats.org/officeDocument/2006/relationships/image" Target="../media/image210.jpeg"/><Relationship Id="rId82" Type="http://schemas.openxmlformats.org/officeDocument/2006/relationships/image" Target="../media/image209.jpeg"/><Relationship Id="rId81" Type="http://schemas.openxmlformats.org/officeDocument/2006/relationships/image" Target="../media/image208.jpeg"/><Relationship Id="rId80" Type="http://schemas.openxmlformats.org/officeDocument/2006/relationships/image" Target="../media/image207.jpeg"/><Relationship Id="rId8" Type="http://schemas.openxmlformats.org/officeDocument/2006/relationships/image" Target="../media/image143.jpeg"/><Relationship Id="rId79" Type="http://schemas.openxmlformats.org/officeDocument/2006/relationships/image" Target="../media/image206.jpeg"/><Relationship Id="rId78" Type="http://schemas.openxmlformats.org/officeDocument/2006/relationships/image" Target="../media/image205.jpeg"/><Relationship Id="rId77" Type="http://schemas.openxmlformats.org/officeDocument/2006/relationships/image" Target="../media/image204.jpeg"/><Relationship Id="rId76" Type="http://schemas.openxmlformats.org/officeDocument/2006/relationships/image" Target="../media/image203.jpeg"/><Relationship Id="rId75" Type="http://schemas.openxmlformats.org/officeDocument/2006/relationships/image" Target="../media/image202.jpeg"/><Relationship Id="rId74" Type="http://schemas.openxmlformats.org/officeDocument/2006/relationships/image" Target="../media/image201.jpeg"/><Relationship Id="rId73" Type="http://schemas.openxmlformats.org/officeDocument/2006/relationships/image" Target="../media/image200.jpeg"/><Relationship Id="rId72" Type="http://schemas.openxmlformats.org/officeDocument/2006/relationships/image" Target="../media/image199.jpeg"/><Relationship Id="rId71" Type="http://schemas.openxmlformats.org/officeDocument/2006/relationships/image" Target="../media/image198.jpeg"/><Relationship Id="rId70" Type="http://schemas.openxmlformats.org/officeDocument/2006/relationships/image" Target="../media/image197.jpeg"/><Relationship Id="rId7" Type="http://schemas.openxmlformats.org/officeDocument/2006/relationships/image" Target="../media/image142.jpeg"/><Relationship Id="rId69" Type="http://schemas.openxmlformats.org/officeDocument/2006/relationships/image" Target="../media/image196.jpeg"/><Relationship Id="rId68" Type="http://schemas.openxmlformats.org/officeDocument/2006/relationships/image" Target="../media/image195.jpeg"/><Relationship Id="rId67" Type="http://schemas.openxmlformats.org/officeDocument/2006/relationships/image" Target="../media/image194.jpeg"/><Relationship Id="rId66" Type="http://schemas.openxmlformats.org/officeDocument/2006/relationships/image" Target="../media/image193.jpeg"/><Relationship Id="rId65" Type="http://schemas.openxmlformats.org/officeDocument/2006/relationships/image" Target="../media/image192.jpeg"/><Relationship Id="rId64" Type="http://schemas.openxmlformats.org/officeDocument/2006/relationships/image" Target="../media/image191.jpeg"/><Relationship Id="rId63" Type="http://schemas.openxmlformats.org/officeDocument/2006/relationships/image" Target="../media/image190.jpeg"/><Relationship Id="rId62" Type="http://schemas.openxmlformats.org/officeDocument/2006/relationships/image" Target="../media/image189.jpeg"/><Relationship Id="rId61" Type="http://schemas.openxmlformats.org/officeDocument/2006/relationships/image" Target="../media/image188.jpeg"/><Relationship Id="rId60" Type="http://schemas.openxmlformats.org/officeDocument/2006/relationships/image" Target="../media/image187.jpeg"/><Relationship Id="rId6" Type="http://schemas.openxmlformats.org/officeDocument/2006/relationships/image" Target="../media/image141.jpeg"/><Relationship Id="rId59" Type="http://schemas.openxmlformats.org/officeDocument/2006/relationships/image" Target="../media/image186.jpeg"/><Relationship Id="rId58" Type="http://schemas.openxmlformats.org/officeDocument/2006/relationships/image" Target="../media/image185.jpeg"/><Relationship Id="rId57" Type="http://schemas.openxmlformats.org/officeDocument/2006/relationships/image" Target="../media/image99.jpeg"/><Relationship Id="rId56" Type="http://schemas.openxmlformats.org/officeDocument/2006/relationships/image" Target="../media/image93.jpeg"/><Relationship Id="rId55" Type="http://schemas.openxmlformats.org/officeDocument/2006/relationships/image" Target="../media/image184.jpeg"/><Relationship Id="rId54" Type="http://schemas.openxmlformats.org/officeDocument/2006/relationships/image" Target="../media/image85.jpeg"/><Relationship Id="rId53" Type="http://schemas.openxmlformats.org/officeDocument/2006/relationships/image" Target="../media/image183.jpeg"/><Relationship Id="rId52" Type="http://schemas.openxmlformats.org/officeDocument/2006/relationships/image" Target="../media/image182.jpeg"/><Relationship Id="rId51" Type="http://schemas.openxmlformats.org/officeDocument/2006/relationships/image" Target="../media/image181.jpeg"/><Relationship Id="rId50" Type="http://schemas.openxmlformats.org/officeDocument/2006/relationships/image" Target="../media/image180.jpeg"/><Relationship Id="rId5" Type="http://schemas.openxmlformats.org/officeDocument/2006/relationships/image" Target="../media/image140.jpeg"/><Relationship Id="rId49" Type="http://schemas.openxmlformats.org/officeDocument/2006/relationships/image" Target="../media/image179.jpeg"/><Relationship Id="rId48" Type="http://schemas.openxmlformats.org/officeDocument/2006/relationships/image" Target="../media/image178.jpeg"/><Relationship Id="rId47" Type="http://schemas.openxmlformats.org/officeDocument/2006/relationships/image" Target="../media/image177.jpeg"/><Relationship Id="rId46" Type="http://schemas.openxmlformats.org/officeDocument/2006/relationships/image" Target="../media/image176.jpeg"/><Relationship Id="rId45" Type="http://schemas.openxmlformats.org/officeDocument/2006/relationships/image" Target="../media/image175.jpeg"/><Relationship Id="rId44" Type="http://schemas.openxmlformats.org/officeDocument/2006/relationships/image" Target="../media/image174.jpeg"/><Relationship Id="rId43" Type="http://schemas.openxmlformats.org/officeDocument/2006/relationships/image" Target="../media/image173.jpeg"/><Relationship Id="rId42" Type="http://schemas.openxmlformats.org/officeDocument/2006/relationships/image" Target="../media/image172.jpeg"/><Relationship Id="rId41" Type="http://schemas.openxmlformats.org/officeDocument/2006/relationships/image" Target="../media/image171.jpeg"/><Relationship Id="rId40" Type="http://schemas.openxmlformats.org/officeDocument/2006/relationships/image" Target="../media/image170.jpeg"/><Relationship Id="rId4" Type="http://schemas.openxmlformats.org/officeDocument/2006/relationships/image" Target="../media/image139.jpeg"/><Relationship Id="rId39" Type="http://schemas.openxmlformats.org/officeDocument/2006/relationships/image" Target="../media/image77.jpeg"/><Relationship Id="rId38" Type="http://schemas.openxmlformats.org/officeDocument/2006/relationships/image" Target="../media/image169.jpeg"/><Relationship Id="rId37" Type="http://schemas.openxmlformats.org/officeDocument/2006/relationships/image" Target="../media/image168.jpeg"/><Relationship Id="rId36" Type="http://schemas.openxmlformats.org/officeDocument/2006/relationships/image" Target="../media/image72.jpeg"/><Relationship Id="rId35" Type="http://schemas.openxmlformats.org/officeDocument/2006/relationships/image" Target="../media/image71.jpeg"/><Relationship Id="rId34" Type="http://schemas.openxmlformats.org/officeDocument/2006/relationships/image" Target="../media/image70.jpeg"/><Relationship Id="rId33" Type="http://schemas.openxmlformats.org/officeDocument/2006/relationships/image" Target="../media/image69.jpeg"/><Relationship Id="rId32" Type="http://schemas.openxmlformats.org/officeDocument/2006/relationships/image" Target="../media/image167.jpeg"/><Relationship Id="rId31" Type="http://schemas.openxmlformats.org/officeDocument/2006/relationships/image" Target="../media/image166.jpeg"/><Relationship Id="rId30" Type="http://schemas.openxmlformats.org/officeDocument/2006/relationships/image" Target="../media/image165.jpeg"/><Relationship Id="rId3" Type="http://schemas.openxmlformats.org/officeDocument/2006/relationships/image" Target="../media/image138.jpeg"/><Relationship Id="rId29" Type="http://schemas.openxmlformats.org/officeDocument/2006/relationships/image" Target="../media/image164.jpeg"/><Relationship Id="rId28" Type="http://schemas.openxmlformats.org/officeDocument/2006/relationships/image" Target="../media/image163.jpeg"/><Relationship Id="rId27" Type="http://schemas.openxmlformats.org/officeDocument/2006/relationships/image" Target="../media/image162.jpeg"/><Relationship Id="rId26" Type="http://schemas.openxmlformats.org/officeDocument/2006/relationships/image" Target="../media/image161.jpeg"/><Relationship Id="rId25" Type="http://schemas.openxmlformats.org/officeDocument/2006/relationships/image" Target="../media/image160.jpeg"/><Relationship Id="rId24" Type="http://schemas.openxmlformats.org/officeDocument/2006/relationships/image" Target="../media/image159.jpeg"/><Relationship Id="rId23" Type="http://schemas.openxmlformats.org/officeDocument/2006/relationships/image" Target="../media/image158.jpeg"/><Relationship Id="rId22" Type="http://schemas.openxmlformats.org/officeDocument/2006/relationships/image" Target="../media/image157.jpeg"/><Relationship Id="rId21" Type="http://schemas.openxmlformats.org/officeDocument/2006/relationships/image" Target="../media/image156.jpeg"/><Relationship Id="rId20" Type="http://schemas.openxmlformats.org/officeDocument/2006/relationships/image" Target="../media/image155.jpeg"/><Relationship Id="rId2" Type="http://schemas.openxmlformats.org/officeDocument/2006/relationships/image" Target="../media/image137.jpeg"/><Relationship Id="rId19" Type="http://schemas.openxmlformats.org/officeDocument/2006/relationships/image" Target="../media/image154.jpeg"/><Relationship Id="rId18" Type="http://schemas.openxmlformats.org/officeDocument/2006/relationships/image" Target="../media/image153.jpeg"/><Relationship Id="rId17" Type="http://schemas.openxmlformats.org/officeDocument/2006/relationships/image" Target="../media/image152.jpeg"/><Relationship Id="rId16" Type="http://schemas.openxmlformats.org/officeDocument/2006/relationships/image" Target="../media/image151.jpeg"/><Relationship Id="rId15" Type="http://schemas.openxmlformats.org/officeDocument/2006/relationships/image" Target="../media/image150.jpeg"/><Relationship Id="rId14" Type="http://schemas.openxmlformats.org/officeDocument/2006/relationships/image" Target="../media/image149.jpeg"/><Relationship Id="rId13" Type="http://schemas.openxmlformats.org/officeDocument/2006/relationships/image" Target="../media/image148.jpeg"/><Relationship Id="rId12" Type="http://schemas.openxmlformats.org/officeDocument/2006/relationships/image" Target="../media/image147.jpeg"/><Relationship Id="rId11" Type="http://schemas.openxmlformats.org/officeDocument/2006/relationships/image" Target="../media/image146.jpeg"/><Relationship Id="rId10" Type="http://schemas.openxmlformats.org/officeDocument/2006/relationships/image" Target="../media/image145.jpeg"/><Relationship Id="rId1" Type="http://schemas.openxmlformats.org/officeDocument/2006/relationships/image" Target="../media/image136.jpeg"/></Relationships>
</file>

<file path=xl/drawings/_rels/drawing6.xml.rels><?xml version="1.0" encoding="UTF-8" standalone="yes"?>
<Relationships xmlns="http://schemas.openxmlformats.org/package/2006/relationships"><Relationship Id="rId95" Type="http://schemas.openxmlformats.org/officeDocument/2006/relationships/image" Target="../media/image135.png"/><Relationship Id="rId94" Type="http://schemas.openxmlformats.org/officeDocument/2006/relationships/image" Target="../media/image299.jpeg"/><Relationship Id="rId93" Type="http://schemas.openxmlformats.org/officeDocument/2006/relationships/image" Target="../media/image298.jpeg"/><Relationship Id="rId92" Type="http://schemas.openxmlformats.org/officeDocument/2006/relationships/image" Target="../media/image297.jpeg"/><Relationship Id="rId91" Type="http://schemas.openxmlformats.org/officeDocument/2006/relationships/image" Target="../media/image296.jpeg"/><Relationship Id="rId90" Type="http://schemas.openxmlformats.org/officeDocument/2006/relationships/image" Target="../media/image295.jpeg"/><Relationship Id="rId9" Type="http://schemas.openxmlformats.org/officeDocument/2006/relationships/image" Target="../media/image225.jpeg"/><Relationship Id="rId89" Type="http://schemas.openxmlformats.org/officeDocument/2006/relationships/image" Target="../media/image294.jpeg"/><Relationship Id="rId88" Type="http://schemas.openxmlformats.org/officeDocument/2006/relationships/image" Target="../media/image293.jpeg"/><Relationship Id="rId87" Type="http://schemas.openxmlformats.org/officeDocument/2006/relationships/image" Target="../media/image292.jpeg"/><Relationship Id="rId86" Type="http://schemas.openxmlformats.org/officeDocument/2006/relationships/image" Target="../media/image291.jpeg"/><Relationship Id="rId85" Type="http://schemas.openxmlformats.org/officeDocument/2006/relationships/image" Target="../media/image290.jpeg"/><Relationship Id="rId84" Type="http://schemas.openxmlformats.org/officeDocument/2006/relationships/image" Target="../media/image289.jpeg"/><Relationship Id="rId83" Type="http://schemas.openxmlformats.org/officeDocument/2006/relationships/image" Target="../media/image288.jpeg"/><Relationship Id="rId82" Type="http://schemas.openxmlformats.org/officeDocument/2006/relationships/image" Target="../media/image287.jpeg"/><Relationship Id="rId81" Type="http://schemas.openxmlformats.org/officeDocument/2006/relationships/image" Target="../media/image286.jpeg"/><Relationship Id="rId80" Type="http://schemas.openxmlformats.org/officeDocument/2006/relationships/image" Target="../media/image285.jpeg"/><Relationship Id="rId8" Type="http://schemas.openxmlformats.org/officeDocument/2006/relationships/image" Target="../media/image224.jpeg"/><Relationship Id="rId79" Type="http://schemas.openxmlformats.org/officeDocument/2006/relationships/image" Target="../media/image284.jpeg"/><Relationship Id="rId78" Type="http://schemas.openxmlformats.org/officeDocument/2006/relationships/image" Target="../media/image283.jpeg"/><Relationship Id="rId77" Type="http://schemas.openxmlformats.org/officeDocument/2006/relationships/image" Target="../media/image282.jpeg"/><Relationship Id="rId76" Type="http://schemas.openxmlformats.org/officeDocument/2006/relationships/image" Target="../media/image281.jpeg"/><Relationship Id="rId75" Type="http://schemas.openxmlformats.org/officeDocument/2006/relationships/image" Target="../media/image198.jpeg"/><Relationship Id="rId74" Type="http://schemas.openxmlformats.org/officeDocument/2006/relationships/image" Target="../media/image280.jpeg"/><Relationship Id="rId73" Type="http://schemas.openxmlformats.org/officeDocument/2006/relationships/image" Target="../media/image279.jpeg"/><Relationship Id="rId72" Type="http://schemas.openxmlformats.org/officeDocument/2006/relationships/image" Target="../media/image278.jpeg"/><Relationship Id="rId71" Type="http://schemas.openxmlformats.org/officeDocument/2006/relationships/image" Target="../media/image277.jpeg"/><Relationship Id="rId70" Type="http://schemas.openxmlformats.org/officeDocument/2006/relationships/image" Target="../media/image276.jpeg"/><Relationship Id="rId7" Type="http://schemas.openxmlformats.org/officeDocument/2006/relationships/image" Target="../media/image223.jpeg"/><Relationship Id="rId69" Type="http://schemas.openxmlformats.org/officeDocument/2006/relationships/image" Target="../media/image275.jpeg"/><Relationship Id="rId68" Type="http://schemas.openxmlformats.org/officeDocument/2006/relationships/image" Target="../media/image274.jpeg"/><Relationship Id="rId67" Type="http://schemas.openxmlformats.org/officeDocument/2006/relationships/image" Target="../media/image273.jpeg"/><Relationship Id="rId66" Type="http://schemas.openxmlformats.org/officeDocument/2006/relationships/image" Target="../media/image272.jpeg"/><Relationship Id="rId65" Type="http://schemas.openxmlformats.org/officeDocument/2006/relationships/image" Target="../media/image271.jpeg"/><Relationship Id="rId64" Type="http://schemas.openxmlformats.org/officeDocument/2006/relationships/image" Target="../media/image270.jpeg"/><Relationship Id="rId63" Type="http://schemas.openxmlformats.org/officeDocument/2006/relationships/image" Target="../media/image269.jpeg"/><Relationship Id="rId62" Type="http://schemas.openxmlformats.org/officeDocument/2006/relationships/image" Target="../media/image268.jpeg"/><Relationship Id="rId61" Type="http://schemas.openxmlformats.org/officeDocument/2006/relationships/image" Target="../media/image267.jpeg"/><Relationship Id="rId60" Type="http://schemas.openxmlformats.org/officeDocument/2006/relationships/image" Target="../media/image93.jpeg"/><Relationship Id="rId6" Type="http://schemas.openxmlformats.org/officeDocument/2006/relationships/image" Target="../media/image222.jpeg"/><Relationship Id="rId59" Type="http://schemas.openxmlformats.org/officeDocument/2006/relationships/image" Target="../media/image266.jpeg"/><Relationship Id="rId58" Type="http://schemas.openxmlformats.org/officeDocument/2006/relationships/image" Target="../media/image265.jpeg"/><Relationship Id="rId57" Type="http://schemas.openxmlformats.org/officeDocument/2006/relationships/image" Target="../media/image264.jpeg"/><Relationship Id="rId56" Type="http://schemas.openxmlformats.org/officeDocument/2006/relationships/image" Target="../media/image263.jpeg"/><Relationship Id="rId55" Type="http://schemas.openxmlformats.org/officeDocument/2006/relationships/image" Target="../media/image262.jpeg"/><Relationship Id="rId54" Type="http://schemas.openxmlformats.org/officeDocument/2006/relationships/image" Target="../media/image261.jpeg"/><Relationship Id="rId53" Type="http://schemas.openxmlformats.org/officeDocument/2006/relationships/image" Target="../media/image260.jpeg"/><Relationship Id="rId52" Type="http://schemas.openxmlformats.org/officeDocument/2006/relationships/image" Target="../media/image259.jpeg"/><Relationship Id="rId51" Type="http://schemas.openxmlformats.org/officeDocument/2006/relationships/image" Target="../media/image258.jpeg"/><Relationship Id="rId50" Type="http://schemas.openxmlformats.org/officeDocument/2006/relationships/image" Target="../media/image257.jpeg"/><Relationship Id="rId5" Type="http://schemas.openxmlformats.org/officeDocument/2006/relationships/image" Target="../media/image221.jpeg"/><Relationship Id="rId49" Type="http://schemas.openxmlformats.org/officeDocument/2006/relationships/image" Target="../media/image256.jpeg"/><Relationship Id="rId48" Type="http://schemas.openxmlformats.org/officeDocument/2006/relationships/image" Target="../media/image82.jpeg"/><Relationship Id="rId47" Type="http://schemas.openxmlformats.org/officeDocument/2006/relationships/image" Target="../media/image255.jpeg"/><Relationship Id="rId46" Type="http://schemas.openxmlformats.org/officeDocument/2006/relationships/image" Target="../media/image254.jpeg"/><Relationship Id="rId45" Type="http://schemas.openxmlformats.org/officeDocument/2006/relationships/image" Target="../media/image253.jpeg"/><Relationship Id="rId44" Type="http://schemas.openxmlformats.org/officeDocument/2006/relationships/image" Target="../media/image252.jpeg"/><Relationship Id="rId43" Type="http://schemas.openxmlformats.org/officeDocument/2006/relationships/image" Target="../media/image251.jpeg"/><Relationship Id="rId42" Type="http://schemas.openxmlformats.org/officeDocument/2006/relationships/image" Target="../media/image250.jpeg"/><Relationship Id="rId41" Type="http://schemas.openxmlformats.org/officeDocument/2006/relationships/image" Target="../media/image78.jpeg"/><Relationship Id="rId40" Type="http://schemas.openxmlformats.org/officeDocument/2006/relationships/image" Target="../media/image77.jpeg"/><Relationship Id="rId4" Type="http://schemas.openxmlformats.org/officeDocument/2006/relationships/image" Target="../media/image220.jpeg"/><Relationship Id="rId39" Type="http://schemas.openxmlformats.org/officeDocument/2006/relationships/image" Target="../media/image249.jpeg"/><Relationship Id="rId38" Type="http://schemas.openxmlformats.org/officeDocument/2006/relationships/image" Target="../media/image248.jpeg"/><Relationship Id="rId37" Type="http://schemas.openxmlformats.org/officeDocument/2006/relationships/image" Target="../media/image247.jpeg"/><Relationship Id="rId36" Type="http://schemas.openxmlformats.org/officeDocument/2006/relationships/image" Target="../media/image72.jpeg"/><Relationship Id="rId35" Type="http://schemas.openxmlformats.org/officeDocument/2006/relationships/image" Target="../media/image71.jpeg"/><Relationship Id="rId34" Type="http://schemas.openxmlformats.org/officeDocument/2006/relationships/image" Target="../media/image70.jpeg"/><Relationship Id="rId33" Type="http://schemas.openxmlformats.org/officeDocument/2006/relationships/image" Target="../media/image69.jpeg"/><Relationship Id="rId32" Type="http://schemas.openxmlformats.org/officeDocument/2006/relationships/image" Target="../media/image246.jpeg"/><Relationship Id="rId31" Type="http://schemas.openxmlformats.org/officeDocument/2006/relationships/image" Target="../media/image245.jpeg"/><Relationship Id="rId30" Type="http://schemas.openxmlformats.org/officeDocument/2006/relationships/image" Target="../media/image166.jpeg"/><Relationship Id="rId3" Type="http://schemas.openxmlformats.org/officeDocument/2006/relationships/image" Target="../media/image219.jpeg"/><Relationship Id="rId29" Type="http://schemas.openxmlformats.org/officeDocument/2006/relationships/image" Target="../media/image244.jpeg"/><Relationship Id="rId28" Type="http://schemas.openxmlformats.org/officeDocument/2006/relationships/image" Target="../media/image243.jpeg"/><Relationship Id="rId27" Type="http://schemas.openxmlformats.org/officeDocument/2006/relationships/image" Target="../media/image242.jpeg"/><Relationship Id="rId26" Type="http://schemas.openxmlformats.org/officeDocument/2006/relationships/image" Target="../media/image241.jpeg"/><Relationship Id="rId25" Type="http://schemas.openxmlformats.org/officeDocument/2006/relationships/image" Target="../media/image240.jpeg"/><Relationship Id="rId24" Type="http://schemas.openxmlformats.org/officeDocument/2006/relationships/image" Target="../media/image239.jpeg"/><Relationship Id="rId23" Type="http://schemas.openxmlformats.org/officeDocument/2006/relationships/image" Target="../media/image238.jpeg"/><Relationship Id="rId22" Type="http://schemas.openxmlformats.org/officeDocument/2006/relationships/image" Target="../media/image237.jpeg"/><Relationship Id="rId21" Type="http://schemas.openxmlformats.org/officeDocument/2006/relationships/image" Target="../media/image236.jpeg"/><Relationship Id="rId20" Type="http://schemas.openxmlformats.org/officeDocument/2006/relationships/image" Target="../media/image235.jpeg"/><Relationship Id="rId2" Type="http://schemas.openxmlformats.org/officeDocument/2006/relationships/image" Target="../media/image218.jpeg"/><Relationship Id="rId19" Type="http://schemas.openxmlformats.org/officeDocument/2006/relationships/image" Target="../media/image234.jpeg"/><Relationship Id="rId18" Type="http://schemas.openxmlformats.org/officeDocument/2006/relationships/image" Target="../media/image233.jpeg"/><Relationship Id="rId17" Type="http://schemas.openxmlformats.org/officeDocument/2006/relationships/image" Target="../media/image152.jpeg"/><Relationship Id="rId16" Type="http://schemas.openxmlformats.org/officeDocument/2006/relationships/image" Target="../media/image232.jpeg"/><Relationship Id="rId15" Type="http://schemas.openxmlformats.org/officeDocument/2006/relationships/image" Target="../media/image231.jpeg"/><Relationship Id="rId14" Type="http://schemas.openxmlformats.org/officeDocument/2006/relationships/image" Target="../media/image230.jpeg"/><Relationship Id="rId13" Type="http://schemas.openxmlformats.org/officeDocument/2006/relationships/image" Target="../media/image229.jpeg"/><Relationship Id="rId12" Type="http://schemas.openxmlformats.org/officeDocument/2006/relationships/image" Target="../media/image228.jpeg"/><Relationship Id="rId11" Type="http://schemas.openxmlformats.org/officeDocument/2006/relationships/image" Target="../media/image227.jpeg"/><Relationship Id="rId10" Type="http://schemas.openxmlformats.org/officeDocument/2006/relationships/image" Target="../media/image226.jpeg"/><Relationship Id="rId1" Type="http://schemas.openxmlformats.org/officeDocument/2006/relationships/image" Target="../media/image217.jpeg"/></Relationships>
</file>

<file path=xl/drawings/_rels/drawing7.xml.rels><?xml version="1.0" encoding="UTF-8" standalone="yes"?>
<Relationships xmlns="http://schemas.openxmlformats.org/package/2006/relationships"><Relationship Id="rId4" Type="http://schemas.openxmlformats.org/officeDocument/2006/relationships/image" Target="../media/image303.png"/><Relationship Id="rId3" Type="http://schemas.openxmlformats.org/officeDocument/2006/relationships/image" Target="../media/image302.png"/><Relationship Id="rId2" Type="http://schemas.openxmlformats.org/officeDocument/2006/relationships/image" Target="../media/image301.png"/><Relationship Id="rId1" Type="http://schemas.openxmlformats.org/officeDocument/2006/relationships/image" Target="../media/image300.png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image" Target="../media/image309.png"/><Relationship Id="rId5" Type="http://schemas.openxmlformats.org/officeDocument/2006/relationships/image" Target="../media/image308.png"/><Relationship Id="rId4" Type="http://schemas.openxmlformats.org/officeDocument/2006/relationships/image" Target="../media/image307.png"/><Relationship Id="rId3" Type="http://schemas.openxmlformats.org/officeDocument/2006/relationships/image" Target="../media/image306.png"/><Relationship Id="rId2" Type="http://schemas.openxmlformats.org/officeDocument/2006/relationships/image" Target="../media/image305.png"/><Relationship Id="rId1" Type="http://schemas.openxmlformats.org/officeDocument/2006/relationships/image" Target="../media/image30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369570</xdr:colOff>
      <xdr:row>25</xdr:row>
      <xdr:rowOff>90170</xdr:rowOff>
    </xdr:from>
    <xdr:to>
      <xdr:col>2</xdr:col>
      <xdr:colOff>1210945</xdr:colOff>
      <xdr:row>25</xdr:row>
      <xdr:rowOff>986155</xdr:rowOff>
    </xdr:to>
    <xdr:pic>
      <xdr:nvPicPr>
        <xdr:cNvPr id="113" name="ID_E6AA87E459D54F10A456073AE9C2ABFD" descr="Z:\【E-产品图册资料库】\【产品目录类】\2026-1-19 华森葳主目录册-2026版\华森葳主目录册-2026版-90图\KB3-DT331B-95.jp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1170" y="26062940"/>
          <a:ext cx="841375" cy="895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369570</xdr:colOff>
      <xdr:row>24</xdr:row>
      <xdr:rowOff>46355</xdr:rowOff>
    </xdr:from>
    <xdr:to>
      <xdr:col>2</xdr:col>
      <xdr:colOff>1210945</xdr:colOff>
      <xdr:row>24</xdr:row>
      <xdr:rowOff>800735</xdr:rowOff>
    </xdr:to>
    <xdr:pic>
      <xdr:nvPicPr>
        <xdr:cNvPr id="114" name="ID_CED74D0F562C46F68CB330D55A17BF28" descr="Z:\【E-产品图册资料库】\【产品目录类】\2026-1-19 华森葳主目录册-2026版\华森葳主目录册-2026版-90图\GP1-4213.jpg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1170" y="25180925"/>
          <a:ext cx="841375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369570</xdr:colOff>
      <xdr:row>23</xdr:row>
      <xdr:rowOff>46355</xdr:rowOff>
    </xdr:from>
    <xdr:to>
      <xdr:col>2</xdr:col>
      <xdr:colOff>1210945</xdr:colOff>
      <xdr:row>23</xdr:row>
      <xdr:rowOff>800735</xdr:rowOff>
    </xdr:to>
    <xdr:pic>
      <xdr:nvPicPr>
        <xdr:cNvPr id="115" name="ID_BAF2C3A83A9F421CA2D86E7E3D641486" descr="Z:\【E-产品图册资料库】\【产品目录类】\2026-1-19 华森葳主目录册-2026版\华森葳主目录册-2026版-90图\GP1-4212.jp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1170" y="24342725"/>
          <a:ext cx="841375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369570</xdr:colOff>
      <xdr:row>22</xdr:row>
      <xdr:rowOff>46355</xdr:rowOff>
    </xdr:from>
    <xdr:to>
      <xdr:col>2</xdr:col>
      <xdr:colOff>1210945</xdr:colOff>
      <xdr:row>22</xdr:row>
      <xdr:rowOff>800735</xdr:rowOff>
    </xdr:to>
    <xdr:pic>
      <xdr:nvPicPr>
        <xdr:cNvPr id="119" name="ID_4106DF9B5417402293635E322D7ED093" descr="Z:\【E-产品图册资料库】\【产品目录类】\2026-1-19 华森葳主目录册-2026版\华森葳主目录册-2026版-90图\GP1-4211.jpg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1170" y="23504525"/>
          <a:ext cx="841375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514985</xdr:colOff>
      <xdr:row>14</xdr:row>
      <xdr:rowOff>137795</xdr:rowOff>
    </xdr:from>
    <xdr:to>
      <xdr:col>2</xdr:col>
      <xdr:colOff>1066165</xdr:colOff>
      <xdr:row>15</xdr:row>
      <xdr:rowOff>252095</xdr:rowOff>
    </xdr:to>
    <xdr:pic>
      <xdr:nvPicPr>
        <xdr:cNvPr id="120" name="ID_E6FC1B6DAEAE4B62A9A740CF901FD535" descr="C:/Users/Administrator/AppData/Local/Temp/picturecompress_20220520150651/output_14.pngoutput_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886585" y="14617065"/>
          <a:ext cx="5511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400050</xdr:colOff>
      <xdr:row>29</xdr:row>
      <xdr:rowOff>160655</xdr:rowOff>
    </xdr:from>
    <xdr:to>
      <xdr:col>2</xdr:col>
      <xdr:colOff>1180465</xdr:colOff>
      <xdr:row>29</xdr:row>
      <xdr:rowOff>695960</xdr:rowOff>
    </xdr:to>
    <xdr:pic>
      <xdr:nvPicPr>
        <xdr:cNvPr id="121" name="ID_E00B11D6B88342FC8CCFD90CA7920B47" descr="137577cb2a59a4d9a138ab3eca4b7e0"/>
        <xdr:cNvPicPr>
          <a:picLocks noChangeAspect="1"/>
        </xdr:cNvPicPr>
      </xdr:nvPicPr>
      <xdr:blipFill>
        <a:blip r:embed="rId6"/>
        <a:srcRect t="28978" r="168" b="33144"/>
        <a:stretch>
          <a:fillRect/>
        </a:stretch>
      </xdr:blipFill>
      <xdr:spPr>
        <a:xfrm>
          <a:off x="1771650" y="30095825"/>
          <a:ext cx="780415" cy="535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389255</xdr:colOff>
      <xdr:row>27</xdr:row>
      <xdr:rowOff>102235</xdr:rowOff>
    </xdr:from>
    <xdr:to>
      <xdr:col>2</xdr:col>
      <xdr:colOff>1191260</xdr:colOff>
      <xdr:row>27</xdr:row>
      <xdr:rowOff>859790</xdr:rowOff>
    </xdr:to>
    <xdr:pic>
      <xdr:nvPicPr>
        <xdr:cNvPr id="122" name="ID_1D5BEE652A77422AA10BA3DDBD8554FC" descr="670ae3c84babfc873e6180fffbf7df4"/>
        <xdr:cNvPicPr>
          <a:picLocks noChangeAspect="1"/>
        </xdr:cNvPicPr>
      </xdr:nvPicPr>
      <xdr:blipFill>
        <a:blip r:embed="rId7"/>
        <a:srcRect t="14140" r="3906" b="18970"/>
        <a:stretch>
          <a:fillRect/>
        </a:stretch>
      </xdr:blipFill>
      <xdr:spPr>
        <a:xfrm>
          <a:off x="1760855" y="28208605"/>
          <a:ext cx="802005" cy="757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420370</xdr:colOff>
      <xdr:row>28</xdr:row>
      <xdr:rowOff>78740</xdr:rowOff>
    </xdr:from>
    <xdr:to>
      <xdr:col>2</xdr:col>
      <xdr:colOff>1160145</xdr:colOff>
      <xdr:row>28</xdr:row>
      <xdr:rowOff>807085</xdr:rowOff>
    </xdr:to>
    <xdr:pic>
      <xdr:nvPicPr>
        <xdr:cNvPr id="123" name="ID_BAED386FC301451B8696D2E389553837" descr="274914e7dc846c857ac194cba6f7f46"/>
        <xdr:cNvPicPr>
          <a:picLocks noChangeAspect="1"/>
        </xdr:cNvPicPr>
      </xdr:nvPicPr>
      <xdr:blipFill>
        <a:blip r:embed="rId8"/>
        <a:srcRect t="18016" r="-1227"/>
        <a:stretch>
          <a:fillRect/>
        </a:stretch>
      </xdr:blipFill>
      <xdr:spPr>
        <a:xfrm>
          <a:off x="1791970" y="29137610"/>
          <a:ext cx="739775" cy="72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163830</xdr:colOff>
      <xdr:row>20</xdr:row>
      <xdr:rowOff>62865</xdr:rowOff>
    </xdr:from>
    <xdr:to>
      <xdr:col>2</xdr:col>
      <xdr:colOff>1416685</xdr:colOff>
      <xdr:row>20</xdr:row>
      <xdr:rowOff>1012825</xdr:rowOff>
    </xdr:to>
    <xdr:pic>
      <xdr:nvPicPr>
        <xdr:cNvPr id="124" name="ID_139033DDCE6D44749EF567D63283B758" descr=" 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1535430" y="21311235"/>
          <a:ext cx="1252855" cy="949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206375</xdr:colOff>
      <xdr:row>19</xdr:row>
      <xdr:rowOff>100330</xdr:rowOff>
    </xdr:from>
    <xdr:to>
      <xdr:col>2</xdr:col>
      <xdr:colOff>1374775</xdr:colOff>
      <xdr:row>19</xdr:row>
      <xdr:rowOff>975360</xdr:rowOff>
    </xdr:to>
    <xdr:pic>
      <xdr:nvPicPr>
        <xdr:cNvPr id="125" name="ID_59563283461E41158DCCA845ABD05EED" descr=" 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1577975" y="20154900"/>
          <a:ext cx="1168400" cy="875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224155</xdr:colOff>
      <xdr:row>30</xdr:row>
      <xdr:rowOff>229870</xdr:rowOff>
    </xdr:from>
    <xdr:to>
      <xdr:col>2</xdr:col>
      <xdr:colOff>1356995</xdr:colOff>
      <xdr:row>30</xdr:row>
      <xdr:rowOff>789305</xdr:rowOff>
    </xdr:to>
    <xdr:pic>
      <xdr:nvPicPr>
        <xdr:cNvPr id="126" name="ID_E16E67A5A9524D0BA54967CE85D26DDC" descr=" 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1595755" y="31015940"/>
          <a:ext cx="1132840" cy="5594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267970</xdr:colOff>
      <xdr:row>21</xdr:row>
      <xdr:rowOff>95250</xdr:rowOff>
    </xdr:from>
    <xdr:to>
      <xdr:col>2</xdr:col>
      <xdr:colOff>1313180</xdr:colOff>
      <xdr:row>21</xdr:row>
      <xdr:rowOff>885825</xdr:rowOff>
    </xdr:to>
    <xdr:pic>
      <xdr:nvPicPr>
        <xdr:cNvPr id="127" name="ID_C6CD5D344008407E894ED94C607A5290" descr=" 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1639570" y="22410420"/>
          <a:ext cx="1045210" cy="7905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536575</xdr:colOff>
      <xdr:row>18</xdr:row>
      <xdr:rowOff>240030</xdr:rowOff>
    </xdr:from>
    <xdr:to>
      <xdr:col>2</xdr:col>
      <xdr:colOff>1044575</xdr:colOff>
      <xdr:row>18</xdr:row>
      <xdr:rowOff>835660</xdr:rowOff>
    </xdr:to>
    <xdr:pic>
      <xdr:nvPicPr>
        <xdr:cNvPr id="128" name="ID_2046D88EAFD0429CB039E534EAD7E5E7" descr=" 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1908175" y="19227800"/>
          <a:ext cx="508000" cy="595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467995</xdr:colOff>
      <xdr:row>17</xdr:row>
      <xdr:rowOff>215265</xdr:rowOff>
    </xdr:from>
    <xdr:to>
      <xdr:col>2</xdr:col>
      <xdr:colOff>1113155</xdr:colOff>
      <xdr:row>17</xdr:row>
      <xdr:rowOff>861060</xdr:rowOff>
    </xdr:to>
    <xdr:pic>
      <xdr:nvPicPr>
        <xdr:cNvPr id="130" name="ID_7DC805D04D604D4F9A14925EE814F768" descr=" 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1839595" y="17818735"/>
          <a:ext cx="645160" cy="6457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487680</xdr:colOff>
      <xdr:row>16</xdr:row>
      <xdr:rowOff>240030</xdr:rowOff>
    </xdr:from>
    <xdr:to>
      <xdr:col>2</xdr:col>
      <xdr:colOff>1093470</xdr:colOff>
      <xdr:row>16</xdr:row>
      <xdr:rowOff>835660</xdr:rowOff>
    </xdr:to>
    <xdr:pic>
      <xdr:nvPicPr>
        <xdr:cNvPr id="131" name="ID_5E63F3B2C585417F8AECEE46060DF181" descr=" "/>
        <xdr:cNvPicPr>
          <a:picLocks noChangeAspect="1"/>
        </xdr:cNvPicPr>
      </xdr:nvPicPr>
      <xdr:blipFill>
        <a:blip r:embed="rId15"/>
        <a:srcRect l="20036" t="5708" r="22923" b="3137"/>
        <a:stretch>
          <a:fillRect/>
        </a:stretch>
      </xdr:blipFill>
      <xdr:spPr>
        <a:xfrm>
          <a:off x="1859280" y="16294100"/>
          <a:ext cx="605790" cy="595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259080</xdr:colOff>
      <xdr:row>15</xdr:row>
      <xdr:rowOff>259080</xdr:rowOff>
    </xdr:from>
    <xdr:to>
      <xdr:col>2</xdr:col>
      <xdr:colOff>1321435</xdr:colOff>
      <xdr:row>15</xdr:row>
      <xdr:rowOff>817245</xdr:rowOff>
    </xdr:to>
    <xdr:pic>
      <xdr:nvPicPr>
        <xdr:cNvPr id="133" name="ID_A7C193ADD2ED46DBAD4514980C3AE933" descr="横杆衣帽柜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1630680" y="15424150"/>
          <a:ext cx="1062355" cy="5581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267335</xdr:colOff>
      <xdr:row>13</xdr:row>
      <xdr:rowOff>259080</xdr:rowOff>
    </xdr:from>
    <xdr:to>
      <xdr:col>2</xdr:col>
      <xdr:colOff>1313815</xdr:colOff>
      <xdr:row>13</xdr:row>
      <xdr:rowOff>817245</xdr:rowOff>
    </xdr:to>
    <xdr:pic>
      <xdr:nvPicPr>
        <xdr:cNvPr id="134" name="ID_802BE1892B344F82B8C375C48879E615" descr="7cb581f44907506861727d550596b39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1638935" y="13417550"/>
          <a:ext cx="1046480" cy="5581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249555</xdr:colOff>
      <xdr:row>12</xdr:row>
      <xdr:rowOff>246380</xdr:rowOff>
    </xdr:from>
    <xdr:to>
      <xdr:col>2</xdr:col>
      <xdr:colOff>1331595</xdr:colOff>
      <xdr:row>12</xdr:row>
      <xdr:rowOff>829310</xdr:rowOff>
    </xdr:to>
    <xdr:pic>
      <xdr:nvPicPr>
        <xdr:cNvPr id="135" name="ID_FC0CB3D220184E33BB6FDDA958156B2F" descr="单面书架"/>
        <xdr:cNvPicPr>
          <a:picLocks noChangeAspect="1"/>
        </xdr:cNvPicPr>
      </xdr:nvPicPr>
      <xdr:blipFill>
        <a:blip r:embed="rId18"/>
        <a:srcRect/>
        <a:stretch>
          <a:fillRect/>
        </a:stretch>
      </xdr:blipFill>
      <xdr:spPr>
        <a:xfrm>
          <a:off x="1621155" y="12566650"/>
          <a:ext cx="1082040" cy="58293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19050</xdr:colOff>
      <xdr:row>10</xdr:row>
      <xdr:rowOff>219075</xdr:rowOff>
    </xdr:from>
    <xdr:to>
      <xdr:col>3</xdr:col>
      <xdr:colOff>0</xdr:colOff>
      <xdr:row>10</xdr:row>
      <xdr:rowOff>856615</xdr:rowOff>
    </xdr:to>
    <xdr:pic>
      <xdr:nvPicPr>
        <xdr:cNvPr id="137" name="ID_464303B11B204A32873D773EFDD1DBC4" descr="59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1390650" y="10240645"/>
          <a:ext cx="1552575" cy="63754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19050</xdr:colOff>
      <xdr:row>9</xdr:row>
      <xdr:rowOff>219075</xdr:rowOff>
    </xdr:from>
    <xdr:to>
      <xdr:col>3</xdr:col>
      <xdr:colOff>0</xdr:colOff>
      <xdr:row>9</xdr:row>
      <xdr:rowOff>856615</xdr:rowOff>
    </xdr:to>
    <xdr:pic>
      <xdr:nvPicPr>
        <xdr:cNvPr id="138" name="ID_F2A97E09E02349D7A395FEC02FE07B9C" descr="59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1390650" y="9300845"/>
          <a:ext cx="1552575" cy="63754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428625</xdr:colOff>
      <xdr:row>26</xdr:row>
      <xdr:rowOff>271145</xdr:rowOff>
    </xdr:from>
    <xdr:to>
      <xdr:col>2</xdr:col>
      <xdr:colOff>1152525</xdr:colOff>
      <xdr:row>26</xdr:row>
      <xdr:rowOff>804545</xdr:rowOff>
    </xdr:to>
    <xdr:pic>
      <xdr:nvPicPr>
        <xdr:cNvPr id="139" name="ID_426A4B7C3A1342249F8DFE9C489EB0FE" descr="C:/Users/Administrator/AppData/Local/Temp/picturecompress_20220520150651/output_75.pngoutput_75"/>
        <xdr:cNvPicPr>
          <a:picLocks noChangeAspect="1"/>
        </xdr:cNvPicPr>
      </xdr:nvPicPr>
      <xdr:blipFill>
        <a:blip r:embed="rId20"/>
        <a:srcRect/>
        <a:stretch>
          <a:fillRect/>
        </a:stretch>
      </xdr:blipFill>
      <xdr:spPr>
        <a:xfrm>
          <a:off x="1800225" y="27310715"/>
          <a:ext cx="72390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303530</xdr:colOff>
      <xdr:row>2</xdr:row>
      <xdr:rowOff>171450</xdr:rowOff>
    </xdr:from>
    <xdr:to>
      <xdr:col>2</xdr:col>
      <xdr:colOff>1276985</xdr:colOff>
      <xdr:row>2</xdr:row>
      <xdr:rowOff>904875</xdr:rowOff>
    </xdr:to>
    <xdr:pic>
      <xdr:nvPicPr>
        <xdr:cNvPr id="140" name="ID_65FC902E637E4E43827249CCBD4F16FF" descr="1200-600-450长桌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1675130" y="922020"/>
          <a:ext cx="973455" cy="7334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290830</xdr:colOff>
      <xdr:row>3</xdr:row>
      <xdr:rowOff>227965</xdr:rowOff>
    </xdr:from>
    <xdr:to>
      <xdr:col>2</xdr:col>
      <xdr:colOff>1289685</xdr:colOff>
      <xdr:row>3</xdr:row>
      <xdr:rowOff>848360</xdr:rowOff>
    </xdr:to>
    <xdr:pic>
      <xdr:nvPicPr>
        <xdr:cNvPr id="141" name="ID_E47C6058FC8D4902B007137AB677EA23" descr="菱豆椅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1662430" y="2540635"/>
          <a:ext cx="998855" cy="62039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366395</xdr:colOff>
      <xdr:row>4</xdr:row>
      <xdr:rowOff>317500</xdr:rowOff>
    </xdr:from>
    <xdr:to>
      <xdr:col>2</xdr:col>
      <xdr:colOff>1214755</xdr:colOff>
      <xdr:row>4</xdr:row>
      <xdr:rowOff>758825</xdr:rowOff>
    </xdr:to>
    <xdr:pic>
      <xdr:nvPicPr>
        <xdr:cNvPr id="142" name="ID_7CCB240BF4FB4A8AA883182BEAC6272F" descr="方腿床"/>
        <xdr:cNvPicPr>
          <a:picLocks noChangeAspect="1"/>
        </xdr:cNvPicPr>
      </xdr:nvPicPr>
      <xdr:blipFill>
        <a:blip r:embed="rId23"/>
        <a:srcRect/>
        <a:stretch>
          <a:fillRect/>
        </a:stretch>
      </xdr:blipFill>
      <xdr:spPr>
        <a:xfrm>
          <a:off x="1737995" y="3684270"/>
          <a:ext cx="848360" cy="44132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327025</xdr:colOff>
      <xdr:row>6</xdr:row>
      <xdr:rowOff>283845</xdr:rowOff>
    </xdr:from>
    <xdr:to>
      <xdr:col>2</xdr:col>
      <xdr:colOff>1254125</xdr:colOff>
      <xdr:row>6</xdr:row>
      <xdr:rowOff>791845</xdr:rowOff>
    </xdr:to>
    <xdr:pic>
      <xdr:nvPicPr>
        <xdr:cNvPr id="144" name="ID_75D621DD41E24D13AF84CE74F7F2B1D5" descr="三格玩具柜"/>
        <xdr:cNvPicPr>
          <a:picLocks noChangeAspect="1"/>
        </xdr:cNvPicPr>
      </xdr:nvPicPr>
      <xdr:blipFill>
        <a:blip r:embed="rId24"/>
        <a:srcRect/>
        <a:stretch>
          <a:fillRect/>
        </a:stretch>
      </xdr:blipFill>
      <xdr:spPr>
        <a:xfrm>
          <a:off x="1698625" y="6165215"/>
          <a:ext cx="927100" cy="50800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303530</xdr:colOff>
      <xdr:row>7</xdr:row>
      <xdr:rowOff>265430</xdr:rowOff>
    </xdr:from>
    <xdr:to>
      <xdr:col>2</xdr:col>
      <xdr:colOff>1276985</xdr:colOff>
      <xdr:row>7</xdr:row>
      <xdr:rowOff>810895</xdr:rowOff>
    </xdr:to>
    <xdr:pic>
      <xdr:nvPicPr>
        <xdr:cNvPr id="145" name="ID_5F456DECFEE345BF84E921B5CD6AC736" descr="六格玩具柜"/>
        <xdr:cNvPicPr>
          <a:picLocks noChangeAspect="1"/>
        </xdr:cNvPicPr>
      </xdr:nvPicPr>
      <xdr:blipFill>
        <a:blip r:embed="rId25"/>
        <a:srcRect/>
        <a:stretch>
          <a:fillRect/>
        </a:stretch>
      </xdr:blipFill>
      <xdr:spPr>
        <a:xfrm>
          <a:off x="1675130" y="7213600"/>
          <a:ext cx="973455" cy="5454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303530</xdr:colOff>
      <xdr:row>8</xdr:row>
      <xdr:rowOff>265430</xdr:rowOff>
    </xdr:from>
    <xdr:to>
      <xdr:col>2</xdr:col>
      <xdr:colOff>1276985</xdr:colOff>
      <xdr:row>8</xdr:row>
      <xdr:rowOff>810895</xdr:rowOff>
    </xdr:to>
    <xdr:pic>
      <xdr:nvPicPr>
        <xdr:cNvPr id="146" name="ID_FE8FF3EB894F4D4394BE9355543432F4" descr="五格玩具柜1"/>
        <xdr:cNvPicPr>
          <a:picLocks noChangeAspect="1"/>
        </xdr:cNvPicPr>
      </xdr:nvPicPr>
      <xdr:blipFill>
        <a:blip r:embed="rId26"/>
        <a:srcRect/>
        <a:stretch>
          <a:fillRect/>
        </a:stretch>
      </xdr:blipFill>
      <xdr:spPr>
        <a:xfrm>
          <a:off x="1675130" y="8280400"/>
          <a:ext cx="973455" cy="5454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19050</xdr:colOff>
      <xdr:row>11</xdr:row>
      <xdr:rowOff>104140</xdr:rowOff>
    </xdr:from>
    <xdr:to>
      <xdr:col>3</xdr:col>
      <xdr:colOff>0</xdr:colOff>
      <xdr:row>11</xdr:row>
      <xdr:rowOff>971550</xdr:rowOff>
    </xdr:to>
    <xdr:pic>
      <xdr:nvPicPr>
        <xdr:cNvPr id="110" name="ID_FC3159B1F99E498DAB50FF764D4BDAE3" descr="F:/新建文件夹/2026产品改进/0H圣彼得堡12.10/微信图片_20251215065141_207_20.jpg微信图片_20251215065141_207_20"/>
        <xdr:cNvPicPr>
          <a:picLocks noChangeAspect="1"/>
        </xdr:cNvPicPr>
      </xdr:nvPicPr>
      <xdr:blipFill>
        <a:blip r:embed="rId27"/>
        <a:srcRect l="11" r="11"/>
        <a:stretch>
          <a:fillRect/>
        </a:stretch>
      </xdr:blipFill>
      <xdr:spPr>
        <a:xfrm>
          <a:off x="1390650" y="11052810"/>
          <a:ext cx="1552575" cy="867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504825</xdr:colOff>
      <xdr:row>5</xdr:row>
      <xdr:rowOff>76200</xdr:rowOff>
    </xdr:from>
    <xdr:to>
      <xdr:col>2</xdr:col>
      <xdr:colOff>1162050</xdr:colOff>
      <xdr:row>5</xdr:row>
      <xdr:rowOff>657225</xdr:rowOff>
    </xdr:to>
    <xdr:pic>
      <xdr:nvPicPr>
        <xdr:cNvPr id="3" name="ID_7007994D5BF64055971A97CCB023DC9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876425" y="5208270"/>
          <a:ext cx="657225" cy="581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285750</xdr:colOff>
      <xdr:row>20</xdr:row>
      <xdr:rowOff>84455</xdr:rowOff>
    </xdr:from>
    <xdr:to>
      <xdr:col>2</xdr:col>
      <xdr:colOff>1390650</xdr:colOff>
      <xdr:row>20</xdr:row>
      <xdr:rowOff>763270</xdr:rowOff>
    </xdr:to>
    <xdr:pic>
      <xdr:nvPicPr>
        <xdr:cNvPr id="147" name="ID_4643AC9E2EFC467C8408419F650FBE99" descr="Z:\【E-产品图册资料库】\【产品目录类】\2026-1-19 华森葳主目录册-2026版\华森葳主目录册-2026版-90图\GP1-4230F.jp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7350" y="22348825"/>
          <a:ext cx="1104900" cy="678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562610</xdr:colOff>
      <xdr:row>14</xdr:row>
      <xdr:rowOff>137795</xdr:rowOff>
    </xdr:from>
    <xdr:to>
      <xdr:col>2</xdr:col>
      <xdr:colOff>1113790</xdr:colOff>
      <xdr:row>15</xdr:row>
      <xdr:rowOff>328295</xdr:rowOff>
    </xdr:to>
    <xdr:pic>
      <xdr:nvPicPr>
        <xdr:cNvPr id="148" name="ID_FCBE622A85FC4DB494AB44A787598D94" descr="C:/Users/Administrator/AppData/Local/Temp/picturecompress_20220520150651/output_14.pngoutput_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34210" y="15506065"/>
          <a:ext cx="5511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447675</xdr:colOff>
      <xdr:row>25</xdr:row>
      <xdr:rowOff>160655</xdr:rowOff>
    </xdr:from>
    <xdr:to>
      <xdr:col>2</xdr:col>
      <xdr:colOff>1228090</xdr:colOff>
      <xdr:row>25</xdr:row>
      <xdr:rowOff>695960</xdr:rowOff>
    </xdr:to>
    <xdr:pic>
      <xdr:nvPicPr>
        <xdr:cNvPr id="149" name="ID_17BE288F2E794850BB9067E8F9B07F88" descr="137577cb2a59a4d9a138ab3eca4b7e0"/>
        <xdr:cNvPicPr>
          <a:picLocks noChangeAspect="1"/>
        </xdr:cNvPicPr>
      </xdr:nvPicPr>
      <xdr:blipFill>
        <a:blip r:embed="rId3"/>
        <a:srcRect t="28978" r="168" b="33144"/>
        <a:stretch>
          <a:fillRect/>
        </a:stretch>
      </xdr:blipFill>
      <xdr:spPr>
        <a:xfrm>
          <a:off x="1819275" y="27352625"/>
          <a:ext cx="780415" cy="535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467995</xdr:colOff>
      <xdr:row>24</xdr:row>
      <xdr:rowOff>78105</xdr:rowOff>
    </xdr:from>
    <xdr:to>
      <xdr:col>2</xdr:col>
      <xdr:colOff>1207770</xdr:colOff>
      <xdr:row>24</xdr:row>
      <xdr:rowOff>807085</xdr:rowOff>
    </xdr:to>
    <xdr:pic>
      <xdr:nvPicPr>
        <xdr:cNvPr id="150" name="ID_D4DA752EB3154E00ADCE5DCBF777F9AF" descr="274914e7dc846c857ac194cba6f7f46"/>
        <xdr:cNvPicPr>
          <a:picLocks noChangeAspect="1"/>
        </xdr:cNvPicPr>
      </xdr:nvPicPr>
      <xdr:blipFill>
        <a:blip r:embed="rId4"/>
        <a:srcRect t="18016" r="-1227"/>
        <a:stretch>
          <a:fillRect/>
        </a:stretch>
      </xdr:blipFill>
      <xdr:spPr>
        <a:xfrm>
          <a:off x="1839595" y="26393775"/>
          <a:ext cx="739775" cy="728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271780</xdr:colOff>
      <xdr:row>26</xdr:row>
      <xdr:rowOff>297180</xdr:rowOff>
    </xdr:from>
    <xdr:to>
      <xdr:col>2</xdr:col>
      <xdr:colOff>1403985</xdr:colOff>
      <xdr:row>26</xdr:row>
      <xdr:rowOff>855345</xdr:rowOff>
    </xdr:to>
    <xdr:pic>
      <xdr:nvPicPr>
        <xdr:cNvPr id="151" name="ID_EF9E62FA8B814277BE5E1917C487F8ED" descr=" 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1643380" y="28340050"/>
          <a:ext cx="1132205" cy="558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583565</xdr:colOff>
      <xdr:row>18</xdr:row>
      <xdr:rowOff>240030</xdr:rowOff>
    </xdr:from>
    <xdr:to>
      <xdr:col>2</xdr:col>
      <xdr:colOff>1092200</xdr:colOff>
      <xdr:row>18</xdr:row>
      <xdr:rowOff>835660</xdr:rowOff>
    </xdr:to>
    <xdr:pic>
      <xdr:nvPicPr>
        <xdr:cNvPr id="152" name="ID_6F4F95B457FC4A96A3AC518B2E29D4AD" descr=" 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1955165" y="20091400"/>
          <a:ext cx="508635" cy="595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514985</xdr:colOff>
      <xdr:row>17</xdr:row>
      <xdr:rowOff>215265</xdr:rowOff>
    </xdr:from>
    <xdr:to>
      <xdr:col>2</xdr:col>
      <xdr:colOff>1160780</xdr:colOff>
      <xdr:row>17</xdr:row>
      <xdr:rowOff>861060</xdr:rowOff>
    </xdr:to>
    <xdr:pic>
      <xdr:nvPicPr>
        <xdr:cNvPr id="153" name="ID_37900759AF8B4EE3B471407DB3B55396" descr=" 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1886585" y="18822035"/>
          <a:ext cx="645795" cy="6457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534670</xdr:colOff>
      <xdr:row>16</xdr:row>
      <xdr:rowOff>240030</xdr:rowOff>
    </xdr:from>
    <xdr:to>
      <xdr:col>2</xdr:col>
      <xdr:colOff>1141730</xdr:colOff>
      <xdr:row>16</xdr:row>
      <xdr:rowOff>835660</xdr:rowOff>
    </xdr:to>
    <xdr:pic>
      <xdr:nvPicPr>
        <xdr:cNvPr id="154" name="ID_58D005807270402E93F4E7092F25312A" descr=" "/>
        <xdr:cNvPicPr>
          <a:picLocks noChangeAspect="1"/>
        </xdr:cNvPicPr>
      </xdr:nvPicPr>
      <xdr:blipFill>
        <a:blip r:embed="rId8"/>
        <a:srcRect l="20036" t="5708" r="22923" b="3137"/>
        <a:stretch>
          <a:fillRect/>
        </a:stretch>
      </xdr:blipFill>
      <xdr:spPr>
        <a:xfrm>
          <a:off x="1906270" y="17297400"/>
          <a:ext cx="607060" cy="595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306705</xdr:colOff>
      <xdr:row>15</xdr:row>
      <xdr:rowOff>259080</xdr:rowOff>
    </xdr:from>
    <xdr:to>
      <xdr:col>2</xdr:col>
      <xdr:colOff>1369695</xdr:colOff>
      <xdr:row>15</xdr:row>
      <xdr:rowOff>817245</xdr:rowOff>
    </xdr:to>
    <xdr:pic>
      <xdr:nvPicPr>
        <xdr:cNvPr id="155" name="ID_08E1BBEBC20D4E5981663DA7F2B27515" descr="横杆衣帽柜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1678305" y="16236950"/>
          <a:ext cx="1062990" cy="5581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314960</xdr:colOff>
      <xdr:row>13</xdr:row>
      <xdr:rowOff>258445</xdr:rowOff>
    </xdr:from>
    <xdr:to>
      <xdr:col>2</xdr:col>
      <xdr:colOff>1360805</xdr:colOff>
      <xdr:row>13</xdr:row>
      <xdr:rowOff>817245</xdr:rowOff>
    </xdr:to>
    <xdr:pic>
      <xdr:nvPicPr>
        <xdr:cNvPr id="156" name="ID_3A7CB0BFC9B3466E99990E65170AAA5B" descr="7cb581f44907506861727d550596b39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1686560" y="14204315"/>
          <a:ext cx="1045845" cy="55880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297180</xdr:colOff>
      <xdr:row>12</xdr:row>
      <xdr:rowOff>246380</xdr:rowOff>
    </xdr:from>
    <xdr:to>
      <xdr:col>2</xdr:col>
      <xdr:colOff>1378585</xdr:colOff>
      <xdr:row>12</xdr:row>
      <xdr:rowOff>829945</xdr:rowOff>
    </xdr:to>
    <xdr:pic>
      <xdr:nvPicPr>
        <xdr:cNvPr id="157" name="ID_D16E7E5466BE486591E2D0082B898D1D" descr="单面书架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1668780" y="13201650"/>
          <a:ext cx="1081405" cy="5835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76200</xdr:colOff>
      <xdr:row>10</xdr:row>
      <xdr:rowOff>212725</xdr:rowOff>
    </xdr:from>
    <xdr:to>
      <xdr:col>3</xdr:col>
      <xdr:colOff>0</xdr:colOff>
      <xdr:row>10</xdr:row>
      <xdr:rowOff>862965</xdr:rowOff>
    </xdr:to>
    <xdr:pic>
      <xdr:nvPicPr>
        <xdr:cNvPr id="158" name="ID_F5FA8711A59142019FBD579833E438FE" descr="59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1447800" y="10704195"/>
          <a:ext cx="1590675" cy="65024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76200</xdr:colOff>
      <xdr:row>9</xdr:row>
      <xdr:rowOff>212725</xdr:rowOff>
    </xdr:from>
    <xdr:to>
      <xdr:col>3</xdr:col>
      <xdr:colOff>0</xdr:colOff>
      <xdr:row>9</xdr:row>
      <xdr:rowOff>862965</xdr:rowOff>
    </xdr:to>
    <xdr:pic>
      <xdr:nvPicPr>
        <xdr:cNvPr id="159" name="ID_FAA2B98453C04BF0A208D6E014C648CE" descr="59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1447800" y="9751695"/>
          <a:ext cx="1590675" cy="65024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351790</xdr:colOff>
      <xdr:row>8</xdr:row>
      <xdr:rowOff>265430</xdr:rowOff>
    </xdr:from>
    <xdr:to>
      <xdr:col>2</xdr:col>
      <xdr:colOff>1324610</xdr:colOff>
      <xdr:row>8</xdr:row>
      <xdr:rowOff>810895</xdr:rowOff>
    </xdr:to>
    <xdr:pic>
      <xdr:nvPicPr>
        <xdr:cNvPr id="160" name="ID_400A1DDFA07941A5AD42BD6DF978332A" descr="五格玩具柜1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1723390" y="8737600"/>
          <a:ext cx="972820" cy="5454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350520</xdr:colOff>
      <xdr:row>7</xdr:row>
      <xdr:rowOff>264795</xdr:rowOff>
    </xdr:from>
    <xdr:to>
      <xdr:col>2</xdr:col>
      <xdr:colOff>1325245</xdr:colOff>
      <xdr:row>7</xdr:row>
      <xdr:rowOff>810895</xdr:rowOff>
    </xdr:to>
    <xdr:pic>
      <xdr:nvPicPr>
        <xdr:cNvPr id="161" name="ID_3232BC728E334C00B6F1677747EB1558" descr="六格玩具柜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1722120" y="7670165"/>
          <a:ext cx="974725" cy="54610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137795</xdr:colOff>
      <xdr:row>23</xdr:row>
      <xdr:rowOff>102235</xdr:rowOff>
    </xdr:from>
    <xdr:to>
      <xdr:col>2</xdr:col>
      <xdr:colOff>1537970</xdr:colOff>
      <xdr:row>23</xdr:row>
      <xdr:rowOff>859790</xdr:rowOff>
    </xdr:to>
    <xdr:pic>
      <xdr:nvPicPr>
        <xdr:cNvPr id="162" name="ID_EB9522F9803746FA9B6264C624B2A254" descr="670ae3c84babfc873e6180fffbf7df4"/>
        <xdr:cNvPicPr>
          <a:picLocks noChangeAspect="1"/>
        </xdr:cNvPicPr>
      </xdr:nvPicPr>
      <xdr:blipFill>
        <a:blip r:embed="rId15"/>
        <a:srcRect t="14140" r="3906" b="18970"/>
        <a:stretch>
          <a:fillRect/>
        </a:stretch>
      </xdr:blipFill>
      <xdr:spPr>
        <a:xfrm>
          <a:off x="1509395" y="25465405"/>
          <a:ext cx="1400175" cy="757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476250</xdr:colOff>
      <xdr:row>22</xdr:row>
      <xdr:rowOff>271145</xdr:rowOff>
    </xdr:from>
    <xdr:to>
      <xdr:col>2</xdr:col>
      <xdr:colOff>1200150</xdr:colOff>
      <xdr:row>22</xdr:row>
      <xdr:rowOff>804545</xdr:rowOff>
    </xdr:to>
    <xdr:pic>
      <xdr:nvPicPr>
        <xdr:cNvPr id="163" name="ID_12AD7B336ABC4DD7939B574D58BB69E3" descr="C:/Users/Administrator/AppData/Local/Temp/picturecompress_20220520150651/output_75.pngoutput_75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1847850" y="24567515"/>
          <a:ext cx="723900" cy="533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408940</xdr:colOff>
      <xdr:row>21</xdr:row>
      <xdr:rowOff>106680</xdr:rowOff>
    </xdr:from>
    <xdr:to>
      <xdr:col>2</xdr:col>
      <xdr:colOff>1266825</xdr:colOff>
      <xdr:row>21</xdr:row>
      <xdr:rowOff>969645</xdr:rowOff>
    </xdr:to>
    <xdr:pic>
      <xdr:nvPicPr>
        <xdr:cNvPr id="164" name="ID_C32F3172959C4F96B66A60987751ED7C" descr="Y:\【E-产品图册资料库】\【产品目录类】\2024-01-31 华森葳主目录册-2024版\华森葳主目录册-2024版-90x90图\KB3-DT331B-95.jpg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1780540" y="23209250"/>
          <a:ext cx="857885" cy="862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351155</xdr:colOff>
      <xdr:row>2</xdr:row>
      <xdr:rowOff>171450</xdr:rowOff>
    </xdr:from>
    <xdr:to>
      <xdr:col>2</xdr:col>
      <xdr:colOff>1324610</xdr:colOff>
      <xdr:row>2</xdr:row>
      <xdr:rowOff>904875</xdr:rowOff>
    </xdr:to>
    <xdr:pic>
      <xdr:nvPicPr>
        <xdr:cNvPr id="165" name="ID_FA250F33D13948F5938596491BE04EBD" descr="1200-600-450长桌"/>
        <xdr:cNvPicPr>
          <a:picLocks noChangeAspect="1"/>
        </xdr:cNvPicPr>
      </xdr:nvPicPr>
      <xdr:blipFill>
        <a:blip r:embed="rId18"/>
        <a:srcRect/>
        <a:stretch>
          <a:fillRect/>
        </a:stretch>
      </xdr:blipFill>
      <xdr:spPr>
        <a:xfrm>
          <a:off x="1722755" y="922020"/>
          <a:ext cx="973455" cy="7334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339090</xdr:colOff>
      <xdr:row>3</xdr:row>
      <xdr:rowOff>227330</xdr:rowOff>
    </xdr:from>
    <xdr:to>
      <xdr:col>2</xdr:col>
      <xdr:colOff>1337310</xdr:colOff>
      <xdr:row>3</xdr:row>
      <xdr:rowOff>848360</xdr:rowOff>
    </xdr:to>
    <xdr:pic>
      <xdr:nvPicPr>
        <xdr:cNvPr id="166" name="ID_BD978DA2177C4BFC80DD5EE363616E56" descr="菱豆椅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1710690" y="2565400"/>
          <a:ext cx="998220" cy="62103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191770</xdr:colOff>
      <xdr:row>4</xdr:row>
      <xdr:rowOff>669925</xdr:rowOff>
    </xdr:from>
    <xdr:to>
      <xdr:col>2</xdr:col>
      <xdr:colOff>1483995</xdr:colOff>
      <xdr:row>4</xdr:row>
      <xdr:rowOff>1901825</xdr:rowOff>
    </xdr:to>
    <xdr:pic>
      <xdr:nvPicPr>
        <xdr:cNvPr id="167" name="ID_42A395E9CD114AF98791465A9CCB2CB5" descr="方腿床"/>
        <xdr:cNvPicPr>
          <a:picLocks noChangeAspect="1"/>
        </xdr:cNvPicPr>
      </xdr:nvPicPr>
      <xdr:blipFill>
        <a:blip r:embed="rId20"/>
        <a:srcRect/>
        <a:stretch>
          <a:fillRect/>
        </a:stretch>
      </xdr:blipFill>
      <xdr:spPr>
        <a:xfrm>
          <a:off x="1563370" y="4150995"/>
          <a:ext cx="1292225" cy="123190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374015</xdr:colOff>
      <xdr:row>6</xdr:row>
      <xdr:rowOff>283845</xdr:rowOff>
    </xdr:from>
    <xdr:to>
      <xdr:col>2</xdr:col>
      <xdr:colOff>1301750</xdr:colOff>
      <xdr:row>6</xdr:row>
      <xdr:rowOff>792480</xdr:rowOff>
    </xdr:to>
    <xdr:pic>
      <xdr:nvPicPr>
        <xdr:cNvPr id="169" name="ID_C15886ACE0D049F899FD0E8B446C4301" descr="三格玩具柜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1745615" y="6622415"/>
          <a:ext cx="927735" cy="50863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509270</xdr:colOff>
      <xdr:row>5</xdr:row>
      <xdr:rowOff>85725</xdr:rowOff>
    </xdr:from>
    <xdr:to>
      <xdr:col>2</xdr:col>
      <xdr:colOff>1166495</xdr:colOff>
      <xdr:row>5</xdr:row>
      <xdr:rowOff>666750</xdr:rowOff>
    </xdr:to>
    <xdr:pic>
      <xdr:nvPicPr>
        <xdr:cNvPr id="109" name="ID_7007994D5BF64055971A97CCB023DC9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880870" y="5674995"/>
          <a:ext cx="657225" cy="58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11</xdr:row>
      <xdr:rowOff>77470</xdr:rowOff>
    </xdr:from>
    <xdr:to>
      <xdr:col>3</xdr:col>
      <xdr:colOff>0</xdr:colOff>
      <xdr:row>11</xdr:row>
      <xdr:rowOff>998855</xdr:rowOff>
    </xdr:to>
    <xdr:pic>
      <xdr:nvPicPr>
        <xdr:cNvPr id="34" name="ID_45A5673A7F5D489696EE97FA1959F7E9" descr="F:/新建文件夹/2026产品改进/0H圣彼得堡12.10/微信图片_20251215065141_207_20.jpg微信图片_20251215065141_207_20"/>
        <xdr:cNvPicPr>
          <a:picLocks noChangeAspect="1"/>
        </xdr:cNvPicPr>
      </xdr:nvPicPr>
      <xdr:blipFill>
        <a:blip r:embed="rId23"/>
        <a:srcRect l="11" r="11"/>
        <a:stretch>
          <a:fillRect/>
        </a:stretch>
      </xdr:blipFill>
      <xdr:spPr>
        <a:xfrm>
          <a:off x="1390650" y="11635740"/>
          <a:ext cx="1647825" cy="92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227965</xdr:colOff>
      <xdr:row>19</xdr:row>
      <xdr:rowOff>19050</xdr:rowOff>
    </xdr:from>
    <xdr:to>
      <xdr:col>2</xdr:col>
      <xdr:colOff>1448435</xdr:colOff>
      <xdr:row>19</xdr:row>
      <xdr:rowOff>1057275</xdr:rowOff>
    </xdr:to>
    <xdr:pic>
      <xdr:nvPicPr>
        <xdr:cNvPr id="1849" name="ID_92DA86295E4C4834B5F14C643C06D67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599565" y="20937220"/>
          <a:ext cx="1220470" cy="10382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237490</xdr:colOff>
      <xdr:row>2</xdr:row>
      <xdr:rowOff>457835</xdr:rowOff>
    </xdr:from>
    <xdr:to>
      <xdr:col>2</xdr:col>
      <xdr:colOff>1210310</xdr:colOff>
      <xdr:row>2</xdr:row>
      <xdr:rowOff>1198880</xdr:rowOff>
    </xdr:to>
    <xdr:pic>
      <xdr:nvPicPr>
        <xdr:cNvPr id="186" name="ID_3BA31DB47EC642EA98B55D8EF972C082" descr="1200-600-450长桌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609090" y="1208405"/>
          <a:ext cx="972820" cy="7410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224155</xdr:colOff>
      <xdr:row>3</xdr:row>
      <xdr:rowOff>379730</xdr:rowOff>
    </xdr:from>
    <xdr:to>
      <xdr:col>2</xdr:col>
      <xdr:colOff>1223010</xdr:colOff>
      <xdr:row>3</xdr:row>
      <xdr:rowOff>1001395</xdr:rowOff>
    </xdr:to>
    <xdr:pic>
      <xdr:nvPicPr>
        <xdr:cNvPr id="187" name="ID_AAE1F4CEC5884D73A73331145090FD02" descr="菱豆椅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1595755" y="2781300"/>
          <a:ext cx="998855" cy="62166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299720</xdr:colOff>
      <xdr:row>4</xdr:row>
      <xdr:rowOff>796925</xdr:rowOff>
    </xdr:from>
    <xdr:to>
      <xdr:col>2</xdr:col>
      <xdr:colOff>1148080</xdr:colOff>
      <xdr:row>4</xdr:row>
      <xdr:rowOff>1241425</xdr:rowOff>
    </xdr:to>
    <xdr:pic>
      <xdr:nvPicPr>
        <xdr:cNvPr id="188" name="ID_9D4F6E24A4CE44C9B0FB4F7AFA0BB73F" descr="方腿床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1671320" y="4570095"/>
          <a:ext cx="848360" cy="44450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260985</xdr:colOff>
      <xdr:row>6</xdr:row>
      <xdr:rowOff>380365</xdr:rowOff>
    </xdr:from>
    <xdr:to>
      <xdr:col>2</xdr:col>
      <xdr:colOff>1186815</xdr:colOff>
      <xdr:row>6</xdr:row>
      <xdr:rowOff>886460</xdr:rowOff>
    </xdr:to>
    <xdr:pic>
      <xdr:nvPicPr>
        <xdr:cNvPr id="189" name="ID_386890F79D814C6B820C066E6403F06C" descr="三格玩具柜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632585" y="7023735"/>
          <a:ext cx="925830" cy="50609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236855</xdr:colOff>
      <xdr:row>7</xdr:row>
      <xdr:rowOff>514350</xdr:rowOff>
    </xdr:from>
    <xdr:to>
      <xdr:col>2</xdr:col>
      <xdr:colOff>1210945</xdr:colOff>
      <xdr:row>7</xdr:row>
      <xdr:rowOff>1057275</xdr:rowOff>
    </xdr:to>
    <xdr:pic>
      <xdr:nvPicPr>
        <xdr:cNvPr id="190" name="ID_8499D8D4F8C04835825F89E46116D548" descr="六格玩具柜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1608455" y="8275320"/>
          <a:ext cx="974090" cy="54292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236855</xdr:colOff>
      <xdr:row>8</xdr:row>
      <xdr:rowOff>400685</xdr:rowOff>
    </xdr:from>
    <xdr:to>
      <xdr:col>2</xdr:col>
      <xdr:colOff>1210945</xdr:colOff>
      <xdr:row>8</xdr:row>
      <xdr:rowOff>942340</xdr:rowOff>
    </xdr:to>
    <xdr:pic>
      <xdr:nvPicPr>
        <xdr:cNvPr id="182" name="ID_4B428AF73DF2486FBE9C40528A1C248F" descr="五格玩具柜1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1608455" y="9228455"/>
          <a:ext cx="974090" cy="54165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19050</xdr:colOff>
      <xdr:row>9</xdr:row>
      <xdr:rowOff>111125</xdr:rowOff>
    </xdr:from>
    <xdr:to>
      <xdr:col>3</xdr:col>
      <xdr:colOff>0</xdr:colOff>
      <xdr:row>9</xdr:row>
      <xdr:rowOff>736600</xdr:rowOff>
    </xdr:to>
    <xdr:pic>
      <xdr:nvPicPr>
        <xdr:cNvPr id="195" name="ID_CD173FC311DA4F0A94A85554CA6F2BB0" descr="59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1390650" y="10005695"/>
          <a:ext cx="1419225" cy="62547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19050</xdr:colOff>
      <xdr:row>10</xdr:row>
      <xdr:rowOff>109220</xdr:rowOff>
    </xdr:from>
    <xdr:to>
      <xdr:col>3</xdr:col>
      <xdr:colOff>0</xdr:colOff>
      <xdr:row>10</xdr:row>
      <xdr:rowOff>737870</xdr:rowOff>
    </xdr:to>
    <xdr:pic>
      <xdr:nvPicPr>
        <xdr:cNvPr id="194" name="ID_C4579FFC530A40F0ABA1E96DB39C7305" descr="59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1390650" y="10841990"/>
          <a:ext cx="1419225" cy="628650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181610</xdr:colOff>
      <xdr:row>12</xdr:row>
      <xdr:rowOff>137160</xdr:rowOff>
    </xdr:from>
    <xdr:to>
      <xdr:col>2</xdr:col>
      <xdr:colOff>1265555</xdr:colOff>
      <xdr:row>12</xdr:row>
      <xdr:rowOff>710565</xdr:rowOff>
    </xdr:to>
    <xdr:pic>
      <xdr:nvPicPr>
        <xdr:cNvPr id="181" name="ID_D082DB93706B4AC2AC04BC20D6691829" descr="单面书架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1553210" y="13054330"/>
          <a:ext cx="1083945" cy="57340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200660</xdr:colOff>
      <xdr:row>13</xdr:row>
      <xdr:rowOff>457200</xdr:rowOff>
    </xdr:from>
    <xdr:to>
      <xdr:col>2</xdr:col>
      <xdr:colOff>1246505</xdr:colOff>
      <xdr:row>13</xdr:row>
      <xdr:rowOff>1000125</xdr:rowOff>
    </xdr:to>
    <xdr:pic>
      <xdr:nvPicPr>
        <xdr:cNvPr id="180" name="ID_B3D53D2E7C2B4501BA2EEE13FA601FDC" descr="7cb581f44907506861727d550596b39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1572260" y="14212570"/>
          <a:ext cx="1045845" cy="54292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448310</xdr:colOff>
      <xdr:row>14</xdr:row>
      <xdr:rowOff>80645</xdr:rowOff>
    </xdr:from>
    <xdr:to>
      <xdr:col>2</xdr:col>
      <xdr:colOff>999490</xdr:colOff>
      <xdr:row>15</xdr:row>
      <xdr:rowOff>118745</xdr:rowOff>
    </xdr:to>
    <xdr:pic>
      <xdr:nvPicPr>
        <xdr:cNvPr id="173" name="ID_0D06D7E5F4CD4CE5B553ECA5845B287A" descr="C:/Users/Administrator/AppData/Local/Temp/picturecompress_20220520150651/output_14.pngoutput_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819910" y="15283815"/>
          <a:ext cx="5511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192405</xdr:colOff>
      <xdr:row>15</xdr:row>
      <xdr:rowOff>353695</xdr:rowOff>
    </xdr:from>
    <xdr:to>
      <xdr:col>2</xdr:col>
      <xdr:colOff>1255395</xdr:colOff>
      <xdr:row>15</xdr:row>
      <xdr:rowOff>913130</xdr:rowOff>
    </xdr:to>
    <xdr:pic>
      <xdr:nvPicPr>
        <xdr:cNvPr id="179" name="ID_7F0C4FB2E75E44919B9E68936A581ABB" descr="横杆衣帽柜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1564005" y="16318865"/>
          <a:ext cx="1062990" cy="559435"/>
        </a:xfrm>
        <a:prstGeom prst="rect">
          <a:avLst/>
        </a:prstGeom>
        <a:noFill/>
        <a:ln w="2857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420370</xdr:colOff>
      <xdr:row>16</xdr:row>
      <xdr:rowOff>492125</xdr:rowOff>
    </xdr:from>
    <xdr:to>
      <xdr:col>2</xdr:col>
      <xdr:colOff>1026795</xdr:colOff>
      <xdr:row>16</xdr:row>
      <xdr:rowOff>1089025</xdr:rowOff>
    </xdr:to>
    <xdr:pic>
      <xdr:nvPicPr>
        <xdr:cNvPr id="178" name="ID_0D53554F5B464A5688B0CF3E42E8B715" descr=" "/>
        <xdr:cNvPicPr>
          <a:picLocks noChangeAspect="1"/>
        </xdr:cNvPicPr>
      </xdr:nvPicPr>
      <xdr:blipFill>
        <a:blip r:embed="rId12"/>
        <a:srcRect l="20036" t="5708" r="22923" b="3137"/>
        <a:stretch>
          <a:fillRect/>
        </a:stretch>
      </xdr:blipFill>
      <xdr:spPr>
        <a:xfrm>
          <a:off x="1791970" y="17498695"/>
          <a:ext cx="606425" cy="596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228600</xdr:colOff>
      <xdr:row>19</xdr:row>
      <xdr:rowOff>61595</xdr:rowOff>
    </xdr:from>
    <xdr:to>
      <xdr:col>2</xdr:col>
      <xdr:colOff>1219200</xdr:colOff>
      <xdr:row>19</xdr:row>
      <xdr:rowOff>1014095</xdr:rowOff>
    </xdr:to>
    <xdr:pic>
      <xdr:nvPicPr>
        <xdr:cNvPr id="172" name="ID_03CD6DB9941C4B6182F3BFD88A5CD39F" descr="Z:\【E-产品图册资料库】\【产品目录类】\2026-1-19 华森葳主目录册-2026版\华森葳主目录册-2026版-90图\KB1-P322-V02-82.jpg"/>
        <xdr:cNvPicPr>
          <a:picLocks noChangeAspect="1" noChangeArrowheads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00200" y="21157565"/>
          <a:ext cx="9906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20</xdr:row>
      <xdr:rowOff>61595</xdr:rowOff>
    </xdr:from>
    <xdr:to>
      <xdr:col>2</xdr:col>
      <xdr:colOff>1219200</xdr:colOff>
      <xdr:row>20</xdr:row>
      <xdr:rowOff>1014095</xdr:rowOff>
    </xdr:to>
    <xdr:pic>
      <xdr:nvPicPr>
        <xdr:cNvPr id="171" name="ID_CEB9271AA2774447814329B5CD315F74" descr="Z:\【E-产品图册资料库】\【产品目录类】\2026-1-19 华森葳主目录册-2026版\华森葳主目录册-2026版-90图\KB1-P323-V02-82.jpg"/>
        <xdr:cNvPicPr>
          <a:picLocks noChangeAspect="1" noChangeArrowheads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00200" y="22224365"/>
          <a:ext cx="9906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21</xdr:row>
      <xdr:rowOff>22860</xdr:rowOff>
    </xdr:from>
    <xdr:to>
      <xdr:col>2</xdr:col>
      <xdr:colOff>1219200</xdr:colOff>
      <xdr:row>21</xdr:row>
      <xdr:rowOff>824865</xdr:rowOff>
    </xdr:to>
    <xdr:pic>
      <xdr:nvPicPr>
        <xdr:cNvPr id="170" name="ID_06436E3FB52D4D06A719A44964B8FB22" descr="Z:\【E-产品图册资料库】\【产品目录类】\2026-1-19 华森葳主目录册-2026版\华森葳主目录册-2026版-90图\KB1-P324-V01-82.jpg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00200" y="23252430"/>
          <a:ext cx="990600" cy="802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281305</xdr:colOff>
      <xdr:row>22</xdr:row>
      <xdr:rowOff>22860</xdr:rowOff>
    </xdr:from>
    <xdr:to>
      <xdr:col>2</xdr:col>
      <xdr:colOff>1165860</xdr:colOff>
      <xdr:row>22</xdr:row>
      <xdr:rowOff>939165</xdr:rowOff>
    </xdr:to>
    <xdr:pic>
      <xdr:nvPicPr>
        <xdr:cNvPr id="183" name="ID_2D78C5D198594307A624B91B9570DD5B" descr="Z:\【E-产品图册资料库】\【产品目录类】\2026-1-19 华森葳主目录册-2026版\华森葳主目录册-2026版-90图\KB3-DT331B-95.jpg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24090630"/>
          <a:ext cx="884555" cy="916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361315</xdr:colOff>
      <xdr:row>23</xdr:row>
      <xdr:rowOff>111760</xdr:rowOff>
    </xdr:from>
    <xdr:to>
      <xdr:col>2</xdr:col>
      <xdr:colOff>1086485</xdr:colOff>
      <xdr:row>23</xdr:row>
      <xdr:rowOff>659765</xdr:rowOff>
    </xdr:to>
    <xdr:pic>
      <xdr:nvPicPr>
        <xdr:cNvPr id="184" name="ID_32082A4F767C464EB6AEDFEEEB2AB344" descr="C:/Users/Administrator/AppData/Local/Temp/picturecompress_20220520150651/output_82.pngoutput_82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1732915" y="25132030"/>
          <a:ext cx="725170" cy="5480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322580</xdr:colOff>
      <xdr:row>24</xdr:row>
      <xdr:rowOff>64135</xdr:rowOff>
    </xdr:from>
    <xdr:to>
      <xdr:col>2</xdr:col>
      <xdr:colOff>1124585</xdr:colOff>
      <xdr:row>24</xdr:row>
      <xdr:rowOff>821690</xdr:rowOff>
    </xdr:to>
    <xdr:pic>
      <xdr:nvPicPr>
        <xdr:cNvPr id="175" name="ID_887E17DE22834FE09B5E6F0DE9EC3873" descr="670ae3c84babfc873e6180fffbf7df4"/>
        <xdr:cNvPicPr>
          <a:picLocks noChangeAspect="1"/>
        </xdr:cNvPicPr>
      </xdr:nvPicPr>
      <xdr:blipFill>
        <a:blip r:embed="rId18"/>
        <a:srcRect t="14140" r="3906" b="18970"/>
        <a:stretch>
          <a:fillRect/>
        </a:stretch>
      </xdr:blipFill>
      <xdr:spPr>
        <a:xfrm>
          <a:off x="1694180" y="25846405"/>
          <a:ext cx="802005" cy="757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353695</xdr:colOff>
      <xdr:row>25</xdr:row>
      <xdr:rowOff>87630</xdr:rowOff>
    </xdr:from>
    <xdr:to>
      <xdr:col>2</xdr:col>
      <xdr:colOff>1093470</xdr:colOff>
      <xdr:row>25</xdr:row>
      <xdr:rowOff>816610</xdr:rowOff>
    </xdr:to>
    <xdr:pic>
      <xdr:nvPicPr>
        <xdr:cNvPr id="176" name="ID_E139953DBE224B149AC192A0C48C16D6" descr="274914e7dc846c857ac194cba6f7f46"/>
        <xdr:cNvPicPr>
          <a:picLocks noChangeAspect="1"/>
        </xdr:cNvPicPr>
      </xdr:nvPicPr>
      <xdr:blipFill>
        <a:blip r:embed="rId19"/>
        <a:srcRect t="18016" r="-1227"/>
        <a:stretch>
          <a:fillRect/>
        </a:stretch>
      </xdr:blipFill>
      <xdr:spPr>
        <a:xfrm>
          <a:off x="1725295" y="26746200"/>
          <a:ext cx="739775" cy="728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333375</xdr:colOff>
      <xdr:row>26</xdr:row>
      <xdr:rowOff>156210</xdr:rowOff>
    </xdr:from>
    <xdr:to>
      <xdr:col>2</xdr:col>
      <xdr:colOff>1113790</xdr:colOff>
      <xdr:row>26</xdr:row>
      <xdr:rowOff>691515</xdr:rowOff>
    </xdr:to>
    <xdr:pic>
      <xdr:nvPicPr>
        <xdr:cNvPr id="174" name="ID_F23F95369C624797B797CF467BF6FE32" descr="137577cb2a59a4d9a138ab3eca4b7e0"/>
        <xdr:cNvPicPr>
          <a:picLocks noChangeAspect="1"/>
        </xdr:cNvPicPr>
      </xdr:nvPicPr>
      <xdr:blipFill>
        <a:blip r:embed="rId20"/>
        <a:srcRect t="28978" r="168" b="33144"/>
        <a:stretch>
          <a:fillRect/>
        </a:stretch>
      </xdr:blipFill>
      <xdr:spPr>
        <a:xfrm>
          <a:off x="1704975" y="27716480"/>
          <a:ext cx="780415" cy="535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157480</xdr:colOff>
      <xdr:row>27</xdr:row>
      <xdr:rowOff>245110</xdr:rowOff>
    </xdr:from>
    <xdr:to>
      <xdr:col>2</xdr:col>
      <xdr:colOff>1289685</xdr:colOff>
      <xdr:row>27</xdr:row>
      <xdr:rowOff>802640</xdr:rowOff>
    </xdr:to>
    <xdr:pic>
      <xdr:nvPicPr>
        <xdr:cNvPr id="177" name="ID_1E846814FD1A4A32861853753284EA30" descr=" 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1529080" y="28643580"/>
          <a:ext cx="1132205" cy="557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394970</xdr:colOff>
      <xdr:row>5</xdr:row>
      <xdr:rowOff>133350</xdr:rowOff>
    </xdr:from>
    <xdr:to>
      <xdr:col>2</xdr:col>
      <xdr:colOff>1052195</xdr:colOff>
      <xdr:row>5</xdr:row>
      <xdr:rowOff>714375</xdr:rowOff>
    </xdr:to>
    <xdr:pic>
      <xdr:nvPicPr>
        <xdr:cNvPr id="711" name="ID_5FF6DC03A29641B59310035212DC52BD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766570" y="5938520"/>
          <a:ext cx="657225" cy="58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254635</xdr:colOff>
      <xdr:row>18</xdr:row>
      <xdr:rowOff>204470</xdr:rowOff>
    </xdr:from>
    <xdr:to>
      <xdr:col>2</xdr:col>
      <xdr:colOff>1193165</xdr:colOff>
      <xdr:row>18</xdr:row>
      <xdr:rowOff>871220</xdr:rowOff>
    </xdr:to>
    <xdr:pic>
      <xdr:nvPicPr>
        <xdr:cNvPr id="161" name="ID_EAA577E2D7CC445D82884757608146FC" descr="E:/新建文件夹/2025新品（画册）/2025托育产品/20250208/生活区，小鹿毛巾架.1196.png生活区，小鹿毛巾架.1196"/>
        <xdr:cNvPicPr>
          <a:picLocks noChangeAspect="1"/>
        </xdr:cNvPicPr>
      </xdr:nvPicPr>
      <xdr:blipFill>
        <a:blip r:embed="rId23"/>
        <a:srcRect l="353" t="95" r="218" b="-95"/>
        <a:stretch>
          <a:fillRect/>
        </a:stretch>
      </xdr:blipFill>
      <xdr:spPr>
        <a:xfrm>
          <a:off x="1626235" y="19890740"/>
          <a:ext cx="938530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11</xdr:row>
      <xdr:rowOff>280035</xdr:rowOff>
    </xdr:from>
    <xdr:to>
      <xdr:col>3</xdr:col>
      <xdr:colOff>0</xdr:colOff>
      <xdr:row>11</xdr:row>
      <xdr:rowOff>1072515</xdr:rowOff>
    </xdr:to>
    <xdr:pic>
      <xdr:nvPicPr>
        <xdr:cNvPr id="3" name="ID_45A5673A7F5D489696EE97FA1959F7E9" descr="F:/新建文件夹/2026产品改进/0H圣彼得堡12.10/微信图片_20251215065141_207_20.jpg微信图片_20251215065141_207_20"/>
        <xdr:cNvPicPr>
          <a:picLocks noChangeAspect="1"/>
        </xdr:cNvPicPr>
      </xdr:nvPicPr>
      <xdr:blipFill>
        <a:blip r:embed="rId24"/>
        <a:srcRect l="11" r="11"/>
        <a:stretch>
          <a:fillRect/>
        </a:stretch>
      </xdr:blipFill>
      <xdr:spPr>
        <a:xfrm>
          <a:off x="1390650" y="11851005"/>
          <a:ext cx="1419225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17</xdr:row>
      <xdr:rowOff>27305</xdr:rowOff>
    </xdr:from>
    <xdr:to>
      <xdr:col>3</xdr:col>
      <xdr:colOff>0</xdr:colOff>
      <xdr:row>17</xdr:row>
      <xdr:rowOff>819785</xdr:rowOff>
    </xdr:to>
    <xdr:pic>
      <xdr:nvPicPr>
        <xdr:cNvPr id="4" name="ID_0164034D4B744DC1ACE781345ECED682" descr="L3D197S252ENDOQTF47QUWIMU4LUFX6UM66A8_3840x216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90650" y="18608675"/>
          <a:ext cx="1419225" cy="792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86360</xdr:colOff>
      <xdr:row>2</xdr:row>
      <xdr:rowOff>74930</xdr:rowOff>
    </xdr:from>
    <xdr:to>
      <xdr:col>6</xdr:col>
      <xdr:colOff>1320165</xdr:colOff>
      <xdr:row>2</xdr:row>
      <xdr:rowOff>1211580</xdr:rowOff>
    </xdr:to>
    <xdr:pic>
      <xdr:nvPicPr>
        <xdr:cNvPr id="2" name="ID_1C10951ED2DA4E1785839A7AFBB67F41" descr="E:\25年所有图片\WT7-3TY3018.jpg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8449310" y="1224280"/>
          <a:ext cx="1233805" cy="113665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3</xdr:row>
      <xdr:rowOff>74295</xdr:rowOff>
    </xdr:from>
    <xdr:to>
      <xdr:col>6</xdr:col>
      <xdr:colOff>1305560</xdr:colOff>
      <xdr:row>3</xdr:row>
      <xdr:rowOff>1197610</xdr:rowOff>
    </xdr:to>
    <xdr:pic>
      <xdr:nvPicPr>
        <xdr:cNvPr id="3" name="ID_3AEDA443D03746A0A609DE9DD8433EE4" descr="E:\25年所有图片\CH8-3YZ1002.jpg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8449310" y="2684145"/>
          <a:ext cx="1219200" cy="112331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4</xdr:row>
      <xdr:rowOff>81280</xdr:rowOff>
    </xdr:from>
    <xdr:to>
      <xdr:col>6</xdr:col>
      <xdr:colOff>610235</xdr:colOff>
      <xdr:row>4</xdr:row>
      <xdr:rowOff>551180</xdr:rowOff>
    </xdr:to>
    <xdr:pic>
      <xdr:nvPicPr>
        <xdr:cNvPr id="4" name="ID_C9D1D9274F7C4F429BFFD58039035396" descr="E:\25年所有图片\CX13-3YZ3001.jpg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8449310" y="4151630"/>
          <a:ext cx="523875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5</xdr:row>
      <xdr:rowOff>74930</xdr:rowOff>
    </xdr:from>
    <xdr:to>
      <xdr:col>6</xdr:col>
      <xdr:colOff>610235</xdr:colOff>
      <xdr:row>5</xdr:row>
      <xdr:rowOff>557530</xdr:rowOff>
    </xdr:to>
    <xdr:pic>
      <xdr:nvPicPr>
        <xdr:cNvPr id="5" name="ID_CFFB741349E14567AF52AE9B36202837" descr="E:\25年所有图片\CD8-3SX4008.jpg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8449310" y="4818380"/>
          <a:ext cx="523875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6</xdr:row>
      <xdr:rowOff>74295</xdr:rowOff>
    </xdr:from>
    <xdr:to>
      <xdr:col>6</xdr:col>
      <xdr:colOff>610235</xdr:colOff>
      <xdr:row>6</xdr:row>
      <xdr:rowOff>556895</xdr:rowOff>
    </xdr:to>
    <xdr:pic>
      <xdr:nvPicPr>
        <xdr:cNvPr id="6" name="ID_1FC281BFBBD84B9C8BA5CF58BA1573C4" descr="E:\25年所有图片\N8-EE602.jpg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8449310" y="6278245"/>
          <a:ext cx="523875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7</xdr:row>
      <xdr:rowOff>81280</xdr:rowOff>
    </xdr:from>
    <xdr:to>
      <xdr:col>6</xdr:col>
      <xdr:colOff>610235</xdr:colOff>
      <xdr:row>7</xdr:row>
      <xdr:rowOff>551180</xdr:rowOff>
    </xdr:to>
    <xdr:pic>
      <xdr:nvPicPr>
        <xdr:cNvPr id="7" name="ID_242256ED9EE04B1F9B2EEC2753A826D3" descr="E:\25年所有图片\N1-7312.jpg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8449310" y="7275830"/>
          <a:ext cx="523875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8</xdr:row>
      <xdr:rowOff>74930</xdr:rowOff>
    </xdr:from>
    <xdr:to>
      <xdr:col>6</xdr:col>
      <xdr:colOff>610235</xdr:colOff>
      <xdr:row>8</xdr:row>
      <xdr:rowOff>557530</xdr:rowOff>
    </xdr:to>
    <xdr:pic>
      <xdr:nvPicPr>
        <xdr:cNvPr id="8" name="ID_AAF3F24FBACB4C4AB92B3BDADDE841BE" descr="E:\25年所有图片\CH8-3SX3002.jpg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8449310" y="8729980"/>
          <a:ext cx="523875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9</xdr:row>
      <xdr:rowOff>74295</xdr:rowOff>
    </xdr:from>
    <xdr:to>
      <xdr:col>6</xdr:col>
      <xdr:colOff>610235</xdr:colOff>
      <xdr:row>9</xdr:row>
      <xdr:rowOff>556895</xdr:rowOff>
    </xdr:to>
    <xdr:pic>
      <xdr:nvPicPr>
        <xdr:cNvPr id="9" name="ID_6E0378BF54F0426DAB41E06596EE6299" descr="E:\25年所有图片\CX15-3SX4013.jpg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8449310" y="10189845"/>
          <a:ext cx="523875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10</xdr:row>
      <xdr:rowOff>81280</xdr:rowOff>
    </xdr:from>
    <xdr:to>
      <xdr:col>6</xdr:col>
      <xdr:colOff>1363980</xdr:colOff>
      <xdr:row>10</xdr:row>
      <xdr:rowOff>1227455</xdr:rowOff>
    </xdr:to>
    <xdr:pic>
      <xdr:nvPicPr>
        <xdr:cNvPr id="10" name="ID_BC295810496B45D88590DBE69DC3FC30" descr="E:\25年所有图片\K4-20908.jpg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8449310" y="11657330"/>
          <a:ext cx="1277620" cy="114617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11</xdr:row>
      <xdr:rowOff>74930</xdr:rowOff>
    </xdr:from>
    <xdr:to>
      <xdr:col>6</xdr:col>
      <xdr:colOff>1235075</xdr:colOff>
      <xdr:row>11</xdr:row>
      <xdr:rowOff>1133475</xdr:rowOff>
    </xdr:to>
    <xdr:pic>
      <xdr:nvPicPr>
        <xdr:cNvPr id="11" name="ID_17BAE4173512443EB5C6348750B24978" descr="E:\25年所有图片\N1-6706.jpg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8449310" y="13111480"/>
          <a:ext cx="1148715" cy="105854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12</xdr:row>
      <xdr:rowOff>74295</xdr:rowOff>
    </xdr:from>
    <xdr:to>
      <xdr:col>6</xdr:col>
      <xdr:colOff>1290320</xdr:colOff>
      <xdr:row>12</xdr:row>
      <xdr:rowOff>1183640</xdr:rowOff>
    </xdr:to>
    <xdr:pic>
      <xdr:nvPicPr>
        <xdr:cNvPr id="12" name="ID_763CA12A02804DFCBA331B015F787D69" descr="E:\25年所有图片\CD8-3SX2006.jpg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8449310" y="14571345"/>
          <a:ext cx="1203960" cy="110934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13</xdr:row>
      <xdr:rowOff>81280</xdr:rowOff>
    </xdr:from>
    <xdr:to>
      <xdr:col>6</xdr:col>
      <xdr:colOff>1278255</xdr:colOff>
      <xdr:row>13</xdr:row>
      <xdr:rowOff>1150620</xdr:rowOff>
    </xdr:to>
    <xdr:pic>
      <xdr:nvPicPr>
        <xdr:cNvPr id="13" name="ID_F93A62B2726D4AB191B6FCDFB2A83662" descr="E:\25年所有图片\CY17-3SX5005.jpg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8449310" y="16038830"/>
          <a:ext cx="1191895" cy="106934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14</xdr:row>
      <xdr:rowOff>74295</xdr:rowOff>
    </xdr:from>
    <xdr:to>
      <xdr:col>6</xdr:col>
      <xdr:colOff>1148080</xdr:colOff>
      <xdr:row>14</xdr:row>
      <xdr:rowOff>1052195</xdr:rowOff>
    </xdr:to>
    <xdr:pic>
      <xdr:nvPicPr>
        <xdr:cNvPr id="14" name="ID_B0D081F618FD45F89299DC1A98BAD73F" descr="E:\25年所有图片\N1-3060.jpg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8449310" y="17492345"/>
          <a:ext cx="1061720" cy="977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15</xdr:row>
      <xdr:rowOff>74295</xdr:rowOff>
    </xdr:from>
    <xdr:to>
      <xdr:col>6</xdr:col>
      <xdr:colOff>1329690</xdr:colOff>
      <xdr:row>15</xdr:row>
      <xdr:rowOff>1219835</xdr:rowOff>
    </xdr:to>
    <xdr:pic>
      <xdr:nvPicPr>
        <xdr:cNvPr id="15" name="ID_9323E3D5F32045DFB8D18792C6EE0C5F" descr="E:\25年所有图片\CX13-3SX2001.jpg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8449310" y="18952845"/>
          <a:ext cx="1243330" cy="114554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16</xdr:row>
      <xdr:rowOff>81280</xdr:rowOff>
    </xdr:from>
    <xdr:to>
      <xdr:col>6</xdr:col>
      <xdr:colOff>1219200</xdr:colOff>
      <xdr:row>16</xdr:row>
      <xdr:rowOff>1097280</xdr:rowOff>
    </xdr:to>
    <xdr:pic>
      <xdr:nvPicPr>
        <xdr:cNvPr id="16" name="ID_AF35D782FEBE41C6BBFC7979CF3A999D" descr="E:\25年所有图片\K4-21336.jpg"/>
        <xdr:cNvPicPr>
          <a:picLocks noChangeAspect="1"/>
        </xdr:cNvPicPr>
      </xdr:nvPicPr>
      <xdr:blipFill>
        <a:blip r:embed="rId15"/>
        <a:srcRect/>
        <a:stretch>
          <a:fillRect/>
        </a:stretch>
      </xdr:blipFill>
      <xdr:spPr>
        <a:xfrm>
          <a:off x="8449310" y="20420330"/>
          <a:ext cx="1132840" cy="10160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86360</xdr:colOff>
      <xdr:row>17</xdr:row>
      <xdr:rowOff>74295</xdr:rowOff>
    </xdr:from>
    <xdr:to>
      <xdr:col>6</xdr:col>
      <xdr:colOff>1214120</xdr:colOff>
      <xdr:row>17</xdr:row>
      <xdr:rowOff>1113155</xdr:rowOff>
    </xdr:to>
    <xdr:pic>
      <xdr:nvPicPr>
        <xdr:cNvPr id="17" name="ID_C032CBB7179A42A3B3226A2739F45FA4" descr="E:\25年所有图片\N1-EI-1734.jpg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8449310" y="21873845"/>
          <a:ext cx="1127760" cy="103886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18</xdr:row>
      <xdr:rowOff>74295</xdr:rowOff>
    </xdr:from>
    <xdr:to>
      <xdr:col>6</xdr:col>
      <xdr:colOff>1088390</xdr:colOff>
      <xdr:row>18</xdr:row>
      <xdr:rowOff>1158240</xdr:rowOff>
    </xdr:to>
    <xdr:pic>
      <xdr:nvPicPr>
        <xdr:cNvPr id="18" name="ID_E92427773ABD40C195BCE9AF52AEFF75" descr="E:\25年所有图片\N8-RR794.jpg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8498840" y="23334345"/>
          <a:ext cx="952500" cy="108394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19</xdr:row>
      <xdr:rowOff>74930</xdr:rowOff>
    </xdr:from>
    <xdr:to>
      <xdr:col>6</xdr:col>
      <xdr:colOff>1154430</xdr:colOff>
      <xdr:row>19</xdr:row>
      <xdr:rowOff>1233805</xdr:rowOff>
    </xdr:to>
    <xdr:pic>
      <xdr:nvPicPr>
        <xdr:cNvPr id="19" name="ID_542E936F845146F4B58181F053C6B810" descr="E:\25年所有图片\CX14-3JG2002.jpg"/>
        <xdr:cNvPicPr>
          <a:picLocks noChangeAspect="1"/>
        </xdr:cNvPicPr>
      </xdr:nvPicPr>
      <xdr:blipFill>
        <a:blip r:embed="rId18"/>
        <a:srcRect/>
        <a:stretch>
          <a:fillRect/>
        </a:stretch>
      </xdr:blipFill>
      <xdr:spPr>
        <a:xfrm>
          <a:off x="8498840" y="24795480"/>
          <a:ext cx="1018540" cy="115887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20</xdr:row>
      <xdr:rowOff>81280</xdr:rowOff>
    </xdr:from>
    <xdr:to>
      <xdr:col>6</xdr:col>
      <xdr:colOff>560070</xdr:colOff>
      <xdr:row>20</xdr:row>
      <xdr:rowOff>551180</xdr:rowOff>
    </xdr:to>
    <xdr:pic>
      <xdr:nvPicPr>
        <xdr:cNvPr id="20" name="ID_35658FD920DC47BEB6F0ADEAC11ABCE2" descr="E:\25年所有图片\CM6-3JG2005.jpg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8498840" y="262623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21</xdr:row>
      <xdr:rowOff>74295</xdr:rowOff>
    </xdr:from>
    <xdr:to>
      <xdr:col>6</xdr:col>
      <xdr:colOff>1192530</xdr:colOff>
      <xdr:row>21</xdr:row>
      <xdr:rowOff>1276350</xdr:rowOff>
    </xdr:to>
    <xdr:pic>
      <xdr:nvPicPr>
        <xdr:cNvPr id="21" name="ID_C8B461475D564C69A6D7E0F39CB814CB" descr="E:\25年所有图片\CX14-3JG2025.jpg"/>
        <xdr:cNvPicPr>
          <a:picLocks noChangeAspect="1"/>
        </xdr:cNvPicPr>
      </xdr:nvPicPr>
      <xdr:blipFill>
        <a:blip r:embed="rId20"/>
        <a:srcRect/>
        <a:stretch>
          <a:fillRect/>
        </a:stretch>
      </xdr:blipFill>
      <xdr:spPr>
        <a:xfrm>
          <a:off x="8498840" y="27715845"/>
          <a:ext cx="1056640" cy="120205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22</xdr:row>
      <xdr:rowOff>74930</xdr:rowOff>
    </xdr:from>
    <xdr:to>
      <xdr:col>6</xdr:col>
      <xdr:colOff>560070</xdr:colOff>
      <xdr:row>22</xdr:row>
      <xdr:rowOff>557530</xdr:rowOff>
    </xdr:to>
    <xdr:pic>
      <xdr:nvPicPr>
        <xdr:cNvPr id="22" name="ID_BBE8E349283F4CEAB7A0F5D8815439B9" descr="E:\25年所有图片\CT5-3JG2013.jpg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8498840" y="29176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23</xdr:row>
      <xdr:rowOff>81280</xdr:rowOff>
    </xdr:from>
    <xdr:to>
      <xdr:col>6</xdr:col>
      <xdr:colOff>560070</xdr:colOff>
      <xdr:row>23</xdr:row>
      <xdr:rowOff>551180</xdr:rowOff>
    </xdr:to>
    <xdr:pic>
      <xdr:nvPicPr>
        <xdr:cNvPr id="23" name="ID_F5D88DB460574E8E992624197877C582" descr="E:\25年所有图片\CD8-3JG5005.jpg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8498840" y="306438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24</xdr:row>
      <xdr:rowOff>74295</xdr:rowOff>
    </xdr:from>
    <xdr:to>
      <xdr:col>6</xdr:col>
      <xdr:colOff>560070</xdr:colOff>
      <xdr:row>24</xdr:row>
      <xdr:rowOff>556895</xdr:rowOff>
    </xdr:to>
    <xdr:pic>
      <xdr:nvPicPr>
        <xdr:cNvPr id="24" name="ID_14FE621B674E4ACEBD314781DAAC80AA" descr="E:\25年所有图片\CY44-YJ8392.jpg"/>
        <xdr:cNvPicPr>
          <a:picLocks noChangeAspect="1"/>
        </xdr:cNvPicPr>
      </xdr:nvPicPr>
      <xdr:blipFill>
        <a:blip r:embed="rId23"/>
        <a:srcRect/>
        <a:stretch>
          <a:fillRect/>
        </a:stretch>
      </xdr:blipFill>
      <xdr:spPr>
        <a:xfrm>
          <a:off x="8498840" y="32097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25</xdr:row>
      <xdr:rowOff>74930</xdr:rowOff>
    </xdr:from>
    <xdr:to>
      <xdr:col>6</xdr:col>
      <xdr:colOff>560070</xdr:colOff>
      <xdr:row>25</xdr:row>
      <xdr:rowOff>557530</xdr:rowOff>
    </xdr:to>
    <xdr:pic>
      <xdr:nvPicPr>
        <xdr:cNvPr id="25" name="ID_30F9648F79BA45039B13D8EE7DA51558" descr="E:\25年所有图片\CJ15-3JG4001.jpg"/>
        <xdr:cNvPicPr>
          <a:picLocks noChangeAspect="1"/>
        </xdr:cNvPicPr>
      </xdr:nvPicPr>
      <xdr:blipFill>
        <a:blip r:embed="rId24"/>
        <a:srcRect/>
        <a:stretch>
          <a:fillRect/>
        </a:stretch>
      </xdr:blipFill>
      <xdr:spPr>
        <a:xfrm>
          <a:off x="8498840" y="33558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26</xdr:row>
      <xdr:rowOff>81280</xdr:rowOff>
    </xdr:from>
    <xdr:to>
      <xdr:col>6</xdr:col>
      <xdr:colOff>560070</xdr:colOff>
      <xdr:row>26</xdr:row>
      <xdr:rowOff>551180</xdr:rowOff>
    </xdr:to>
    <xdr:pic>
      <xdr:nvPicPr>
        <xdr:cNvPr id="26" name="ID_1DE586F4F0F241A3BABA9BAE5F4F2937" descr="E:\25年所有图片\E10-B94.jpg"/>
        <xdr:cNvPicPr>
          <a:picLocks noChangeAspect="1"/>
        </xdr:cNvPicPr>
      </xdr:nvPicPr>
      <xdr:blipFill>
        <a:blip r:embed="rId25"/>
        <a:srcRect/>
        <a:stretch>
          <a:fillRect/>
        </a:stretch>
      </xdr:blipFill>
      <xdr:spPr>
        <a:xfrm>
          <a:off x="8498840" y="350253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27</xdr:row>
      <xdr:rowOff>74295</xdr:rowOff>
    </xdr:from>
    <xdr:to>
      <xdr:col>6</xdr:col>
      <xdr:colOff>560070</xdr:colOff>
      <xdr:row>27</xdr:row>
      <xdr:rowOff>556895</xdr:rowOff>
    </xdr:to>
    <xdr:pic>
      <xdr:nvPicPr>
        <xdr:cNvPr id="27" name="ID_2679699CA76645BE94DE03D490E53CF4" descr="E:\25年所有图片\CS18-3JG4066.jpg"/>
        <xdr:cNvPicPr>
          <a:picLocks noChangeAspect="1"/>
        </xdr:cNvPicPr>
      </xdr:nvPicPr>
      <xdr:blipFill>
        <a:blip r:embed="rId26"/>
        <a:srcRect/>
        <a:stretch>
          <a:fillRect/>
        </a:stretch>
      </xdr:blipFill>
      <xdr:spPr>
        <a:xfrm>
          <a:off x="8498840" y="36478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28</xdr:row>
      <xdr:rowOff>74930</xdr:rowOff>
    </xdr:from>
    <xdr:to>
      <xdr:col>6</xdr:col>
      <xdr:colOff>560070</xdr:colOff>
      <xdr:row>28</xdr:row>
      <xdr:rowOff>557530</xdr:rowOff>
    </xdr:to>
    <xdr:pic>
      <xdr:nvPicPr>
        <xdr:cNvPr id="28" name="ID_8AA12A9E182F4362B81444DBD4E3E7CA" descr="E:\25年所有图片\N1-5020.jpg"/>
        <xdr:cNvPicPr>
          <a:picLocks noChangeAspect="1"/>
        </xdr:cNvPicPr>
      </xdr:nvPicPr>
      <xdr:blipFill>
        <a:blip r:embed="rId27"/>
        <a:srcRect/>
        <a:stretch>
          <a:fillRect/>
        </a:stretch>
      </xdr:blipFill>
      <xdr:spPr>
        <a:xfrm>
          <a:off x="8498840" y="37939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29</xdr:row>
      <xdr:rowOff>81280</xdr:rowOff>
    </xdr:from>
    <xdr:to>
      <xdr:col>6</xdr:col>
      <xdr:colOff>560070</xdr:colOff>
      <xdr:row>29</xdr:row>
      <xdr:rowOff>551180</xdr:rowOff>
    </xdr:to>
    <xdr:pic>
      <xdr:nvPicPr>
        <xdr:cNvPr id="29" name="ID_0FFD03D46BFC43439921D4FEA5A91492" descr="E:\25年所有图片\E10-B23.jpg"/>
        <xdr:cNvPicPr>
          <a:picLocks noChangeAspect="1"/>
        </xdr:cNvPicPr>
      </xdr:nvPicPr>
      <xdr:blipFill>
        <a:blip r:embed="rId28"/>
        <a:srcRect/>
        <a:stretch>
          <a:fillRect/>
        </a:stretch>
      </xdr:blipFill>
      <xdr:spPr>
        <a:xfrm>
          <a:off x="8498840" y="394068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30</xdr:row>
      <xdr:rowOff>74295</xdr:rowOff>
    </xdr:from>
    <xdr:to>
      <xdr:col>6</xdr:col>
      <xdr:colOff>560070</xdr:colOff>
      <xdr:row>30</xdr:row>
      <xdr:rowOff>556895</xdr:rowOff>
    </xdr:to>
    <xdr:pic>
      <xdr:nvPicPr>
        <xdr:cNvPr id="30" name="ID_6548DFADCC1440CD8B25C31A444D6512" descr="E:\25年所有图片\E10-B59.jpg"/>
        <xdr:cNvPicPr>
          <a:picLocks noChangeAspect="1"/>
        </xdr:cNvPicPr>
      </xdr:nvPicPr>
      <xdr:blipFill>
        <a:blip r:embed="rId29"/>
        <a:srcRect/>
        <a:stretch>
          <a:fillRect/>
        </a:stretch>
      </xdr:blipFill>
      <xdr:spPr>
        <a:xfrm>
          <a:off x="8498840" y="40860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31</xdr:row>
      <xdr:rowOff>74930</xdr:rowOff>
    </xdr:from>
    <xdr:to>
      <xdr:col>6</xdr:col>
      <xdr:colOff>560070</xdr:colOff>
      <xdr:row>31</xdr:row>
      <xdr:rowOff>557530</xdr:rowOff>
    </xdr:to>
    <xdr:pic>
      <xdr:nvPicPr>
        <xdr:cNvPr id="31" name="ID_7D0CD2A624DB46AF9B4014C7B453C8B2" descr="E:\25年所有图片\CQ14-QL-025.jpg"/>
        <xdr:cNvPicPr>
          <a:picLocks noChangeAspect="1"/>
        </xdr:cNvPicPr>
      </xdr:nvPicPr>
      <xdr:blipFill>
        <a:blip r:embed="rId30"/>
        <a:srcRect/>
        <a:stretch>
          <a:fillRect/>
        </a:stretch>
      </xdr:blipFill>
      <xdr:spPr>
        <a:xfrm>
          <a:off x="8498840" y="42321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32</xdr:row>
      <xdr:rowOff>81280</xdr:rowOff>
    </xdr:from>
    <xdr:to>
      <xdr:col>6</xdr:col>
      <xdr:colOff>560070</xdr:colOff>
      <xdr:row>32</xdr:row>
      <xdr:rowOff>551180</xdr:rowOff>
    </xdr:to>
    <xdr:pic>
      <xdr:nvPicPr>
        <xdr:cNvPr id="32" name="ID_F55396B6F6F54EC2A14A1576FD58664D" descr="E:\25年所有图片\E10-L05.jpg"/>
        <xdr:cNvPicPr>
          <a:picLocks noChangeAspect="1"/>
        </xdr:cNvPicPr>
      </xdr:nvPicPr>
      <xdr:blipFill>
        <a:blip r:embed="rId31"/>
        <a:srcRect/>
        <a:stretch>
          <a:fillRect/>
        </a:stretch>
      </xdr:blipFill>
      <xdr:spPr>
        <a:xfrm>
          <a:off x="8498840" y="437883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33</xdr:row>
      <xdr:rowOff>74295</xdr:rowOff>
    </xdr:from>
    <xdr:to>
      <xdr:col>6</xdr:col>
      <xdr:colOff>560070</xdr:colOff>
      <xdr:row>33</xdr:row>
      <xdr:rowOff>556895</xdr:rowOff>
    </xdr:to>
    <xdr:pic>
      <xdr:nvPicPr>
        <xdr:cNvPr id="33" name="ID_A40241BAB78747969EBBFDBC7C5AE5C6" descr="E:\25年所有图片\CP2-3MG2043.jpg"/>
        <xdr:cNvPicPr>
          <a:picLocks noChangeAspect="1"/>
        </xdr:cNvPicPr>
      </xdr:nvPicPr>
      <xdr:blipFill>
        <a:blip r:embed="rId32"/>
        <a:srcRect/>
        <a:stretch>
          <a:fillRect/>
        </a:stretch>
      </xdr:blipFill>
      <xdr:spPr>
        <a:xfrm>
          <a:off x="8498840" y="45241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34</xdr:row>
      <xdr:rowOff>74930</xdr:rowOff>
    </xdr:from>
    <xdr:to>
      <xdr:col>6</xdr:col>
      <xdr:colOff>560070</xdr:colOff>
      <xdr:row>34</xdr:row>
      <xdr:rowOff>557530</xdr:rowOff>
    </xdr:to>
    <xdr:pic>
      <xdr:nvPicPr>
        <xdr:cNvPr id="34" name="ID_830E991D9DCC4BB08F6A3E0D941A7233" descr="E:\25年所有图片\CC21-3MG2139.jpg"/>
        <xdr:cNvPicPr>
          <a:picLocks noChangeAspect="1"/>
        </xdr:cNvPicPr>
      </xdr:nvPicPr>
      <xdr:blipFill>
        <a:blip r:embed="rId33"/>
        <a:srcRect/>
        <a:stretch>
          <a:fillRect/>
        </a:stretch>
      </xdr:blipFill>
      <xdr:spPr>
        <a:xfrm>
          <a:off x="8498840" y="46702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35</xdr:row>
      <xdr:rowOff>81280</xdr:rowOff>
    </xdr:from>
    <xdr:to>
      <xdr:col>6</xdr:col>
      <xdr:colOff>560070</xdr:colOff>
      <xdr:row>35</xdr:row>
      <xdr:rowOff>551180</xdr:rowOff>
    </xdr:to>
    <xdr:pic>
      <xdr:nvPicPr>
        <xdr:cNvPr id="35" name="ID_1D65C134611B492C9D7E24D0A35B8A51" descr="E:\25年所有图片\CC21-3MG2134.jpg"/>
        <xdr:cNvPicPr>
          <a:picLocks noChangeAspect="1"/>
        </xdr:cNvPicPr>
      </xdr:nvPicPr>
      <xdr:blipFill>
        <a:blip r:embed="rId34"/>
        <a:srcRect/>
        <a:stretch>
          <a:fillRect/>
        </a:stretch>
      </xdr:blipFill>
      <xdr:spPr>
        <a:xfrm>
          <a:off x="8498840" y="481698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36</xdr:row>
      <xdr:rowOff>74295</xdr:rowOff>
    </xdr:from>
    <xdr:to>
      <xdr:col>6</xdr:col>
      <xdr:colOff>560070</xdr:colOff>
      <xdr:row>36</xdr:row>
      <xdr:rowOff>556895</xdr:rowOff>
    </xdr:to>
    <xdr:pic>
      <xdr:nvPicPr>
        <xdr:cNvPr id="36" name="ID_A014F75109E042D7A1C5C549FE31F289" descr="E:\25年所有图片\CC21-3MG2140.jpg"/>
        <xdr:cNvPicPr>
          <a:picLocks noChangeAspect="1"/>
        </xdr:cNvPicPr>
      </xdr:nvPicPr>
      <xdr:blipFill>
        <a:blip r:embed="rId35"/>
        <a:srcRect/>
        <a:stretch>
          <a:fillRect/>
        </a:stretch>
      </xdr:blipFill>
      <xdr:spPr>
        <a:xfrm>
          <a:off x="8498840" y="49623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37</xdr:row>
      <xdr:rowOff>74930</xdr:rowOff>
    </xdr:from>
    <xdr:to>
      <xdr:col>6</xdr:col>
      <xdr:colOff>560070</xdr:colOff>
      <xdr:row>37</xdr:row>
      <xdr:rowOff>557530</xdr:rowOff>
    </xdr:to>
    <xdr:pic>
      <xdr:nvPicPr>
        <xdr:cNvPr id="37" name="ID_F950998E74304F6F910F4C39E7369F74" descr="E:\25年所有图片\CC21-3MG2136.jpg"/>
        <xdr:cNvPicPr>
          <a:picLocks noChangeAspect="1"/>
        </xdr:cNvPicPr>
      </xdr:nvPicPr>
      <xdr:blipFill>
        <a:blip r:embed="rId36"/>
        <a:srcRect/>
        <a:stretch>
          <a:fillRect/>
        </a:stretch>
      </xdr:blipFill>
      <xdr:spPr>
        <a:xfrm>
          <a:off x="8498840" y="51084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38</xdr:row>
      <xdr:rowOff>81280</xdr:rowOff>
    </xdr:from>
    <xdr:to>
      <xdr:col>6</xdr:col>
      <xdr:colOff>560070</xdr:colOff>
      <xdr:row>38</xdr:row>
      <xdr:rowOff>551180</xdr:rowOff>
    </xdr:to>
    <xdr:pic>
      <xdr:nvPicPr>
        <xdr:cNvPr id="38" name="ID_E12F646F1C0F4F14AB9454A8EA3E993D" descr="E:\25年所有图片\CP2-3MG2030.jpg"/>
        <xdr:cNvPicPr>
          <a:picLocks noChangeAspect="1"/>
        </xdr:cNvPicPr>
      </xdr:nvPicPr>
      <xdr:blipFill>
        <a:blip r:embed="rId37"/>
        <a:srcRect/>
        <a:stretch>
          <a:fillRect/>
        </a:stretch>
      </xdr:blipFill>
      <xdr:spPr>
        <a:xfrm>
          <a:off x="8498840" y="525513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39</xdr:row>
      <xdr:rowOff>74295</xdr:rowOff>
    </xdr:from>
    <xdr:to>
      <xdr:col>6</xdr:col>
      <xdr:colOff>560070</xdr:colOff>
      <xdr:row>39</xdr:row>
      <xdr:rowOff>556895</xdr:rowOff>
    </xdr:to>
    <xdr:pic>
      <xdr:nvPicPr>
        <xdr:cNvPr id="39" name="ID_7388D6BBC2664B77AB9169C9BB35E97C" descr="E:\25年所有图片\CY17-3MG2067.jpg"/>
        <xdr:cNvPicPr>
          <a:picLocks noChangeAspect="1"/>
        </xdr:cNvPicPr>
      </xdr:nvPicPr>
      <xdr:blipFill>
        <a:blip r:embed="rId38"/>
        <a:srcRect/>
        <a:stretch>
          <a:fillRect/>
        </a:stretch>
      </xdr:blipFill>
      <xdr:spPr>
        <a:xfrm>
          <a:off x="8498840" y="54004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40</xdr:row>
      <xdr:rowOff>74930</xdr:rowOff>
    </xdr:from>
    <xdr:to>
      <xdr:col>6</xdr:col>
      <xdr:colOff>560070</xdr:colOff>
      <xdr:row>40</xdr:row>
      <xdr:rowOff>557530</xdr:rowOff>
    </xdr:to>
    <xdr:pic>
      <xdr:nvPicPr>
        <xdr:cNvPr id="40" name="ID_CDB6E08CC6914A5EB4EF82072787FEA6" descr="E:\25年所有图片\CC17-3MG4101.jpg"/>
        <xdr:cNvPicPr>
          <a:picLocks noChangeAspect="1"/>
        </xdr:cNvPicPr>
      </xdr:nvPicPr>
      <xdr:blipFill>
        <a:blip r:embed="rId39"/>
        <a:srcRect/>
        <a:stretch>
          <a:fillRect/>
        </a:stretch>
      </xdr:blipFill>
      <xdr:spPr>
        <a:xfrm>
          <a:off x="8498840" y="55465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41</xdr:row>
      <xdr:rowOff>81280</xdr:rowOff>
    </xdr:from>
    <xdr:to>
      <xdr:col>6</xdr:col>
      <xdr:colOff>560070</xdr:colOff>
      <xdr:row>41</xdr:row>
      <xdr:rowOff>551180</xdr:rowOff>
    </xdr:to>
    <xdr:pic>
      <xdr:nvPicPr>
        <xdr:cNvPr id="41" name="ID_956AF1A501E8492BA9B60C91395A491D" descr="E:\25年所有图片\CC17-3MG5102.jpg"/>
        <xdr:cNvPicPr>
          <a:picLocks noChangeAspect="1"/>
        </xdr:cNvPicPr>
      </xdr:nvPicPr>
      <xdr:blipFill>
        <a:blip r:embed="rId40"/>
        <a:srcRect/>
        <a:stretch>
          <a:fillRect/>
        </a:stretch>
      </xdr:blipFill>
      <xdr:spPr>
        <a:xfrm>
          <a:off x="8498840" y="569328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42</xdr:row>
      <xdr:rowOff>74295</xdr:rowOff>
    </xdr:from>
    <xdr:to>
      <xdr:col>6</xdr:col>
      <xdr:colOff>560070</xdr:colOff>
      <xdr:row>42</xdr:row>
      <xdr:rowOff>556895</xdr:rowOff>
    </xdr:to>
    <xdr:pic>
      <xdr:nvPicPr>
        <xdr:cNvPr id="42" name="ID_D3592090DD444B47B743946B7B53718C" descr="E:\25年所有图片\CP2-3MG2042.jpg"/>
        <xdr:cNvPicPr>
          <a:picLocks noChangeAspect="1"/>
        </xdr:cNvPicPr>
      </xdr:nvPicPr>
      <xdr:blipFill>
        <a:blip r:embed="rId41"/>
        <a:srcRect/>
        <a:stretch>
          <a:fillRect/>
        </a:stretch>
      </xdr:blipFill>
      <xdr:spPr>
        <a:xfrm>
          <a:off x="8498840" y="58386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43</xdr:row>
      <xdr:rowOff>74930</xdr:rowOff>
    </xdr:from>
    <xdr:to>
      <xdr:col>6</xdr:col>
      <xdr:colOff>560070</xdr:colOff>
      <xdr:row>43</xdr:row>
      <xdr:rowOff>557530</xdr:rowOff>
    </xdr:to>
    <xdr:pic>
      <xdr:nvPicPr>
        <xdr:cNvPr id="43" name="ID_7300A1721E9C4A548A012372C99081FD" descr="E:\25年所有图片\CH28-3MG3147.jpg"/>
        <xdr:cNvPicPr>
          <a:picLocks noChangeAspect="1"/>
        </xdr:cNvPicPr>
      </xdr:nvPicPr>
      <xdr:blipFill>
        <a:blip r:embed="rId42"/>
        <a:srcRect/>
        <a:stretch>
          <a:fillRect/>
        </a:stretch>
      </xdr:blipFill>
      <xdr:spPr>
        <a:xfrm>
          <a:off x="8498840" y="59847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44</xdr:row>
      <xdr:rowOff>80645</xdr:rowOff>
    </xdr:from>
    <xdr:to>
      <xdr:col>6</xdr:col>
      <xdr:colOff>560070</xdr:colOff>
      <xdr:row>44</xdr:row>
      <xdr:rowOff>550545</xdr:rowOff>
    </xdr:to>
    <xdr:pic>
      <xdr:nvPicPr>
        <xdr:cNvPr id="44" name="ID_1844295AF1E44A3F8F1B10552B29D3F6" descr="E:\25年所有图片\CZ2-3MG3077.jpg"/>
        <xdr:cNvPicPr>
          <a:picLocks noChangeAspect="1"/>
        </xdr:cNvPicPr>
      </xdr:nvPicPr>
      <xdr:blipFill>
        <a:blip r:embed="rId43"/>
        <a:srcRect/>
        <a:stretch>
          <a:fillRect/>
        </a:stretch>
      </xdr:blipFill>
      <xdr:spPr>
        <a:xfrm>
          <a:off x="8498840" y="613136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45</xdr:row>
      <xdr:rowOff>74295</xdr:rowOff>
    </xdr:from>
    <xdr:to>
      <xdr:col>6</xdr:col>
      <xdr:colOff>560070</xdr:colOff>
      <xdr:row>45</xdr:row>
      <xdr:rowOff>556895</xdr:rowOff>
    </xdr:to>
    <xdr:pic>
      <xdr:nvPicPr>
        <xdr:cNvPr id="45" name="ID_BE24A3448BE94FA983A223B1E65DDB30" descr="E:\25年所有图片\CD5-3MG3099.jpg"/>
        <xdr:cNvPicPr>
          <a:picLocks noChangeAspect="1"/>
        </xdr:cNvPicPr>
      </xdr:nvPicPr>
      <xdr:blipFill>
        <a:blip r:embed="rId44"/>
        <a:srcRect/>
        <a:stretch>
          <a:fillRect/>
        </a:stretch>
      </xdr:blipFill>
      <xdr:spPr>
        <a:xfrm>
          <a:off x="8498840" y="62767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46</xdr:row>
      <xdr:rowOff>74930</xdr:rowOff>
    </xdr:from>
    <xdr:to>
      <xdr:col>6</xdr:col>
      <xdr:colOff>560070</xdr:colOff>
      <xdr:row>46</xdr:row>
      <xdr:rowOff>557530</xdr:rowOff>
    </xdr:to>
    <xdr:pic>
      <xdr:nvPicPr>
        <xdr:cNvPr id="46" name="ID_54367BF4C5F14845B8BB380C902EBB77" descr="E:\25年所有图片\CD5-3MG3103.jpg"/>
        <xdr:cNvPicPr>
          <a:picLocks noChangeAspect="1"/>
        </xdr:cNvPicPr>
      </xdr:nvPicPr>
      <xdr:blipFill>
        <a:blip r:embed="rId45"/>
        <a:srcRect/>
        <a:stretch>
          <a:fillRect/>
        </a:stretch>
      </xdr:blipFill>
      <xdr:spPr>
        <a:xfrm>
          <a:off x="8498840" y="64228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47</xdr:row>
      <xdr:rowOff>80645</xdr:rowOff>
    </xdr:from>
    <xdr:to>
      <xdr:col>6</xdr:col>
      <xdr:colOff>560070</xdr:colOff>
      <xdr:row>47</xdr:row>
      <xdr:rowOff>550545</xdr:rowOff>
    </xdr:to>
    <xdr:pic>
      <xdr:nvPicPr>
        <xdr:cNvPr id="47" name="ID_EE2F6A51D5324A35B78039A585BC11A4" descr="E:\25年所有图片\CM1-3MG5040.jpg"/>
        <xdr:cNvPicPr>
          <a:picLocks noChangeAspect="1"/>
        </xdr:cNvPicPr>
      </xdr:nvPicPr>
      <xdr:blipFill>
        <a:blip r:embed="rId46"/>
        <a:srcRect/>
        <a:stretch>
          <a:fillRect/>
        </a:stretch>
      </xdr:blipFill>
      <xdr:spPr>
        <a:xfrm>
          <a:off x="8498840" y="656951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48</xdr:row>
      <xdr:rowOff>74295</xdr:rowOff>
    </xdr:from>
    <xdr:to>
      <xdr:col>6</xdr:col>
      <xdr:colOff>560070</xdr:colOff>
      <xdr:row>48</xdr:row>
      <xdr:rowOff>556895</xdr:rowOff>
    </xdr:to>
    <xdr:pic>
      <xdr:nvPicPr>
        <xdr:cNvPr id="48" name="ID_9B6934F3805346AF92E12D3F3899B7D4" descr="E:\25年所有图片\CM1-3MG5043.jpg"/>
        <xdr:cNvPicPr>
          <a:picLocks noChangeAspect="1"/>
        </xdr:cNvPicPr>
      </xdr:nvPicPr>
      <xdr:blipFill>
        <a:blip r:embed="rId47"/>
        <a:srcRect/>
        <a:stretch>
          <a:fillRect/>
        </a:stretch>
      </xdr:blipFill>
      <xdr:spPr>
        <a:xfrm>
          <a:off x="8498840" y="67149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49</xdr:row>
      <xdr:rowOff>74930</xdr:rowOff>
    </xdr:from>
    <xdr:to>
      <xdr:col>6</xdr:col>
      <xdr:colOff>560070</xdr:colOff>
      <xdr:row>49</xdr:row>
      <xdr:rowOff>557530</xdr:rowOff>
    </xdr:to>
    <xdr:pic>
      <xdr:nvPicPr>
        <xdr:cNvPr id="49" name="ID_E9070518ED664F51A661ABB3D3540EF8" descr="E:\25年所有图片\CM1-3MG5042.jpg"/>
        <xdr:cNvPicPr>
          <a:picLocks noChangeAspect="1"/>
        </xdr:cNvPicPr>
      </xdr:nvPicPr>
      <xdr:blipFill>
        <a:blip r:embed="rId48"/>
        <a:srcRect/>
        <a:stretch>
          <a:fillRect/>
        </a:stretch>
      </xdr:blipFill>
      <xdr:spPr>
        <a:xfrm>
          <a:off x="8498840" y="68610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50</xdr:row>
      <xdr:rowOff>80645</xdr:rowOff>
    </xdr:from>
    <xdr:to>
      <xdr:col>6</xdr:col>
      <xdr:colOff>560070</xdr:colOff>
      <xdr:row>50</xdr:row>
      <xdr:rowOff>550545</xdr:rowOff>
    </xdr:to>
    <xdr:pic>
      <xdr:nvPicPr>
        <xdr:cNvPr id="50" name="ID_FE648A7CCB8E4898BE58AC594EDEEF93" descr="E:\25年所有图片\CJ2-3MG5034X.jpg"/>
        <xdr:cNvPicPr>
          <a:picLocks noChangeAspect="1"/>
        </xdr:cNvPicPr>
      </xdr:nvPicPr>
      <xdr:blipFill>
        <a:blip r:embed="rId49"/>
        <a:srcRect/>
        <a:stretch>
          <a:fillRect/>
        </a:stretch>
      </xdr:blipFill>
      <xdr:spPr>
        <a:xfrm>
          <a:off x="8498840" y="700766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51</xdr:row>
      <xdr:rowOff>74295</xdr:rowOff>
    </xdr:from>
    <xdr:to>
      <xdr:col>6</xdr:col>
      <xdr:colOff>560070</xdr:colOff>
      <xdr:row>51</xdr:row>
      <xdr:rowOff>556895</xdr:rowOff>
    </xdr:to>
    <xdr:pic>
      <xdr:nvPicPr>
        <xdr:cNvPr id="51" name="ID_886ADF9241A849E6A88369024CA1BCBC" descr="E:\25年所有图片\CY7-3MG6002.jpg"/>
        <xdr:cNvPicPr>
          <a:picLocks noChangeAspect="1"/>
        </xdr:cNvPicPr>
      </xdr:nvPicPr>
      <xdr:blipFill>
        <a:blip r:embed="rId50"/>
        <a:srcRect/>
        <a:stretch>
          <a:fillRect/>
        </a:stretch>
      </xdr:blipFill>
      <xdr:spPr>
        <a:xfrm>
          <a:off x="8498840" y="71530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52</xdr:row>
      <xdr:rowOff>74930</xdr:rowOff>
    </xdr:from>
    <xdr:to>
      <xdr:col>6</xdr:col>
      <xdr:colOff>560070</xdr:colOff>
      <xdr:row>52</xdr:row>
      <xdr:rowOff>557530</xdr:rowOff>
    </xdr:to>
    <xdr:pic>
      <xdr:nvPicPr>
        <xdr:cNvPr id="52" name="ID_8E0E592965684D90A865583D7ED7B947" descr="E:\25年所有图片\CY7-3MG6003.jpg"/>
        <xdr:cNvPicPr>
          <a:picLocks noChangeAspect="1"/>
        </xdr:cNvPicPr>
      </xdr:nvPicPr>
      <xdr:blipFill>
        <a:blip r:embed="rId51"/>
        <a:srcRect/>
        <a:stretch>
          <a:fillRect/>
        </a:stretch>
      </xdr:blipFill>
      <xdr:spPr>
        <a:xfrm>
          <a:off x="8498840" y="72991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53</xdr:row>
      <xdr:rowOff>80645</xdr:rowOff>
    </xdr:from>
    <xdr:to>
      <xdr:col>6</xdr:col>
      <xdr:colOff>560070</xdr:colOff>
      <xdr:row>53</xdr:row>
      <xdr:rowOff>550545</xdr:rowOff>
    </xdr:to>
    <xdr:pic>
      <xdr:nvPicPr>
        <xdr:cNvPr id="53" name="ID_4993A92B46EB46E6AEFFC20D90DF2D39" descr="E:\25年所有图片\CY7-3MG6004.jpg"/>
        <xdr:cNvPicPr>
          <a:picLocks noChangeAspect="1"/>
        </xdr:cNvPicPr>
      </xdr:nvPicPr>
      <xdr:blipFill>
        <a:blip r:embed="rId52"/>
        <a:srcRect/>
        <a:stretch>
          <a:fillRect/>
        </a:stretch>
      </xdr:blipFill>
      <xdr:spPr>
        <a:xfrm>
          <a:off x="8498840" y="744581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54</xdr:row>
      <xdr:rowOff>74295</xdr:rowOff>
    </xdr:from>
    <xdr:to>
      <xdr:col>6</xdr:col>
      <xdr:colOff>560070</xdr:colOff>
      <xdr:row>54</xdr:row>
      <xdr:rowOff>556895</xdr:rowOff>
    </xdr:to>
    <xdr:pic>
      <xdr:nvPicPr>
        <xdr:cNvPr id="54" name="ID_0EC6E66492EF41FA9CD390F97281DB78" descr="E:\25年所有图片\CY7-3MG6007.jpg"/>
        <xdr:cNvPicPr>
          <a:picLocks noChangeAspect="1"/>
        </xdr:cNvPicPr>
      </xdr:nvPicPr>
      <xdr:blipFill>
        <a:blip r:embed="rId53"/>
        <a:srcRect/>
        <a:stretch>
          <a:fillRect/>
        </a:stretch>
      </xdr:blipFill>
      <xdr:spPr>
        <a:xfrm>
          <a:off x="8498840" y="75912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55</xdr:row>
      <xdr:rowOff>74930</xdr:rowOff>
    </xdr:from>
    <xdr:to>
      <xdr:col>6</xdr:col>
      <xdr:colOff>560070</xdr:colOff>
      <xdr:row>55</xdr:row>
      <xdr:rowOff>557530</xdr:rowOff>
    </xdr:to>
    <xdr:pic>
      <xdr:nvPicPr>
        <xdr:cNvPr id="55" name="ID_BED7A163859143CA98A326C77094A9DE" descr="E:\25年所有图片\CY7-3MG6012.jpg"/>
        <xdr:cNvPicPr>
          <a:picLocks noChangeAspect="1"/>
        </xdr:cNvPicPr>
      </xdr:nvPicPr>
      <xdr:blipFill>
        <a:blip r:embed="rId54"/>
        <a:srcRect/>
        <a:stretch>
          <a:fillRect/>
        </a:stretch>
      </xdr:blipFill>
      <xdr:spPr>
        <a:xfrm>
          <a:off x="8498840" y="77373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56</xdr:row>
      <xdr:rowOff>80645</xdr:rowOff>
    </xdr:from>
    <xdr:to>
      <xdr:col>6</xdr:col>
      <xdr:colOff>560070</xdr:colOff>
      <xdr:row>56</xdr:row>
      <xdr:rowOff>550545</xdr:rowOff>
    </xdr:to>
    <xdr:pic>
      <xdr:nvPicPr>
        <xdr:cNvPr id="56" name="ID_43F7CC82A0684A1CBFA68A578E85FDE4" descr="E:\25年所有图片\CY7-3MG6015.jpg"/>
        <xdr:cNvPicPr>
          <a:picLocks noChangeAspect="1"/>
        </xdr:cNvPicPr>
      </xdr:nvPicPr>
      <xdr:blipFill>
        <a:blip r:embed="rId55"/>
        <a:srcRect/>
        <a:stretch>
          <a:fillRect/>
        </a:stretch>
      </xdr:blipFill>
      <xdr:spPr>
        <a:xfrm>
          <a:off x="8498840" y="788396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57</xdr:row>
      <xdr:rowOff>80645</xdr:rowOff>
    </xdr:from>
    <xdr:to>
      <xdr:col>6</xdr:col>
      <xdr:colOff>560070</xdr:colOff>
      <xdr:row>57</xdr:row>
      <xdr:rowOff>550545</xdr:rowOff>
    </xdr:to>
    <xdr:pic>
      <xdr:nvPicPr>
        <xdr:cNvPr id="57" name="ID_CCC4F0FA921E4DCC925B1A059F99469E" descr="E:\25年所有图片\H3-DMM004.jpg"/>
        <xdr:cNvPicPr>
          <a:picLocks noChangeAspect="1"/>
        </xdr:cNvPicPr>
      </xdr:nvPicPr>
      <xdr:blipFill>
        <a:blip r:embed="rId56"/>
        <a:srcRect/>
        <a:stretch>
          <a:fillRect/>
        </a:stretch>
      </xdr:blipFill>
      <xdr:spPr>
        <a:xfrm>
          <a:off x="8498840" y="803001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58</xdr:row>
      <xdr:rowOff>74930</xdr:rowOff>
    </xdr:from>
    <xdr:to>
      <xdr:col>6</xdr:col>
      <xdr:colOff>560070</xdr:colOff>
      <xdr:row>58</xdr:row>
      <xdr:rowOff>557530</xdr:rowOff>
    </xdr:to>
    <xdr:pic>
      <xdr:nvPicPr>
        <xdr:cNvPr id="58" name="ID_DFCAEDBBAA994B4E9FF3D57FD9B82ED5" descr="E:\25年所有图片\H3-DMM011-V01.jpg"/>
        <xdr:cNvPicPr>
          <a:picLocks noChangeAspect="1"/>
        </xdr:cNvPicPr>
      </xdr:nvPicPr>
      <xdr:blipFill>
        <a:blip r:embed="rId57"/>
        <a:srcRect/>
        <a:stretch>
          <a:fillRect/>
        </a:stretch>
      </xdr:blipFill>
      <xdr:spPr>
        <a:xfrm>
          <a:off x="8498840" y="81754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59</xdr:row>
      <xdr:rowOff>74295</xdr:rowOff>
    </xdr:from>
    <xdr:to>
      <xdr:col>6</xdr:col>
      <xdr:colOff>560070</xdr:colOff>
      <xdr:row>59</xdr:row>
      <xdr:rowOff>556895</xdr:rowOff>
    </xdr:to>
    <xdr:pic>
      <xdr:nvPicPr>
        <xdr:cNvPr id="59" name="ID_6AEBF1827FA94173B044E8E82FF37F28" descr="E:\25年所有图片\H3-DMM027.jpg"/>
        <xdr:cNvPicPr>
          <a:picLocks noChangeAspect="1"/>
        </xdr:cNvPicPr>
      </xdr:nvPicPr>
      <xdr:blipFill>
        <a:blip r:embed="rId58"/>
        <a:srcRect/>
        <a:stretch>
          <a:fillRect/>
        </a:stretch>
      </xdr:blipFill>
      <xdr:spPr>
        <a:xfrm>
          <a:off x="8498840" y="83214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60</xdr:row>
      <xdr:rowOff>80645</xdr:rowOff>
    </xdr:from>
    <xdr:to>
      <xdr:col>6</xdr:col>
      <xdr:colOff>560070</xdr:colOff>
      <xdr:row>60</xdr:row>
      <xdr:rowOff>550545</xdr:rowOff>
    </xdr:to>
    <xdr:pic>
      <xdr:nvPicPr>
        <xdr:cNvPr id="60" name="ID_BD9BBF6BFDED45C197BF1DF3D0E8D2F3" descr="E:\25年所有图片\CY19-3BIY1011.jpg"/>
        <xdr:cNvPicPr>
          <a:picLocks noChangeAspect="1"/>
        </xdr:cNvPicPr>
      </xdr:nvPicPr>
      <xdr:blipFill>
        <a:blip r:embed="rId59"/>
        <a:srcRect/>
        <a:stretch>
          <a:fillRect/>
        </a:stretch>
      </xdr:blipFill>
      <xdr:spPr>
        <a:xfrm>
          <a:off x="8498840" y="846816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61</xdr:row>
      <xdr:rowOff>74930</xdr:rowOff>
    </xdr:from>
    <xdr:to>
      <xdr:col>6</xdr:col>
      <xdr:colOff>560070</xdr:colOff>
      <xdr:row>61</xdr:row>
      <xdr:rowOff>557530</xdr:rowOff>
    </xdr:to>
    <xdr:pic>
      <xdr:nvPicPr>
        <xdr:cNvPr id="61" name="ID_67F5217BF28B4EB7AB54F1EC3F595ADF" descr="E:\25年所有图片\H3-DMM042.jpg"/>
        <xdr:cNvPicPr>
          <a:picLocks noChangeAspect="1"/>
        </xdr:cNvPicPr>
      </xdr:nvPicPr>
      <xdr:blipFill>
        <a:blip r:embed="rId60"/>
        <a:srcRect/>
        <a:stretch>
          <a:fillRect/>
        </a:stretch>
      </xdr:blipFill>
      <xdr:spPr>
        <a:xfrm>
          <a:off x="8498840" y="86136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62</xdr:row>
      <xdr:rowOff>74295</xdr:rowOff>
    </xdr:from>
    <xdr:to>
      <xdr:col>6</xdr:col>
      <xdr:colOff>560070</xdr:colOff>
      <xdr:row>62</xdr:row>
      <xdr:rowOff>556895</xdr:rowOff>
    </xdr:to>
    <xdr:pic>
      <xdr:nvPicPr>
        <xdr:cNvPr id="62" name="ID_5001A7A1967D494A92D846427026ADB9" descr="E:\25年所有图片\CJ30-3BIY1015.jpg"/>
        <xdr:cNvPicPr>
          <a:picLocks noChangeAspect="1"/>
        </xdr:cNvPicPr>
      </xdr:nvPicPr>
      <xdr:blipFill>
        <a:blip r:embed="rId61"/>
        <a:srcRect/>
        <a:stretch>
          <a:fillRect/>
        </a:stretch>
      </xdr:blipFill>
      <xdr:spPr>
        <a:xfrm>
          <a:off x="8498840" y="87596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63</xdr:row>
      <xdr:rowOff>80645</xdr:rowOff>
    </xdr:from>
    <xdr:to>
      <xdr:col>6</xdr:col>
      <xdr:colOff>560070</xdr:colOff>
      <xdr:row>63</xdr:row>
      <xdr:rowOff>550545</xdr:rowOff>
    </xdr:to>
    <xdr:pic>
      <xdr:nvPicPr>
        <xdr:cNvPr id="63" name="ID_3E23454413D44AD0AE08869A2575114C" descr="E:\25年所有图片\H3-DMM019.jpg"/>
        <xdr:cNvPicPr>
          <a:picLocks noChangeAspect="1"/>
        </xdr:cNvPicPr>
      </xdr:nvPicPr>
      <xdr:blipFill>
        <a:blip r:embed="rId62"/>
        <a:srcRect/>
        <a:stretch>
          <a:fillRect/>
        </a:stretch>
      </xdr:blipFill>
      <xdr:spPr>
        <a:xfrm>
          <a:off x="8498840" y="890631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64</xdr:row>
      <xdr:rowOff>74930</xdr:rowOff>
    </xdr:from>
    <xdr:to>
      <xdr:col>6</xdr:col>
      <xdr:colOff>560070</xdr:colOff>
      <xdr:row>64</xdr:row>
      <xdr:rowOff>557530</xdr:rowOff>
    </xdr:to>
    <xdr:pic>
      <xdr:nvPicPr>
        <xdr:cNvPr id="64" name="ID_B17E1D2224B94EF89BC723B26CB6EA29" descr="E:\25年所有图片\H3-DMM071.jpg"/>
        <xdr:cNvPicPr>
          <a:picLocks noChangeAspect="1"/>
        </xdr:cNvPicPr>
      </xdr:nvPicPr>
      <xdr:blipFill>
        <a:blip r:embed="rId63"/>
        <a:srcRect/>
        <a:stretch>
          <a:fillRect/>
        </a:stretch>
      </xdr:blipFill>
      <xdr:spPr>
        <a:xfrm>
          <a:off x="8498840" y="90517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66</xdr:row>
      <xdr:rowOff>74295</xdr:rowOff>
    </xdr:from>
    <xdr:to>
      <xdr:col>6</xdr:col>
      <xdr:colOff>560070</xdr:colOff>
      <xdr:row>66</xdr:row>
      <xdr:rowOff>556895</xdr:rowOff>
    </xdr:to>
    <xdr:pic>
      <xdr:nvPicPr>
        <xdr:cNvPr id="65" name="ID_E2B64A72ABDD40BBAA2A419DA8D305D7" descr="E:\25年所有图片\E10-S18.jpg"/>
        <xdr:cNvPicPr>
          <a:picLocks noChangeAspect="1"/>
        </xdr:cNvPicPr>
      </xdr:nvPicPr>
      <xdr:blipFill>
        <a:blip r:embed="rId64"/>
        <a:srcRect/>
        <a:stretch>
          <a:fillRect/>
        </a:stretch>
      </xdr:blipFill>
      <xdr:spPr>
        <a:xfrm>
          <a:off x="8498840" y="93438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67</xdr:row>
      <xdr:rowOff>74930</xdr:rowOff>
    </xdr:from>
    <xdr:to>
      <xdr:col>6</xdr:col>
      <xdr:colOff>560070</xdr:colOff>
      <xdr:row>67</xdr:row>
      <xdr:rowOff>557530</xdr:rowOff>
    </xdr:to>
    <xdr:pic>
      <xdr:nvPicPr>
        <xdr:cNvPr id="66" name="ID_81AAE75F075E4154B3B580DB517A1A46" descr="E:\25年所有图片\CA10-9401A.jpg"/>
        <xdr:cNvPicPr>
          <a:picLocks noChangeAspect="1"/>
        </xdr:cNvPicPr>
      </xdr:nvPicPr>
      <xdr:blipFill>
        <a:blip r:embed="rId65"/>
        <a:srcRect/>
        <a:stretch>
          <a:fillRect/>
        </a:stretch>
      </xdr:blipFill>
      <xdr:spPr>
        <a:xfrm>
          <a:off x="8498840" y="94899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68</xdr:row>
      <xdr:rowOff>80645</xdr:rowOff>
    </xdr:from>
    <xdr:to>
      <xdr:col>6</xdr:col>
      <xdr:colOff>560070</xdr:colOff>
      <xdr:row>68</xdr:row>
      <xdr:rowOff>550545</xdr:rowOff>
    </xdr:to>
    <xdr:pic>
      <xdr:nvPicPr>
        <xdr:cNvPr id="67" name="ID_462B03CB113D44FF97DC9A940064A578" descr="E:\25年所有图片\K4-20620.jpg"/>
        <xdr:cNvPicPr>
          <a:picLocks noChangeAspect="1"/>
        </xdr:cNvPicPr>
      </xdr:nvPicPr>
      <xdr:blipFill>
        <a:blip r:embed="rId66"/>
        <a:srcRect/>
        <a:stretch>
          <a:fillRect/>
        </a:stretch>
      </xdr:blipFill>
      <xdr:spPr>
        <a:xfrm>
          <a:off x="8498840" y="963656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69</xdr:row>
      <xdr:rowOff>74295</xdr:rowOff>
    </xdr:from>
    <xdr:to>
      <xdr:col>6</xdr:col>
      <xdr:colOff>560070</xdr:colOff>
      <xdr:row>69</xdr:row>
      <xdr:rowOff>556895</xdr:rowOff>
    </xdr:to>
    <xdr:pic>
      <xdr:nvPicPr>
        <xdr:cNvPr id="68" name="ID_DE52DE482F37438897E46C97C16E7767" descr="E:\25年所有图片\N8-RJ200.jpg"/>
        <xdr:cNvPicPr>
          <a:picLocks noChangeAspect="1"/>
        </xdr:cNvPicPr>
      </xdr:nvPicPr>
      <xdr:blipFill>
        <a:blip r:embed="rId67"/>
        <a:srcRect/>
        <a:stretch>
          <a:fillRect/>
        </a:stretch>
      </xdr:blipFill>
      <xdr:spPr>
        <a:xfrm>
          <a:off x="8498840" y="97819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70</xdr:row>
      <xdr:rowOff>74930</xdr:rowOff>
    </xdr:from>
    <xdr:to>
      <xdr:col>6</xdr:col>
      <xdr:colOff>560070</xdr:colOff>
      <xdr:row>70</xdr:row>
      <xdr:rowOff>557530</xdr:rowOff>
    </xdr:to>
    <xdr:pic>
      <xdr:nvPicPr>
        <xdr:cNvPr id="69" name="ID_07081B79B83F4329B10984DDE44053C1" descr="E:\25年所有图片\N1-EI-5115.jpg"/>
        <xdr:cNvPicPr>
          <a:picLocks noChangeAspect="1"/>
        </xdr:cNvPicPr>
      </xdr:nvPicPr>
      <xdr:blipFill>
        <a:blip r:embed="rId68"/>
        <a:srcRect/>
        <a:stretch>
          <a:fillRect/>
        </a:stretch>
      </xdr:blipFill>
      <xdr:spPr>
        <a:xfrm>
          <a:off x="8498840" y="99280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71</xdr:row>
      <xdr:rowOff>80645</xdr:rowOff>
    </xdr:from>
    <xdr:to>
      <xdr:col>6</xdr:col>
      <xdr:colOff>560070</xdr:colOff>
      <xdr:row>71</xdr:row>
      <xdr:rowOff>550545</xdr:rowOff>
    </xdr:to>
    <xdr:pic>
      <xdr:nvPicPr>
        <xdr:cNvPr id="70" name="ID_20CE6D0C55F74890A888A0C5DB27CFC1" descr="E:\25年所有图片\N1-2779.jpg"/>
        <xdr:cNvPicPr>
          <a:picLocks noChangeAspect="1"/>
        </xdr:cNvPicPr>
      </xdr:nvPicPr>
      <xdr:blipFill>
        <a:blip r:embed="rId69"/>
        <a:srcRect/>
        <a:stretch>
          <a:fillRect/>
        </a:stretch>
      </xdr:blipFill>
      <xdr:spPr>
        <a:xfrm>
          <a:off x="8498840" y="1007471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72</xdr:row>
      <xdr:rowOff>74295</xdr:rowOff>
    </xdr:from>
    <xdr:to>
      <xdr:col>6</xdr:col>
      <xdr:colOff>560070</xdr:colOff>
      <xdr:row>72</xdr:row>
      <xdr:rowOff>556895</xdr:rowOff>
    </xdr:to>
    <xdr:pic>
      <xdr:nvPicPr>
        <xdr:cNvPr id="71" name="ID_FA4BF3705F584ACC96EF093DDA454BDB" descr="E:\25年所有图片\N1-EI-5091.jpg"/>
        <xdr:cNvPicPr>
          <a:picLocks noChangeAspect="1"/>
        </xdr:cNvPicPr>
      </xdr:nvPicPr>
      <xdr:blipFill>
        <a:blip r:embed="rId70"/>
        <a:srcRect/>
        <a:stretch>
          <a:fillRect/>
        </a:stretch>
      </xdr:blipFill>
      <xdr:spPr>
        <a:xfrm>
          <a:off x="8498840" y="1022013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73</xdr:row>
      <xdr:rowOff>74930</xdr:rowOff>
    </xdr:from>
    <xdr:to>
      <xdr:col>6</xdr:col>
      <xdr:colOff>560070</xdr:colOff>
      <xdr:row>73</xdr:row>
      <xdr:rowOff>557530</xdr:rowOff>
    </xdr:to>
    <xdr:pic>
      <xdr:nvPicPr>
        <xdr:cNvPr id="72" name="ID_CF01F148B8ED4D93A081B02AB48E6DC4" descr="E:\25年所有图片\E10-S17.jpg"/>
        <xdr:cNvPicPr>
          <a:picLocks noChangeAspect="1"/>
        </xdr:cNvPicPr>
      </xdr:nvPicPr>
      <xdr:blipFill>
        <a:blip r:embed="rId71"/>
        <a:srcRect/>
        <a:stretch>
          <a:fillRect/>
        </a:stretch>
      </xdr:blipFill>
      <xdr:spPr>
        <a:xfrm>
          <a:off x="8498840" y="1036624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74</xdr:row>
      <xdr:rowOff>80645</xdr:rowOff>
    </xdr:from>
    <xdr:to>
      <xdr:col>6</xdr:col>
      <xdr:colOff>560070</xdr:colOff>
      <xdr:row>74</xdr:row>
      <xdr:rowOff>550545</xdr:rowOff>
    </xdr:to>
    <xdr:pic>
      <xdr:nvPicPr>
        <xdr:cNvPr id="73" name="ID_D95D55F25DEF4CD78D28E49053D294C3" descr="E:\25年所有图片\CC14-1577.jpg"/>
        <xdr:cNvPicPr>
          <a:picLocks noChangeAspect="1"/>
        </xdr:cNvPicPr>
      </xdr:nvPicPr>
      <xdr:blipFill>
        <a:blip r:embed="rId72"/>
        <a:srcRect/>
        <a:stretch>
          <a:fillRect/>
        </a:stretch>
      </xdr:blipFill>
      <xdr:spPr>
        <a:xfrm>
          <a:off x="8498840" y="1051286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75</xdr:row>
      <xdr:rowOff>74295</xdr:rowOff>
    </xdr:from>
    <xdr:to>
      <xdr:col>6</xdr:col>
      <xdr:colOff>560070</xdr:colOff>
      <xdr:row>75</xdr:row>
      <xdr:rowOff>556895</xdr:rowOff>
    </xdr:to>
    <xdr:pic>
      <xdr:nvPicPr>
        <xdr:cNvPr id="74" name="ID_91E1F520FA1241B7AB3FCF2990863BFD" descr="E:\25年所有图片\N1-EI-5144.jpg"/>
        <xdr:cNvPicPr>
          <a:picLocks noChangeAspect="1"/>
        </xdr:cNvPicPr>
      </xdr:nvPicPr>
      <xdr:blipFill>
        <a:blip r:embed="rId73"/>
        <a:srcRect/>
        <a:stretch>
          <a:fillRect/>
        </a:stretch>
      </xdr:blipFill>
      <xdr:spPr>
        <a:xfrm>
          <a:off x="8498840" y="1065828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76</xdr:row>
      <xdr:rowOff>74930</xdr:rowOff>
    </xdr:from>
    <xdr:to>
      <xdr:col>6</xdr:col>
      <xdr:colOff>560070</xdr:colOff>
      <xdr:row>76</xdr:row>
      <xdr:rowOff>557530</xdr:rowOff>
    </xdr:to>
    <xdr:pic>
      <xdr:nvPicPr>
        <xdr:cNvPr id="75" name="ID_F65DF7E8E226453498ADA075EC4F6557" descr="E:\25年所有图片\CA10-4041A.jpg"/>
        <xdr:cNvPicPr>
          <a:picLocks noChangeAspect="1"/>
        </xdr:cNvPicPr>
      </xdr:nvPicPr>
      <xdr:blipFill>
        <a:blip r:embed="rId74"/>
        <a:srcRect/>
        <a:stretch>
          <a:fillRect/>
        </a:stretch>
      </xdr:blipFill>
      <xdr:spPr>
        <a:xfrm>
          <a:off x="8498840" y="1080439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77</xdr:row>
      <xdr:rowOff>80645</xdr:rowOff>
    </xdr:from>
    <xdr:to>
      <xdr:col>6</xdr:col>
      <xdr:colOff>560070</xdr:colOff>
      <xdr:row>77</xdr:row>
      <xdr:rowOff>550545</xdr:rowOff>
    </xdr:to>
    <xdr:pic>
      <xdr:nvPicPr>
        <xdr:cNvPr id="76" name="ID_44E67EC2329243DD879A0971069B2387" descr="E:\25年所有图片\CQ12-3KX3007.jpg"/>
        <xdr:cNvPicPr>
          <a:picLocks noChangeAspect="1"/>
        </xdr:cNvPicPr>
      </xdr:nvPicPr>
      <xdr:blipFill>
        <a:blip r:embed="rId75"/>
        <a:srcRect/>
        <a:stretch>
          <a:fillRect/>
        </a:stretch>
      </xdr:blipFill>
      <xdr:spPr>
        <a:xfrm>
          <a:off x="8498840" y="1095101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78</xdr:row>
      <xdr:rowOff>80645</xdr:rowOff>
    </xdr:from>
    <xdr:to>
      <xdr:col>6</xdr:col>
      <xdr:colOff>560070</xdr:colOff>
      <xdr:row>78</xdr:row>
      <xdr:rowOff>550545</xdr:rowOff>
    </xdr:to>
    <xdr:pic>
      <xdr:nvPicPr>
        <xdr:cNvPr id="77" name="ID_F3A602393C224CACA29D5C8CFA404E4E" descr="E:\25年所有图片\CD10-3BY8004.jpg"/>
        <xdr:cNvPicPr>
          <a:picLocks noChangeAspect="1"/>
        </xdr:cNvPicPr>
      </xdr:nvPicPr>
      <xdr:blipFill>
        <a:blip r:embed="rId76"/>
        <a:srcRect/>
        <a:stretch>
          <a:fillRect/>
        </a:stretch>
      </xdr:blipFill>
      <xdr:spPr>
        <a:xfrm>
          <a:off x="8498840" y="1104499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79</xdr:row>
      <xdr:rowOff>74930</xdr:rowOff>
    </xdr:from>
    <xdr:to>
      <xdr:col>6</xdr:col>
      <xdr:colOff>560070</xdr:colOff>
      <xdr:row>79</xdr:row>
      <xdr:rowOff>557530</xdr:rowOff>
    </xdr:to>
    <xdr:pic>
      <xdr:nvPicPr>
        <xdr:cNvPr id="78" name="ID_4CE1D508B2C6499CAA783DC464763ADA" descr="E:\25年所有图片\GP2-W02-V01.jpg"/>
        <xdr:cNvPicPr>
          <a:picLocks noChangeAspect="1"/>
        </xdr:cNvPicPr>
      </xdr:nvPicPr>
      <xdr:blipFill>
        <a:blip r:embed="rId77"/>
        <a:srcRect/>
        <a:stretch>
          <a:fillRect/>
        </a:stretch>
      </xdr:blipFill>
      <xdr:spPr>
        <a:xfrm>
          <a:off x="8498840" y="1113967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80</xdr:row>
      <xdr:rowOff>74930</xdr:rowOff>
    </xdr:from>
    <xdr:to>
      <xdr:col>6</xdr:col>
      <xdr:colOff>560070</xdr:colOff>
      <xdr:row>80</xdr:row>
      <xdr:rowOff>557530</xdr:rowOff>
    </xdr:to>
    <xdr:pic>
      <xdr:nvPicPr>
        <xdr:cNvPr id="79" name="ID_849E9801D61C4035824E1A9FD53903B9" descr="E:\25年所有图片\CJ24-JX-291.jpg"/>
        <xdr:cNvPicPr>
          <a:picLocks noChangeAspect="1"/>
        </xdr:cNvPicPr>
      </xdr:nvPicPr>
      <xdr:blipFill>
        <a:blip r:embed="rId78"/>
        <a:srcRect/>
        <a:stretch>
          <a:fillRect/>
        </a:stretch>
      </xdr:blipFill>
      <xdr:spPr>
        <a:xfrm>
          <a:off x="8498840" y="1160195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81</xdr:row>
      <xdr:rowOff>80645</xdr:rowOff>
    </xdr:from>
    <xdr:to>
      <xdr:col>6</xdr:col>
      <xdr:colOff>560070</xdr:colOff>
      <xdr:row>81</xdr:row>
      <xdr:rowOff>550545</xdr:rowOff>
    </xdr:to>
    <xdr:pic>
      <xdr:nvPicPr>
        <xdr:cNvPr id="80" name="ID_6EF3B190ED804D729FFEF93F74011B58" descr="E:\25年所有图片\CH11-3BY3016.jpg"/>
        <xdr:cNvPicPr>
          <a:picLocks noChangeAspect="1"/>
        </xdr:cNvPicPr>
      </xdr:nvPicPr>
      <xdr:blipFill>
        <a:blip r:embed="rId79"/>
        <a:srcRect/>
        <a:stretch>
          <a:fillRect/>
        </a:stretch>
      </xdr:blipFill>
      <xdr:spPr>
        <a:xfrm>
          <a:off x="8498840" y="1174857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82</xdr:row>
      <xdr:rowOff>74930</xdr:rowOff>
    </xdr:from>
    <xdr:to>
      <xdr:col>6</xdr:col>
      <xdr:colOff>560070</xdr:colOff>
      <xdr:row>82</xdr:row>
      <xdr:rowOff>557530</xdr:rowOff>
    </xdr:to>
    <xdr:pic>
      <xdr:nvPicPr>
        <xdr:cNvPr id="81" name="ID_435C729963B747EAA335D34B6C78A9F1" descr="E:\25年所有图片\CH11-3BY3018.jpg"/>
        <xdr:cNvPicPr>
          <a:picLocks noChangeAspect="1"/>
        </xdr:cNvPicPr>
      </xdr:nvPicPr>
      <xdr:blipFill>
        <a:blip r:embed="rId80"/>
        <a:srcRect/>
        <a:stretch>
          <a:fillRect/>
        </a:stretch>
      </xdr:blipFill>
      <xdr:spPr>
        <a:xfrm>
          <a:off x="8498840" y="1189405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83</xdr:row>
      <xdr:rowOff>74930</xdr:rowOff>
    </xdr:from>
    <xdr:to>
      <xdr:col>6</xdr:col>
      <xdr:colOff>560070</xdr:colOff>
      <xdr:row>83</xdr:row>
      <xdr:rowOff>557530</xdr:rowOff>
    </xdr:to>
    <xdr:pic>
      <xdr:nvPicPr>
        <xdr:cNvPr id="82" name="ID_40183200D73D48928292110B1666A723" descr="E:\25年所有图片\N1-9245.jpg"/>
        <xdr:cNvPicPr>
          <a:picLocks noChangeAspect="1"/>
        </xdr:cNvPicPr>
      </xdr:nvPicPr>
      <xdr:blipFill>
        <a:blip r:embed="rId81"/>
        <a:srcRect/>
        <a:stretch>
          <a:fillRect/>
        </a:stretch>
      </xdr:blipFill>
      <xdr:spPr>
        <a:xfrm>
          <a:off x="8498840" y="1204010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84</xdr:row>
      <xdr:rowOff>80645</xdr:rowOff>
    </xdr:from>
    <xdr:to>
      <xdr:col>6</xdr:col>
      <xdr:colOff>560070</xdr:colOff>
      <xdr:row>84</xdr:row>
      <xdr:rowOff>550545</xdr:rowOff>
    </xdr:to>
    <xdr:pic>
      <xdr:nvPicPr>
        <xdr:cNvPr id="83" name="ID_520F7F8FBC5844E1BA8753169DF15382" descr="E:\25年所有图片\N1-9248.jpg"/>
        <xdr:cNvPicPr>
          <a:picLocks noChangeAspect="1"/>
        </xdr:cNvPicPr>
      </xdr:nvPicPr>
      <xdr:blipFill>
        <a:blip r:embed="rId82"/>
        <a:srcRect/>
        <a:stretch>
          <a:fillRect/>
        </a:stretch>
      </xdr:blipFill>
      <xdr:spPr>
        <a:xfrm>
          <a:off x="8498840" y="1218672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85</xdr:row>
      <xdr:rowOff>74930</xdr:rowOff>
    </xdr:from>
    <xdr:to>
      <xdr:col>6</xdr:col>
      <xdr:colOff>560070</xdr:colOff>
      <xdr:row>85</xdr:row>
      <xdr:rowOff>557530</xdr:rowOff>
    </xdr:to>
    <xdr:pic>
      <xdr:nvPicPr>
        <xdr:cNvPr id="84" name="ID_8D83E6D05C304F1E819B986C2F8F48A9" descr="E:\25年所有图片\CY20-3BY4005.jpg"/>
        <xdr:cNvPicPr>
          <a:picLocks noChangeAspect="1"/>
        </xdr:cNvPicPr>
      </xdr:nvPicPr>
      <xdr:blipFill>
        <a:blip r:embed="rId83"/>
        <a:srcRect/>
        <a:stretch>
          <a:fillRect/>
        </a:stretch>
      </xdr:blipFill>
      <xdr:spPr>
        <a:xfrm>
          <a:off x="8498840" y="1233220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86</xdr:row>
      <xdr:rowOff>74930</xdr:rowOff>
    </xdr:from>
    <xdr:to>
      <xdr:col>6</xdr:col>
      <xdr:colOff>560070</xdr:colOff>
      <xdr:row>86</xdr:row>
      <xdr:rowOff>557530</xdr:rowOff>
    </xdr:to>
    <xdr:pic>
      <xdr:nvPicPr>
        <xdr:cNvPr id="85" name="ID_044FF07715E647EAB330B35AAD71388F" descr="E:\25年所有图片\CG5-3BY4003.jpg"/>
        <xdr:cNvPicPr>
          <a:picLocks noChangeAspect="1"/>
        </xdr:cNvPicPr>
      </xdr:nvPicPr>
      <xdr:blipFill>
        <a:blip r:embed="rId84"/>
        <a:srcRect/>
        <a:stretch>
          <a:fillRect/>
        </a:stretch>
      </xdr:blipFill>
      <xdr:spPr>
        <a:xfrm>
          <a:off x="8498840" y="1247825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87</xdr:row>
      <xdr:rowOff>80645</xdr:rowOff>
    </xdr:from>
    <xdr:to>
      <xdr:col>6</xdr:col>
      <xdr:colOff>560070</xdr:colOff>
      <xdr:row>87</xdr:row>
      <xdr:rowOff>550545</xdr:rowOff>
    </xdr:to>
    <xdr:pic>
      <xdr:nvPicPr>
        <xdr:cNvPr id="86" name="ID_D46917E2FA8D46A8A487D6C8AAC0FD08" descr="E:\25年所有图片\CG5-3BY4004.jpg"/>
        <xdr:cNvPicPr>
          <a:picLocks noChangeAspect="1"/>
        </xdr:cNvPicPr>
      </xdr:nvPicPr>
      <xdr:blipFill>
        <a:blip r:embed="rId85"/>
        <a:srcRect/>
        <a:stretch>
          <a:fillRect/>
        </a:stretch>
      </xdr:blipFill>
      <xdr:spPr>
        <a:xfrm>
          <a:off x="8498840" y="126248795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88</xdr:row>
      <xdr:rowOff>74930</xdr:rowOff>
    </xdr:from>
    <xdr:to>
      <xdr:col>6</xdr:col>
      <xdr:colOff>560070</xdr:colOff>
      <xdr:row>88</xdr:row>
      <xdr:rowOff>557530</xdr:rowOff>
    </xdr:to>
    <xdr:pic>
      <xdr:nvPicPr>
        <xdr:cNvPr id="87" name="ID_64AC73F0BB9744719C0CD5F2F8EF24A2" descr="E:\25年所有图片\CS10-3BY3006.jpg"/>
        <xdr:cNvPicPr>
          <a:picLocks noChangeAspect="1"/>
        </xdr:cNvPicPr>
      </xdr:nvPicPr>
      <xdr:blipFill>
        <a:blip r:embed="rId86"/>
        <a:srcRect/>
        <a:stretch>
          <a:fillRect/>
        </a:stretch>
      </xdr:blipFill>
      <xdr:spPr>
        <a:xfrm>
          <a:off x="8498840" y="1277035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89</xdr:row>
      <xdr:rowOff>74930</xdr:rowOff>
    </xdr:from>
    <xdr:to>
      <xdr:col>6</xdr:col>
      <xdr:colOff>560070</xdr:colOff>
      <xdr:row>89</xdr:row>
      <xdr:rowOff>557530</xdr:rowOff>
    </xdr:to>
    <xdr:pic>
      <xdr:nvPicPr>
        <xdr:cNvPr id="88" name="ID_37123772FA304EF48FA7C6C993B2783A" descr="E:\25年所有图片\N1-9230.jpg"/>
        <xdr:cNvPicPr>
          <a:picLocks noChangeAspect="1"/>
        </xdr:cNvPicPr>
      </xdr:nvPicPr>
      <xdr:blipFill>
        <a:blip r:embed="rId87"/>
        <a:srcRect/>
        <a:stretch>
          <a:fillRect/>
        </a:stretch>
      </xdr:blipFill>
      <xdr:spPr>
        <a:xfrm>
          <a:off x="8498840" y="1291640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90</xdr:row>
      <xdr:rowOff>74295</xdr:rowOff>
    </xdr:from>
    <xdr:to>
      <xdr:col>6</xdr:col>
      <xdr:colOff>560070</xdr:colOff>
      <xdr:row>90</xdr:row>
      <xdr:rowOff>556895</xdr:rowOff>
    </xdr:to>
    <xdr:pic>
      <xdr:nvPicPr>
        <xdr:cNvPr id="89" name="ID_1532670440D04D9D8573E8E5E4FF52E8" descr="E:\25年所有图片\N8-LC203.jpg"/>
        <xdr:cNvPicPr>
          <a:picLocks noChangeAspect="1"/>
        </xdr:cNvPicPr>
      </xdr:nvPicPr>
      <xdr:blipFill>
        <a:blip r:embed="rId88"/>
        <a:srcRect/>
        <a:stretch>
          <a:fillRect/>
        </a:stretch>
      </xdr:blipFill>
      <xdr:spPr>
        <a:xfrm>
          <a:off x="8498840" y="1306239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91</xdr:row>
      <xdr:rowOff>74930</xdr:rowOff>
    </xdr:from>
    <xdr:to>
      <xdr:col>6</xdr:col>
      <xdr:colOff>560070</xdr:colOff>
      <xdr:row>91</xdr:row>
      <xdr:rowOff>557530</xdr:rowOff>
    </xdr:to>
    <xdr:pic>
      <xdr:nvPicPr>
        <xdr:cNvPr id="90" name="ID_A99FF981AF3C48F5BEE89AE4EB94BFA2" descr="E:\25年所有图片\N8-LC204.jpg"/>
        <xdr:cNvPicPr>
          <a:picLocks noChangeAspect="1"/>
        </xdr:cNvPicPr>
      </xdr:nvPicPr>
      <xdr:blipFill>
        <a:blip r:embed="rId89"/>
        <a:srcRect/>
        <a:stretch>
          <a:fillRect/>
        </a:stretch>
      </xdr:blipFill>
      <xdr:spPr>
        <a:xfrm>
          <a:off x="8498840" y="1320850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92</xdr:row>
      <xdr:rowOff>81280</xdr:rowOff>
    </xdr:from>
    <xdr:to>
      <xdr:col>6</xdr:col>
      <xdr:colOff>560070</xdr:colOff>
      <xdr:row>92</xdr:row>
      <xdr:rowOff>551180</xdr:rowOff>
    </xdr:to>
    <xdr:pic>
      <xdr:nvPicPr>
        <xdr:cNvPr id="91" name="ID_E529C526B99445238774D57BABD8C393" descr="E:\25年所有图片\N8-DD121.jpg"/>
        <xdr:cNvPicPr>
          <a:picLocks noChangeAspect="1"/>
        </xdr:cNvPicPr>
      </xdr:nvPicPr>
      <xdr:blipFill>
        <a:blip r:embed="rId90"/>
        <a:srcRect/>
        <a:stretch>
          <a:fillRect/>
        </a:stretch>
      </xdr:blipFill>
      <xdr:spPr>
        <a:xfrm>
          <a:off x="8498840" y="1335519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93</xdr:row>
      <xdr:rowOff>74295</xdr:rowOff>
    </xdr:from>
    <xdr:to>
      <xdr:col>6</xdr:col>
      <xdr:colOff>560070</xdr:colOff>
      <xdr:row>93</xdr:row>
      <xdr:rowOff>556895</xdr:rowOff>
    </xdr:to>
    <xdr:pic>
      <xdr:nvPicPr>
        <xdr:cNvPr id="92" name="ID_7CCB09C3F090479B896B7E30318153AC" descr="E:\25年所有图片\N8-LC202.jpg"/>
        <xdr:cNvPicPr>
          <a:picLocks noChangeAspect="1"/>
        </xdr:cNvPicPr>
      </xdr:nvPicPr>
      <xdr:blipFill>
        <a:blip r:embed="rId91"/>
        <a:srcRect/>
        <a:stretch>
          <a:fillRect/>
        </a:stretch>
      </xdr:blipFill>
      <xdr:spPr>
        <a:xfrm>
          <a:off x="8498840" y="1350054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94</xdr:row>
      <xdr:rowOff>74930</xdr:rowOff>
    </xdr:from>
    <xdr:to>
      <xdr:col>6</xdr:col>
      <xdr:colOff>560070</xdr:colOff>
      <xdr:row>94</xdr:row>
      <xdr:rowOff>557530</xdr:rowOff>
    </xdr:to>
    <xdr:pic>
      <xdr:nvPicPr>
        <xdr:cNvPr id="93" name="ID_FAC4BB2775C74142870CA02A02FD7B50" descr="E:\25年所有图片\CT14-3JG4070.jpg"/>
        <xdr:cNvPicPr>
          <a:picLocks noChangeAspect="1"/>
        </xdr:cNvPicPr>
      </xdr:nvPicPr>
      <xdr:blipFill>
        <a:blip r:embed="rId92"/>
        <a:srcRect/>
        <a:stretch>
          <a:fillRect/>
        </a:stretch>
      </xdr:blipFill>
      <xdr:spPr>
        <a:xfrm>
          <a:off x="8498840" y="1364665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95</xdr:row>
      <xdr:rowOff>81280</xdr:rowOff>
    </xdr:from>
    <xdr:to>
      <xdr:col>6</xdr:col>
      <xdr:colOff>560070</xdr:colOff>
      <xdr:row>95</xdr:row>
      <xdr:rowOff>551180</xdr:rowOff>
    </xdr:to>
    <xdr:pic>
      <xdr:nvPicPr>
        <xdr:cNvPr id="94" name="ID_ED0BEA8D2D53446591254B419E6A07E0" descr="E:\25年所有图片\N1-9287.jpg"/>
        <xdr:cNvPicPr>
          <a:picLocks noChangeAspect="1"/>
        </xdr:cNvPicPr>
      </xdr:nvPicPr>
      <xdr:blipFill>
        <a:blip r:embed="rId93"/>
        <a:srcRect/>
        <a:stretch>
          <a:fillRect/>
        </a:stretch>
      </xdr:blipFill>
      <xdr:spPr>
        <a:xfrm>
          <a:off x="8498840" y="13793343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96</xdr:row>
      <xdr:rowOff>74295</xdr:rowOff>
    </xdr:from>
    <xdr:to>
      <xdr:col>6</xdr:col>
      <xdr:colOff>560070</xdr:colOff>
      <xdr:row>96</xdr:row>
      <xdr:rowOff>556895</xdr:rowOff>
    </xdr:to>
    <xdr:pic>
      <xdr:nvPicPr>
        <xdr:cNvPr id="95" name="ID_1623058D6E4A4208BA6D4ED6E01C0DCF" descr="E:\25年所有图片\N1-2827.jpg"/>
        <xdr:cNvPicPr>
          <a:picLocks noChangeAspect="1"/>
        </xdr:cNvPicPr>
      </xdr:nvPicPr>
      <xdr:blipFill>
        <a:blip r:embed="rId94"/>
        <a:srcRect/>
        <a:stretch>
          <a:fillRect/>
        </a:stretch>
      </xdr:blipFill>
      <xdr:spPr>
        <a:xfrm>
          <a:off x="8498840" y="13938694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135890</xdr:colOff>
      <xdr:row>97</xdr:row>
      <xdr:rowOff>74930</xdr:rowOff>
    </xdr:from>
    <xdr:to>
      <xdr:col>6</xdr:col>
      <xdr:colOff>560070</xdr:colOff>
      <xdr:row>97</xdr:row>
      <xdr:rowOff>557530</xdr:rowOff>
    </xdr:to>
    <xdr:pic>
      <xdr:nvPicPr>
        <xdr:cNvPr id="96" name="ID_61676DE3E9564BAF9C89F64151257FD1" descr="E:\25年所有图片\N1-2822.jpg"/>
        <xdr:cNvPicPr>
          <a:picLocks noChangeAspect="1"/>
        </xdr:cNvPicPr>
      </xdr:nvPicPr>
      <xdr:blipFill>
        <a:blip r:embed="rId95"/>
        <a:srcRect/>
        <a:stretch>
          <a:fillRect/>
        </a:stretch>
      </xdr:blipFill>
      <xdr:spPr>
        <a:xfrm>
          <a:off x="8498840" y="14084808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57150</xdr:colOff>
      <xdr:row>106</xdr:row>
      <xdr:rowOff>266700</xdr:rowOff>
    </xdr:from>
    <xdr:to>
      <xdr:col>6</xdr:col>
      <xdr:colOff>1529080</xdr:colOff>
      <xdr:row>106</xdr:row>
      <xdr:rowOff>1101725</xdr:rowOff>
    </xdr:to>
    <xdr:pic>
      <xdr:nvPicPr>
        <xdr:cNvPr id="133" name="图片 5" descr="IMG_260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8420100" y="150564215"/>
          <a:ext cx="1471930" cy="83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94</xdr:row>
      <xdr:rowOff>711835</xdr:rowOff>
    </xdr:from>
    <xdr:to>
      <xdr:col>6</xdr:col>
      <xdr:colOff>1276350</xdr:colOff>
      <xdr:row>94</xdr:row>
      <xdr:rowOff>1264285</xdr:rowOff>
    </xdr:to>
    <xdr:pic>
      <xdr:nvPicPr>
        <xdr:cNvPr id="134" name="image34"/>
        <xdr:cNvPicPr/>
      </xdr:nvPicPr>
      <xdr:blipFill>
        <a:blip r:embed="rId97"/>
        <a:stretch>
          <a:fillRect/>
        </a:stretch>
      </xdr:blipFill>
      <xdr:spPr>
        <a:xfrm>
          <a:off x="8763000" y="137103485"/>
          <a:ext cx="876300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89535</xdr:colOff>
      <xdr:row>94</xdr:row>
      <xdr:rowOff>139065</xdr:rowOff>
    </xdr:from>
    <xdr:to>
      <xdr:col>6</xdr:col>
      <xdr:colOff>1260475</xdr:colOff>
      <xdr:row>94</xdr:row>
      <xdr:rowOff>572770</xdr:rowOff>
    </xdr:to>
    <xdr:pic>
      <xdr:nvPicPr>
        <xdr:cNvPr id="135" name="image33"/>
        <xdr:cNvPicPr/>
      </xdr:nvPicPr>
      <xdr:blipFill>
        <a:blip r:embed="rId98"/>
        <a:stretch>
          <a:fillRect/>
        </a:stretch>
      </xdr:blipFill>
      <xdr:spPr>
        <a:xfrm>
          <a:off x="8452485" y="136530715"/>
          <a:ext cx="117094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105</xdr:row>
      <xdr:rowOff>171450</xdr:rowOff>
    </xdr:from>
    <xdr:to>
      <xdr:col>6</xdr:col>
      <xdr:colOff>1257300</xdr:colOff>
      <xdr:row>105</xdr:row>
      <xdr:rowOff>605155</xdr:rowOff>
    </xdr:to>
    <xdr:pic>
      <xdr:nvPicPr>
        <xdr:cNvPr id="136" name="ID_C2B14D0A9C024D50A947A722BE0196EB"/>
        <xdr:cNvPicPr/>
      </xdr:nvPicPr>
      <xdr:blipFill>
        <a:blip r:embed="rId99"/>
        <a:stretch>
          <a:fillRect/>
        </a:stretch>
      </xdr:blipFill>
      <xdr:spPr>
        <a:xfrm>
          <a:off x="8743950" y="148640165"/>
          <a:ext cx="876300" cy="433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135255</xdr:colOff>
      <xdr:row>2</xdr:row>
      <xdr:rowOff>83820</xdr:rowOff>
    </xdr:from>
    <xdr:to>
      <xdr:col>6</xdr:col>
      <xdr:colOff>559435</xdr:colOff>
      <xdr:row>2</xdr:row>
      <xdr:rowOff>553720</xdr:rowOff>
    </xdr:to>
    <xdr:pic>
      <xdr:nvPicPr>
        <xdr:cNvPr id="2" name="ID_6A327A57B3FB45409C78E1D4F13E3080" descr="E:\25年所有图片\CH8-3YZ1001.jpg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7917815" y="11506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</xdr:row>
      <xdr:rowOff>77470</xdr:rowOff>
    </xdr:from>
    <xdr:to>
      <xdr:col>6</xdr:col>
      <xdr:colOff>559435</xdr:colOff>
      <xdr:row>3</xdr:row>
      <xdr:rowOff>560070</xdr:rowOff>
    </xdr:to>
    <xdr:pic>
      <xdr:nvPicPr>
        <xdr:cNvPr id="3" name="ID_6AAF37FF94DD4945ADE692F399768D34" descr="E:\25年所有图片\CX13-3SX5002.jpg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7917815" y="29603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</xdr:row>
      <xdr:rowOff>77470</xdr:rowOff>
    </xdr:from>
    <xdr:to>
      <xdr:col>6</xdr:col>
      <xdr:colOff>559435</xdr:colOff>
      <xdr:row>4</xdr:row>
      <xdr:rowOff>560070</xdr:rowOff>
    </xdr:to>
    <xdr:pic>
      <xdr:nvPicPr>
        <xdr:cNvPr id="4" name="ID_D2630712595B4E9FBA09E4EE8499A813" descr="E:\25年所有图片\CT14-TC-1013.jpg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7917815" y="47764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</xdr:row>
      <xdr:rowOff>83820</xdr:rowOff>
    </xdr:from>
    <xdr:to>
      <xdr:col>6</xdr:col>
      <xdr:colOff>559435</xdr:colOff>
      <xdr:row>5</xdr:row>
      <xdr:rowOff>553720</xdr:rowOff>
    </xdr:to>
    <xdr:pic>
      <xdr:nvPicPr>
        <xdr:cNvPr id="5" name="ID_34A10C4BA90349019894D730BAD930BD" descr="E:\25年所有图片\CH13-3SX2019.jpg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7917815" y="6598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</xdr:row>
      <xdr:rowOff>77470</xdr:rowOff>
    </xdr:from>
    <xdr:to>
      <xdr:col>6</xdr:col>
      <xdr:colOff>559435</xdr:colOff>
      <xdr:row>6</xdr:row>
      <xdr:rowOff>560070</xdr:rowOff>
    </xdr:to>
    <xdr:pic>
      <xdr:nvPicPr>
        <xdr:cNvPr id="6" name="ID_CCE4A99487804B7095D5A0DCC62BB963" descr="E:\25年所有图片\N1-7732.jpg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7917815" y="8408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</xdr:row>
      <xdr:rowOff>77470</xdr:rowOff>
    </xdr:from>
    <xdr:to>
      <xdr:col>6</xdr:col>
      <xdr:colOff>559435</xdr:colOff>
      <xdr:row>7</xdr:row>
      <xdr:rowOff>560070</xdr:rowOff>
    </xdr:to>
    <xdr:pic>
      <xdr:nvPicPr>
        <xdr:cNvPr id="7" name="ID_2B7D5D7158004172853B18E7735630A5" descr="E:\25年所有图片\E10-L27L.jpg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7917815" y="102247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</xdr:row>
      <xdr:rowOff>83820</xdr:rowOff>
    </xdr:from>
    <xdr:to>
      <xdr:col>6</xdr:col>
      <xdr:colOff>559435</xdr:colOff>
      <xdr:row>8</xdr:row>
      <xdr:rowOff>553720</xdr:rowOff>
    </xdr:to>
    <xdr:pic>
      <xdr:nvPicPr>
        <xdr:cNvPr id="8" name="ID_06EC39E0B97F42C29897E0EAAEA91C2D" descr="E:\25年所有图片\K4-21115.jpg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7917815" y="120472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</xdr:row>
      <xdr:rowOff>77470</xdr:rowOff>
    </xdr:from>
    <xdr:to>
      <xdr:col>6</xdr:col>
      <xdr:colOff>559435</xdr:colOff>
      <xdr:row>9</xdr:row>
      <xdr:rowOff>560070</xdr:rowOff>
    </xdr:to>
    <xdr:pic>
      <xdr:nvPicPr>
        <xdr:cNvPr id="9" name="ID_739727BECDA94293A68E58FE79F873DA" descr="E:\25年所有图片\CD8-3SX2003.jpg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7917815" y="13856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10</xdr:row>
      <xdr:rowOff>77470</xdr:rowOff>
    </xdr:from>
    <xdr:to>
      <xdr:col>6</xdr:col>
      <xdr:colOff>559435</xdr:colOff>
      <xdr:row>10</xdr:row>
      <xdr:rowOff>560070</xdr:rowOff>
    </xdr:to>
    <xdr:pic>
      <xdr:nvPicPr>
        <xdr:cNvPr id="10" name="ID_0F158CD66EAC42B290C7AD1A01C5B551" descr="E:\25年所有图片\CO1-3SX4001.jpg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7917815" y="15673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11</xdr:row>
      <xdr:rowOff>83820</xdr:rowOff>
    </xdr:from>
    <xdr:to>
      <xdr:col>6</xdr:col>
      <xdr:colOff>559435</xdr:colOff>
      <xdr:row>11</xdr:row>
      <xdr:rowOff>553720</xdr:rowOff>
    </xdr:to>
    <xdr:pic>
      <xdr:nvPicPr>
        <xdr:cNvPr id="11" name="ID_6916403348594E008D7475D17CEE3884" descr="E:\25年所有图片\CD8-3SX4006.jpg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7917815" y="174955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12</xdr:row>
      <xdr:rowOff>77470</xdr:rowOff>
    </xdr:from>
    <xdr:to>
      <xdr:col>6</xdr:col>
      <xdr:colOff>559435</xdr:colOff>
      <xdr:row>12</xdr:row>
      <xdr:rowOff>560070</xdr:rowOff>
    </xdr:to>
    <xdr:pic>
      <xdr:nvPicPr>
        <xdr:cNvPr id="12" name="ID_1996B9352C4F44C7A8D5210C78D77458" descr="E:\25年所有图片\CA9-3YZ6002.jpg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7917815" y="193052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93980</xdr:colOff>
      <xdr:row>13</xdr:row>
      <xdr:rowOff>65405</xdr:rowOff>
    </xdr:from>
    <xdr:to>
      <xdr:col>6</xdr:col>
      <xdr:colOff>601345</xdr:colOff>
      <xdr:row>13</xdr:row>
      <xdr:rowOff>572770</xdr:rowOff>
    </xdr:to>
    <xdr:pic>
      <xdr:nvPicPr>
        <xdr:cNvPr id="13" name="ID_9CA601BDB1F343F2A7E7084613001DC9" descr="Z:\【E-产品图册资料库】\【产品目录类】\2026-1-19 华森葳主目录册-2026版\华森葳主目录册-2026版-90图\CH8-3YZ5006.jpg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7876540" y="21109305"/>
          <a:ext cx="507365" cy="50736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14</xdr:row>
      <xdr:rowOff>83820</xdr:rowOff>
    </xdr:from>
    <xdr:to>
      <xdr:col>6</xdr:col>
      <xdr:colOff>559435</xdr:colOff>
      <xdr:row>14</xdr:row>
      <xdr:rowOff>553720</xdr:rowOff>
    </xdr:to>
    <xdr:pic>
      <xdr:nvPicPr>
        <xdr:cNvPr id="14" name="ID_1EF5A1C51149484BA71E28C2E215D73F" descr="E:\25年所有图片\N1-9280.jpg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7917815" y="229438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15</xdr:row>
      <xdr:rowOff>77470</xdr:rowOff>
    </xdr:from>
    <xdr:to>
      <xdr:col>6</xdr:col>
      <xdr:colOff>559435</xdr:colOff>
      <xdr:row>15</xdr:row>
      <xdr:rowOff>560070</xdr:rowOff>
    </xdr:to>
    <xdr:pic>
      <xdr:nvPicPr>
        <xdr:cNvPr id="15" name="ID_E2FE9B1D7E6C4D92ACAA72F0D4EBAA79" descr="E:\25年所有图片\CK5-KB18002.jpg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7917815" y="24753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16</xdr:row>
      <xdr:rowOff>77470</xdr:rowOff>
    </xdr:from>
    <xdr:to>
      <xdr:col>6</xdr:col>
      <xdr:colOff>559435</xdr:colOff>
      <xdr:row>16</xdr:row>
      <xdr:rowOff>560070</xdr:rowOff>
    </xdr:to>
    <xdr:pic>
      <xdr:nvPicPr>
        <xdr:cNvPr id="16" name="ID_38BF9F3978A24D50AD646CFDF167139B" descr="E:\25年所有图片\N1-9279.jpg"/>
        <xdr:cNvPicPr>
          <a:picLocks noChangeAspect="1"/>
        </xdr:cNvPicPr>
      </xdr:nvPicPr>
      <xdr:blipFill>
        <a:blip r:embed="rId15"/>
        <a:srcRect/>
        <a:stretch>
          <a:fillRect/>
        </a:stretch>
      </xdr:blipFill>
      <xdr:spPr>
        <a:xfrm>
          <a:off x="7917815" y="26569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17</xdr:row>
      <xdr:rowOff>83820</xdr:rowOff>
    </xdr:from>
    <xdr:to>
      <xdr:col>6</xdr:col>
      <xdr:colOff>559435</xdr:colOff>
      <xdr:row>17</xdr:row>
      <xdr:rowOff>553720</xdr:rowOff>
    </xdr:to>
    <xdr:pic>
      <xdr:nvPicPr>
        <xdr:cNvPr id="17" name="ID_DC4D24B6B9284C34B762782A07171D48" descr="E:\25年所有图片\CJ15-GT-1188A.jpg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7917815" y="283921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18</xdr:row>
      <xdr:rowOff>77470</xdr:rowOff>
    </xdr:from>
    <xdr:to>
      <xdr:col>6</xdr:col>
      <xdr:colOff>559435</xdr:colOff>
      <xdr:row>18</xdr:row>
      <xdr:rowOff>560070</xdr:rowOff>
    </xdr:to>
    <xdr:pic>
      <xdr:nvPicPr>
        <xdr:cNvPr id="18" name="ID_5F01526A2EB34A9E8C9B24E017F7290C" descr="E:\25年所有图片\CX14-3JG2003.jpg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7917815" y="302018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19</xdr:row>
      <xdr:rowOff>83820</xdr:rowOff>
    </xdr:from>
    <xdr:to>
      <xdr:col>6</xdr:col>
      <xdr:colOff>559435</xdr:colOff>
      <xdr:row>19</xdr:row>
      <xdr:rowOff>553720</xdr:rowOff>
    </xdr:to>
    <xdr:pic>
      <xdr:nvPicPr>
        <xdr:cNvPr id="19" name="ID_EF256A362FF24FE4B1642CC05A04CB79" descr="E:\25年所有图片\CW5-3JG2012.jpg"/>
        <xdr:cNvPicPr>
          <a:picLocks noChangeAspect="1"/>
        </xdr:cNvPicPr>
      </xdr:nvPicPr>
      <xdr:blipFill>
        <a:blip r:embed="rId18"/>
        <a:srcRect/>
        <a:stretch>
          <a:fillRect/>
        </a:stretch>
      </xdr:blipFill>
      <xdr:spPr>
        <a:xfrm>
          <a:off x="7917815" y="320243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20</xdr:row>
      <xdr:rowOff>77470</xdr:rowOff>
    </xdr:from>
    <xdr:to>
      <xdr:col>6</xdr:col>
      <xdr:colOff>559435</xdr:colOff>
      <xdr:row>20</xdr:row>
      <xdr:rowOff>560070</xdr:rowOff>
    </xdr:to>
    <xdr:pic>
      <xdr:nvPicPr>
        <xdr:cNvPr id="20" name="ID_5FD462B2FF914740B5BE6E4DF70A528D" descr="E:\25年所有图片\CM10-3JG2004.jpg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7917815" y="33834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21</xdr:row>
      <xdr:rowOff>77470</xdr:rowOff>
    </xdr:from>
    <xdr:to>
      <xdr:col>6</xdr:col>
      <xdr:colOff>559435</xdr:colOff>
      <xdr:row>21</xdr:row>
      <xdr:rowOff>560070</xdr:rowOff>
    </xdr:to>
    <xdr:pic>
      <xdr:nvPicPr>
        <xdr:cNvPr id="21" name="ID_1EF893F7F074446E804E3C2C53DC616B" descr="E:\25年所有图片\CQ7-300-9.jpg"/>
        <xdr:cNvPicPr>
          <a:picLocks noChangeAspect="1"/>
        </xdr:cNvPicPr>
      </xdr:nvPicPr>
      <xdr:blipFill>
        <a:blip r:embed="rId20"/>
        <a:srcRect/>
        <a:stretch>
          <a:fillRect/>
        </a:stretch>
      </xdr:blipFill>
      <xdr:spPr>
        <a:xfrm>
          <a:off x="7917815" y="356501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22</xdr:row>
      <xdr:rowOff>83820</xdr:rowOff>
    </xdr:from>
    <xdr:to>
      <xdr:col>6</xdr:col>
      <xdr:colOff>559435</xdr:colOff>
      <xdr:row>22</xdr:row>
      <xdr:rowOff>553720</xdr:rowOff>
    </xdr:to>
    <xdr:pic>
      <xdr:nvPicPr>
        <xdr:cNvPr id="22" name="ID_DA0A5AC8DDDB4954ADD87F9D10C8A12A" descr="E:\25年所有图片\E10-B37L.jpg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7917815" y="374726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23</xdr:row>
      <xdr:rowOff>77470</xdr:rowOff>
    </xdr:from>
    <xdr:to>
      <xdr:col>6</xdr:col>
      <xdr:colOff>559435</xdr:colOff>
      <xdr:row>23</xdr:row>
      <xdr:rowOff>560070</xdr:rowOff>
    </xdr:to>
    <xdr:pic>
      <xdr:nvPicPr>
        <xdr:cNvPr id="23" name="ID_532AB968767F41A894A4453BCF2FBB41" descr="E:\25年所有图片\E10-B43.jpg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7917815" y="392823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24</xdr:row>
      <xdr:rowOff>77470</xdr:rowOff>
    </xdr:from>
    <xdr:to>
      <xdr:col>6</xdr:col>
      <xdr:colOff>559435</xdr:colOff>
      <xdr:row>24</xdr:row>
      <xdr:rowOff>560070</xdr:rowOff>
    </xdr:to>
    <xdr:pic>
      <xdr:nvPicPr>
        <xdr:cNvPr id="24" name="ID_E4C242EFB797490F960AFA82DDCAA0B0" descr="E:\25年所有图片\CB23-BD1049.jpg"/>
        <xdr:cNvPicPr>
          <a:picLocks noChangeAspect="1"/>
        </xdr:cNvPicPr>
      </xdr:nvPicPr>
      <xdr:blipFill>
        <a:blip r:embed="rId23"/>
        <a:srcRect/>
        <a:stretch>
          <a:fillRect/>
        </a:stretch>
      </xdr:blipFill>
      <xdr:spPr>
        <a:xfrm>
          <a:off x="7917815" y="410984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25</xdr:row>
      <xdr:rowOff>83820</xdr:rowOff>
    </xdr:from>
    <xdr:to>
      <xdr:col>6</xdr:col>
      <xdr:colOff>559435</xdr:colOff>
      <xdr:row>25</xdr:row>
      <xdr:rowOff>553720</xdr:rowOff>
    </xdr:to>
    <xdr:pic>
      <xdr:nvPicPr>
        <xdr:cNvPr id="25" name="ID_512B35C75F034009938A69CCF112B597" descr="E:\25年所有图片\E10-B20.jpg"/>
        <xdr:cNvPicPr>
          <a:picLocks noChangeAspect="1"/>
        </xdr:cNvPicPr>
      </xdr:nvPicPr>
      <xdr:blipFill>
        <a:blip r:embed="rId24"/>
        <a:srcRect/>
        <a:stretch>
          <a:fillRect/>
        </a:stretch>
      </xdr:blipFill>
      <xdr:spPr>
        <a:xfrm>
          <a:off x="7917815" y="42920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26</xdr:row>
      <xdr:rowOff>77470</xdr:rowOff>
    </xdr:from>
    <xdr:to>
      <xdr:col>6</xdr:col>
      <xdr:colOff>559435</xdr:colOff>
      <xdr:row>26</xdr:row>
      <xdr:rowOff>560070</xdr:rowOff>
    </xdr:to>
    <xdr:pic>
      <xdr:nvPicPr>
        <xdr:cNvPr id="26" name="ID_6E1913FB7B5E4609AB6943529E57CD96" descr="E:\25年所有图片\CJ26-MH006.jpg"/>
        <xdr:cNvPicPr>
          <a:picLocks noChangeAspect="1"/>
        </xdr:cNvPicPr>
      </xdr:nvPicPr>
      <xdr:blipFill>
        <a:blip r:embed="rId25"/>
        <a:srcRect/>
        <a:stretch>
          <a:fillRect/>
        </a:stretch>
      </xdr:blipFill>
      <xdr:spPr>
        <a:xfrm>
          <a:off x="7917815" y="44730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27</xdr:row>
      <xdr:rowOff>77470</xdr:rowOff>
    </xdr:from>
    <xdr:to>
      <xdr:col>6</xdr:col>
      <xdr:colOff>559435</xdr:colOff>
      <xdr:row>27</xdr:row>
      <xdr:rowOff>560070</xdr:rowOff>
    </xdr:to>
    <xdr:pic>
      <xdr:nvPicPr>
        <xdr:cNvPr id="27" name="ID_53D5668CB6A644DB8F8E455A7627D854" descr="E:\25年所有图片\E16-2015-N.jpg"/>
        <xdr:cNvPicPr>
          <a:picLocks noChangeAspect="1"/>
        </xdr:cNvPicPr>
      </xdr:nvPicPr>
      <xdr:blipFill>
        <a:blip r:embed="rId26"/>
        <a:srcRect/>
        <a:stretch>
          <a:fillRect/>
        </a:stretch>
      </xdr:blipFill>
      <xdr:spPr>
        <a:xfrm>
          <a:off x="7917815" y="465467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28</xdr:row>
      <xdr:rowOff>83820</xdr:rowOff>
    </xdr:from>
    <xdr:to>
      <xdr:col>6</xdr:col>
      <xdr:colOff>559435</xdr:colOff>
      <xdr:row>28</xdr:row>
      <xdr:rowOff>553720</xdr:rowOff>
    </xdr:to>
    <xdr:pic>
      <xdr:nvPicPr>
        <xdr:cNvPr id="28" name="ID_02DB78874F5745E7924CBE5314424734" descr="E:\25年所有图片\K4-20931.jpg"/>
        <xdr:cNvPicPr>
          <a:picLocks noChangeAspect="1"/>
        </xdr:cNvPicPr>
      </xdr:nvPicPr>
      <xdr:blipFill>
        <a:blip r:embed="rId27"/>
        <a:srcRect/>
        <a:stretch>
          <a:fillRect/>
        </a:stretch>
      </xdr:blipFill>
      <xdr:spPr>
        <a:xfrm>
          <a:off x="7917815" y="483692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29</xdr:row>
      <xdr:rowOff>77470</xdr:rowOff>
    </xdr:from>
    <xdr:to>
      <xdr:col>6</xdr:col>
      <xdr:colOff>559435</xdr:colOff>
      <xdr:row>29</xdr:row>
      <xdr:rowOff>560070</xdr:rowOff>
    </xdr:to>
    <xdr:pic>
      <xdr:nvPicPr>
        <xdr:cNvPr id="29" name="ID_003A0F55A08F43B3B605EE12E123DB92" descr="E:\25年所有图片\CK5-3JG4003.jpg"/>
        <xdr:cNvPicPr>
          <a:picLocks noChangeAspect="1"/>
        </xdr:cNvPicPr>
      </xdr:nvPicPr>
      <xdr:blipFill>
        <a:blip r:embed="rId28"/>
        <a:srcRect/>
        <a:stretch>
          <a:fillRect/>
        </a:stretch>
      </xdr:blipFill>
      <xdr:spPr>
        <a:xfrm>
          <a:off x="7917815" y="50178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30</xdr:row>
      <xdr:rowOff>77470</xdr:rowOff>
    </xdr:from>
    <xdr:to>
      <xdr:col>6</xdr:col>
      <xdr:colOff>559435</xdr:colOff>
      <xdr:row>30</xdr:row>
      <xdr:rowOff>560070</xdr:rowOff>
    </xdr:to>
    <xdr:pic>
      <xdr:nvPicPr>
        <xdr:cNvPr id="30" name="ID_CEC7B10353B94AC38AA87A94ED48F125" descr="E:\25年所有图片\CK5-3JG2001.jpg"/>
        <xdr:cNvPicPr>
          <a:picLocks noChangeAspect="1"/>
        </xdr:cNvPicPr>
      </xdr:nvPicPr>
      <xdr:blipFill>
        <a:blip r:embed="rId29"/>
        <a:srcRect/>
        <a:stretch>
          <a:fillRect/>
        </a:stretch>
      </xdr:blipFill>
      <xdr:spPr>
        <a:xfrm>
          <a:off x="7917815" y="51995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31</xdr:row>
      <xdr:rowOff>83820</xdr:rowOff>
    </xdr:from>
    <xdr:to>
      <xdr:col>6</xdr:col>
      <xdr:colOff>559435</xdr:colOff>
      <xdr:row>31</xdr:row>
      <xdr:rowOff>553720</xdr:rowOff>
    </xdr:to>
    <xdr:pic>
      <xdr:nvPicPr>
        <xdr:cNvPr id="31" name="ID_C705625D704A437A936BFC90975004B3" descr="E:\25年所有图片\CD8-3JG5004.jpg"/>
        <xdr:cNvPicPr>
          <a:picLocks noChangeAspect="1"/>
        </xdr:cNvPicPr>
      </xdr:nvPicPr>
      <xdr:blipFill>
        <a:blip r:embed="rId30"/>
        <a:srcRect/>
        <a:stretch>
          <a:fillRect/>
        </a:stretch>
      </xdr:blipFill>
      <xdr:spPr>
        <a:xfrm>
          <a:off x="7917815" y="538175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32</xdr:row>
      <xdr:rowOff>77470</xdr:rowOff>
    </xdr:from>
    <xdr:to>
      <xdr:col>6</xdr:col>
      <xdr:colOff>559435</xdr:colOff>
      <xdr:row>32</xdr:row>
      <xdr:rowOff>560070</xdr:rowOff>
    </xdr:to>
    <xdr:pic>
      <xdr:nvPicPr>
        <xdr:cNvPr id="32" name="ID_E46CB684068A4236924A18E9830E6962" descr="E:\25年所有图片\CM24-3BY8008.jpg"/>
        <xdr:cNvPicPr>
          <a:picLocks noChangeAspect="1"/>
        </xdr:cNvPicPr>
      </xdr:nvPicPr>
      <xdr:blipFill>
        <a:blip r:embed="rId31"/>
        <a:srcRect/>
        <a:stretch>
          <a:fillRect/>
        </a:stretch>
      </xdr:blipFill>
      <xdr:spPr>
        <a:xfrm>
          <a:off x="7917815" y="556272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33</xdr:row>
      <xdr:rowOff>77470</xdr:rowOff>
    </xdr:from>
    <xdr:to>
      <xdr:col>6</xdr:col>
      <xdr:colOff>559435</xdr:colOff>
      <xdr:row>33</xdr:row>
      <xdr:rowOff>560070</xdr:rowOff>
    </xdr:to>
    <xdr:pic>
      <xdr:nvPicPr>
        <xdr:cNvPr id="33" name="ID_DCD8C71AC833417F9829ECCBB8767F20" descr="E:\25年所有图片\GP2-1003.jpg"/>
        <xdr:cNvPicPr>
          <a:picLocks noChangeAspect="1"/>
        </xdr:cNvPicPr>
      </xdr:nvPicPr>
      <xdr:blipFill>
        <a:blip r:embed="rId32"/>
        <a:srcRect/>
        <a:stretch>
          <a:fillRect/>
        </a:stretch>
      </xdr:blipFill>
      <xdr:spPr>
        <a:xfrm>
          <a:off x="7917815" y="574433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34</xdr:row>
      <xdr:rowOff>83820</xdr:rowOff>
    </xdr:from>
    <xdr:to>
      <xdr:col>6</xdr:col>
      <xdr:colOff>559435</xdr:colOff>
      <xdr:row>34</xdr:row>
      <xdr:rowOff>553720</xdr:rowOff>
    </xdr:to>
    <xdr:pic>
      <xdr:nvPicPr>
        <xdr:cNvPr id="34" name="ID_143619086F5942D1B095E4DD3A3A034D" descr="E:\25年所有图片\CC21-3MG2139.jpg"/>
        <xdr:cNvPicPr>
          <a:picLocks noChangeAspect="1"/>
        </xdr:cNvPicPr>
      </xdr:nvPicPr>
      <xdr:blipFill>
        <a:blip r:embed="rId33"/>
        <a:srcRect/>
        <a:stretch>
          <a:fillRect/>
        </a:stretch>
      </xdr:blipFill>
      <xdr:spPr>
        <a:xfrm>
          <a:off x="7917815" y="592658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35</xdr:row>
      <xdr:rowOff>77470</xdr:rowOff>
    </xdr:from>
    <xdr:to>
      <xdr:col>6</xdr:col>
      <xdr:colOff>559435</xdr:colOff>
      <xdr:row>35</xdr:row>
      <xdr:rowOff>560070</xdr:rowOff>
    </xdr:to>
    <xdr:pic>
      <xdr:nvPicPr>
        <xdr:cNvPr id="35" name="ID_FCF3EF7FEE3049CAAFC6294E1BB80A6B" descr="E:\25年所有图片\CC21-3MG2134.jpg"/>
        <xdr:cNvPicPr>
          <a:picLocks noChangeAspect="1"/>
        </xdr:cNvPicPr>
      </xdr:nvPicPr>
      <xdr:blipFill>
        <a:blip r:embed="rId34"/>
        <a:srcRect/>
        <a:stretch>
          <a:fillRect/>
        </a:stretch>
      </xdr:blipFill>
      <xdr:spPr>
        <a:xfrm>
          <a:off x="7917815" y="61075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36</xdr:row>
      <xdr:rowOff>77470</xdr:rowOff>
    </xdr:from>
    <xdr:to>
      <xdr:col>6</xdr:col>
      <xdr:colOff>559435</xdr:colOff>
      <xdr:row>36</xdr:row>
      <xdr:rowOff>560070</xdr:rowOff>
    </xdr:to>
    <xdr:pic>
      <xdr:nvPicPr>
        <xdr:cNvPr id="36" name="ID_156941FEE0E94216AC590D4604F9BE06" descr="E:\25年所有图片\CC21-3MG2140.jpg"/>
        <xdr:cNvPicPr>
          <a:picLocks noChangeAspect="1"/>
        </xdr:cNvPicPr>
      </xdr:nvPicPr>
      <xdr:blipFill>
        <a:blip r:embed="rId35"/>
        <a:srcRect/>
        <a:stretch>
          <a:fillRect/>
        </a:stretch>
      </xdr:blipFill>
      <xdr:spPr>
        <a:xfrm>
          <a:off x="7917815" y="62891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37</xdr:row>
      <xdr:rowOff>83820</xdr:rowOff>
    </xdr:from>
    <xdr:to>
      <xdr:col>6</xdr:col>
      <xdr:colOff>559435</xdr:colOff>
      <xdr:row>37</xdr:row>
      <xdr:rowOff>553720</xdr:rowOff>
    </xdr:to>
    <xdr:pic>
      <xdr:nvPicPr>
        <xdr:cNvPr id="37" name="ID_F19E3983589D49BDADF010FD40701464" descr="E:\25年所有图片\CC21-3MG2136.jpg"/>
        <xdr:cNvPicPr>
          <a:picLocks noChangeAspect="1"/>
        </xdr:cNvPicPr>
      </xdr:nvPicPr>
      <xdr:blipFill>
        <a:blip r:embed="rId36"/>
        <a:srcRect/>
        <a:stretch>
          <a:fillRect/>
        </a:stretch>
      </xdr:blipFill>
      <xdr:spPr>
        <a:xfrm>
          <a:off x="7917815" y="647141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38</xdr:row>
      <xdr:rowOff>77470</xdr:rowOff>
    </xdr:from>
    <xdr:to>
      <xdr:col>6</xdr:col>
      <xdr:colOff>559435</xdr:colOff>
      <xdr:row>38</xdr:row>
      <xdr:rowOff>560070</xdr:rowOff>
    </xdr:to>
    <xdr:pic>
      <xdr:nvPicPr>
        <xdr:cNvPr id="38" name="ID_0AD62DBF7EA0446686D6AFA133ABC2F8" descr="E:\25年所有图片\CP2-3MG2031.jpg"/>
        <xdr:cNvPicPr>
          <a:picLocks noChangeAspect="1"/>
        </xdr:cNvPicPr>
      </xdr:nvPicPr>
      <xdr:blipFill>
        <a:blip r:embed="rId37"/>
        <a:srcRect/>
        <a:stretch>
          <a:fillRect/>
        </a:stretch>
      </xdr:blipFill>
      <xdr:spPr>
        <a:xfrm>
          <a:off x="7917815" y="665238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39</xdr:row>
      <xdr:rowOff>77470</xdr:rowOff>
    </xdr:from>
    <xdr:to>
      <xdr:col>6</xdr:col>
      <xdr:colOff>559435</xdr:colOff>
      <xdr:row>39</xdr:row>
      <xdr:rowOff>560070</xdr:rowOff>
    </xdr:to>
    <xdr:pic>
      <xdr:nvPicPr>
        <xdr:cNvPr id="39" name="ID_223D60B7E2E84119A9D7DBC8C3BF57DA" descr="E:\25年所有图片\WJ9-3MG2035.jpg"/>
        <xdr:cNvPicPr>
          <a:picLocks noChangeAspect="1"/>
        </xdr:cNvPicPr>
      </xdr:nvPicPr>
      <xdr:blipFill>
        <a:blip r:embed="rId38"/>
        <a:srcRect/>
        <a:stretch>
          <a:fillRect/>
        </a:stretch>
      </xdr:blipFill>
      <xdr:spPr>
        <a:xfrm>
          <a:off x="7917815" y="68339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40</xdr:row>
      <xdr:rowOff>83820</xdr:rowOff>
    </xdr:from>
    <xdr:to>
      <xdr:col>6</xdr:col>
      <xdr:colOff>559435</xdr:colOff>
      <xdr:row>40</xdr:row>
      <xdr:rowOff>553720</xdr:rowOff>
    </xdr:to>
    <xdr:pic>
      <xdr:nvPicPr>
        <xdr:cNvPr id="40" name="ID_264413766B0945BE831BA172B6D26DA5" descr="E:\25年所有图片\CP2-3MG2042.jpg"/>
        <xdr:cNvPicPr>
          <a:picLocks noChangeAspect="1"/>
        </xdr:cNvPicPr>
      </xdr:nvPicPr>
      <xdr:blipFill>
        <a:blip r:embed="rId39"/>
        <a:srcRect/>
        <a:stretch>
          <a:fillRect/>
        </a:stretch>
      </xdr:blipFill>
      <xdr:spPr>
        <a:xfrm>
          <a:off x="7917815" y="70162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41</xdr:row>
      <xdr:rowOff>77470</xdr:rowOff>
    </xdr:from>
    <xdr:to>
      <xdr:col>6</xdr:col>
      <xdr:colOff>559435</xdr:colOff>
      <xdr:row>41</xdr:row>
      <xdr:rowOff>560070</xdr:rowOff>
    </xdr:to>
    <xdr:pic>
      <xdr:nvPicPr>
        <xdr:cNvPr id="41" name="ID_F928F213798C48FC8EF6E72B6D1BE5B7" descr="E:\25年所有图片\CH28-3MG3146.jpg"/>
        <xdr:cNvPicPr>
          <a:picLocks noChangeAspect="1"/>
        </xdr:cNvPicPr>
      </xdr:nvPicPr>
      <xdr:blipFill>
        <a:blip r:embed="rId40"/>
        <a:srcRect/>
        <a:stretch>
          <a:fillRect/>
        </a:stretch>
      </xdr:blipFill>
      <xdr:spPr>
        <a:xfrm>
          <a:off x="7917815" y="719721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42</xdr:row>
      <xdr:rowOff>77470</xdr:rowOff>
    </xdr:from>
    <xdr:to>
      <xdr:col>6</xdr:col>
      <xdr:colOff>559435</xdr:colOff>
      <xdr:row>42</xdr:row>
      <xdr:rowOff>560070</xdr:rowOff>
    </xdr:to>
    <xdr:pic>
      <xdr:nvPicPr>
        <xdr:cNvPr id="42" name="ID_C3B612F0AF454A10B1CC173D99934BF1" descr="E:\25年所有图片\CJ12-3MG3113.jpg"/>
        <xdr:cNvPicPr>
          <a:picLocks noChangeAspect="1"/>
        </xdr:cNvPicPr>
      </xdr:nvPicPr>
      <xdr:blipFill>
        <a:blip r:embed="rId41"/>
        <a:srcRect/>
        <a:stretch>
          <a:fillRect/>
        </a:stretch>
      </xdr:blipFill>
      <xdr:spPr>
        <a:xfrm>
          <a:off x="7917815" y="737882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43</xdr:row>
      <xdr:rowOff>83820</xdr:rowOff>
    </xdr:from>
    <xdr:to>
      <xdr:col>6</xdr:col>
      <xdr:colOff>559435</xdr:colOff>
      <xdr:row>43</xdr:row>
      <xdr:rowOff>553720</xdr:rowOff>
    </xdr:to>
    <xdr:pic>
      <xdr:nvPicPr>
        <xdr:cNvPr id="43" name="ID_B1189403FDCC483EB0F3AB01A8DDF5E3" descr="E:\25年所有图片\CZ2-3MG3078.jpg"/>
        <xdr:cNvPicPr>
          <a:picLocks noChangeAspect="1"/>
        </xdr:cNvPicPr>
      </xdr:nvPicPr>
      <xdr:blipFill>
        <a:blip r:embed="rId42"/>
        <a:srcRect/>
        <a:stretch>
          <a:fillRect/>
        </a:stretch>
      </xdr:blipFill>
      <xdr:spPr>
        <a:xfrm>
          <a:off x="7917815" y="756107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44</xdr:row>
      <xdr:rowOff>77470</xdr:rowOff>
    </xdr:from>
    <xdr:to>
      <xdr:col>6</xdr:col>
      <xdr:colOff>559435</xdr:colOff>
      <xdr:row>44</xdr:row>
      <xdr:rowOff>560070</xdr:rowOff>
    </xdr:to>
    <xdr:pic>
      <xdr:nvPicPr>
        <xdr:cNvPr id="44" name="ID_BF6FD93BDFE547DEB7F5E36958F41CD8" descr="E:\25年所有图片\CH2-3MG3038.jpg"/>
        <xdr:cNvPicPr>
          <a:picLocks noChangeAspect="1"/>
        </xdr:cNvPicPr>
      </xdr:nvPicPr>
      <xdr:blipFill>
        <a:blip r:embed="rId43"/>
        <a:srcRect/>
        <a:stretch>
          <a:fillRect/>
        </a:stretch>
      </xdr:blipFill>
      <xdr:spPr>
        <a:xfrm>
          <a:off x="7917815" y="774204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45</xdr:row>
      <xdr:rowOff>77470</xdr:rowOff>
    </xdr:from>
    <xdr:to>
      <xdr:col>6</xdr:col>
      <xdr:colOff>559435</xdr:colOff>
      <xdr:row>45</xdr:row>
      <xdr:rowOff>560070</xdr:rowOff>
    </xdr:to>
    <xdr:pic>
      <xdr:nvPicPr>
        <xdr:cNvPr id="45" name="ID_03EB6BC38B46459D81809BBCC76893D1" descr="E:\25年所有图片\CB5-3MG5126.jpg"/>
        <xdr:cNvPicPr>
          <a:picLocks noChangeAspect="1"/>
        </xdr:cNvPicPr>
      </xdr:nvPicPr>
      <xdr:blipFill>
        <a:blip r:embed="rId44"/>
        <a:srcRect/>
        <a:stretch>
          <a:fillRect/>
        </a:stretch>
      </xdr:blipFill>
      <xdr:spPr>
        <a:xfrm>
          <a:off x="7917815" y="79236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46</xdr:row>
      <xdr:rowOff>83820</xdr:rowOff>
    </xdr:from>
    <xdr:to>
      <xdr:col>6</xdr:col>
      <xdr:colOff>559435</xdr:colOff>
      <xdr:row>46</xdr:row>
      <xdr:rowOff>553720</xdr:rowOff>
    </xdr:to>
    <xdr:pic>
      <xdr:nvPicPr>
        <xdr:cNvPr id="46" name="ID_4B6BFA25DACE403098DEA2D1FEE4A2B7" descr="E:\25年所有图片\CB5-3MG5127.jpg"/>
        <xdr:cNvPicPr>
          <a:picLocks noChangeAspect="1"/>
        </xdr:cNvPicPr>
      </xdr:nvPicPr>
      <xdr:blipFill>
        <a:blip r:embed="rId45"/>
        <a:srcRect/>
        <a:stretch>
          <a:fillRect/>
        </a:stretch>
      </xdr:blipFill>
      <xdr:spPr>
        <a:xfrm>
          <a:off x="7917815" y="810590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47</xdr:row>
      <xdr:rowOff>77470</xdr:rowOff>
    </xdr:from>
    <xdr:to>
      <xdr:col>6</xdr:col>
      <xdr:colOff>559435</xdr:colOff>
      <xdr:row>47</xdr:row>
      <xdr:rowOff>560070</xdr:rowOff>
    </xdr:to>
    <xdr:pic>
      <xdr:nvPicPr>
        <xdr:cNvPr id="47" name="ID_D49D11D51517482E9F94A5BE50E32EA3" descr="E:\25年所有图片\CM3-3MG5083.jpg"/>
        <xdr:cNvPicPr>
          <a:picLocks noChangeAspect="1"/>
        </xdr:cNvPicPr>
      </xdr:nvPicPr>
      <xdr:blipFill>
        <a:blip r:embed="rId46"/>
        <a:srcRect/>
        <a:stretch>
          <a:fillRect/>
        </a:stretch>
      </xdr:blipFill>
      <xdr:spPr>
        <a:xfrm>
          <a:off x="7917815" y="828687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48</xdr:row>
      <xdr:rowOff>77470</xdr:rowOff>
    </xdr:from>
    <xdr:to>
      <xdr:col>6</xdr:col>
      <xdr:colOff>559435</xdr:colOff>
      <xdr:row>48</xdr:row>
      <xdr:rowOff>560070</xdr:rowOff>
    </xdr:to>
    <xdr:pic>
      <xdr:nvPicPr>
        <xdr:cNvPr id="48" name="ID_9ED01AC2033049FBA87544CA50840152" descr="E:\25年所有图片\CY2-3MG541.jpg"/>
        <xdr:cNvPicPr>
          <a:picLocks noChangeAspect="1"/>
        </xdr:cNvPicPr>
      </xdr:nvPicPr>
      <xdr:blipFill>
        <a:blip r:embed="rId47"/>
        <a:srcRect/>
        <a:stretch>
          <a:fillRect/>
        </a:stretch>
      </xdr:blipFill>
      <xdr:spPr>
        <a:xfrm>
          <a:off x="7917815" y="846848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50</xdr:row>
      <xdr:rowOff>77470</xdr:rowOff>
    </xdr:from>
    <xdr:to>
      <xdr:col>6</xdr:col>
      <xdr:colOff>559435</xdr:colOff>
      <xdr:row>50</xdr:row>
      <xdr:rowOff>560070</xdr:rowOff>
    </xdr:to>
    <xdr:pic>
      <xdr:nvPicPr>
        <xdr:cNvPr id="49" name="ID_51264888F7444591A3BC0DDF89FBCC2D" descr="E:\25年所有图片\CB6-3MG5143.jpg"/>
        <xdr:cNvPicPr>
          <a:picLocks noChangeAspect="1"/>
        </xdr:cNvPicPr>
      </xdr:nvPicPr>
      <xdr:blipFill>
        <a:blip r:embed="rId48"/>
        <a:srcRect/>
        <a:stretch>
          <a:fillRect/>
        </a:stretch>
      </xdr:blipFill>
      <xdr:spPr>
        <a:xfrm>
          <a:off x="7917815" y="88317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51</xdr:row>
      <xdr:rowOff>77470</xdr:rowOff>
    </xdr:from>
    <xdr:to>
      <xdr:col>6</xdr:col>
      <xdr:colOff>559435</xdr:colOff>
      <xdr:row>51</xdr:row>
      <xdr:rowOff>560070</xdr:rowOff>
    </xdr:to>
    <xdr:pic>
      <xdr:nvPicPr>
        <xdr:cNvPr id="50" name="ID_F3CB28C025854932B8F2C50DE2F44A2D" descr="E:\25年所有图片\CB1-3MG5014.jpg"/>
        <xdr:cNvPicPr>
          <a:picLocks noChangeAspect="1"/>
        </xdr:cNvPicPr>
      </xdr:nvPicPr>
      <xdr:blipFill>
        <a:blip r:embed="rId49"/>
        <a:srcRect/>
        <a:stretch>
          <a:fillRect/>
        </a:stretch>
      </xdr:blipFill>
      <xdr:spPr>
        <a:xfrm>
          <a:off x="7917815" y="901331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52</xdr:row>
      <xdr:rowOff>83820</xdr:rowOff>
    </xdr:from>
    <xdr:to>
      <xdr:col>6</xdr:col>
      <xdr:colOff>559435</xdr:colOff>
      <xdr:row>52</xdr:row>
      <xdr:rowOff>553720</xdr:rowOff>
    </xdr:to>
    <xdr:pic>
      <xdr:nvPicPr>
        <xdr:cNvPr id="51" name="ID_5B6BD5C0D1F841A88C72243E51B1AA91" descr="E:\25年所有图片\CB3-3MG5058.jpg"/>
        <xdr:cNvPicPr>
          <a:picLocks noChangeAspect="1"/>
        </xdr:cNvPicPr>
      </xdr:nvPicPr>
      <xdr:blipFill>
        <a:blip r:embed="rId50"/>
        <a:srcRect/>
        <a:stretch>
          <a:fillRect/>
        </a:stretch>
      </xdr:blipFill>
      <xdr:spPr>
        <a:xfrm>
          <a:off x="7917815" y="919556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53</xdr:row>
      <xdr:rowOff>77470</xdr:rowOff>
    </xdr:from>
    <xdr:to>
      <xdr:col>6</xdr:col>
      <xdr:colOff>559435</xdr:colOff>
      <xdr:row>53</xdr:row>
      <xdr:rowOff>560070</xdr:rowOff>
    </xdr:to>
    <xdr:pic>
      <xdr:nvPicPr>
        <xdr:cNvPr id="52" name="ID_47A94F7119464B948AB62B8A84A2443B" descr="E:\25年所有图片\CM1-3MG5041.jpg"/>
        <xdr:cNvPicPr>
          <a:picLocks noChangeAspect="1"/>
        </xdr:cNvPicPr>
      </xdr:nvPicPr>
      <xdr:blipFill>
        <a:blip r:embed="rId51"/>
        <a:srcRect/>
        <a:stretch>
          <a:fillRect/>
        </a:stretch>
      </xdr:blipFill>
      <xdr:spPr>
        <a:xfrm>
          <a:off x="7917815" y="937653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54</xdr:row>
      <xdr:rowOff>77470</xdr:rowOff>
    </xdr:from>
    <xdr:to>
      <xdr:col>6</xdr:col>
      <xdr:colOff>559435</xdr:colOff>
      <xdr:row>54</xdr:row>
      <xdr:rowOff>560070</xdr:rowOff>
    </xdr:to>
    <xdr:pic>
      <xdr:nvPicPr>
        <xdr:cNvPr id="53" name="ID_86322AA528DD4CB69627C0A3526D6BE4" descr="E:\25年所有图片\CM1-3MG5047.jpg"/>
        <xdr:cNvPicPr>
          <a:picLocks noChangeAspect="1"/>
        </xdr:cNvPicPr>
      </xdr:nvPicPr>
      <xdr:blipFill>
        <a:blip r:embed="rId52"/>
        <a:srcRect/>
        <a:stretch>
          <a:fillRect/>
        </a:stretch>
      </xdr:blipFill>
      <xdr:spPr>
        <a:xfrm>
          <a:off x="7917815" y="955814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55</xdr:row>
      <xdr:rowOff>83820</xdr:rowOff>
    </xdr:from>
    <xdr:to>
      <xdr:col>6</xdr:col>
      <xdr:colOff>559435</xdr:colOff>
      <xdr:row>55</xdr:row>
      <xdr:rowOff>553720</xdr:rowOff>
    </xdr:to>
    <xdr:pic>
      <xdr:nvPicPr>
        <xdr:cNvPr id="54" name="ID_7FC2BE538B9245079C14B4EFDADAE8E4" descr="E:\25年所有图片\CM1-3MG5045.jpg"/>
        <xdr:cNvPicPr>
          <a:picLocks noChangeAspect="1"/>
        </xdr:cNvPicPr>
      </xdr:nvPicPr>
      <xdr:blipFill>
        <a:blip r:embed="rId53"/>
        <a:srcRect/>
        <a:stretch>
          <a:fillRect/>
        </a:stretch>
      </xdr:blipFill>
      <xdr:spPr>
        <a:xfrm>
          <a:off x="7917815" y="97403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56</xdr:row>
      <xdr:rowOff>77470</xdr:rowOff>
    </xdr:from>
    <xdr:to>
      <xdr:col>6</xdr:col>
      <xdr:colOff>559435</xdr:colOff>
      <xdr:row>56</xdr:row>
      <xdr:rowOff>560070</xdr:rowOff>
    </xdr:to>
    <xdr:pic>
      <xdr:nvPicPr>
        <xdr:cNvPr id="55" name="ID_A174F4CCF321445DBD0C2DDF74539B5C" descr="E:\25年所有图片\CJ2-3MG5034X.jpg"/>
        <xdr:cNvPicPr>
          <a:picLocks noChangeAspect="1"/>
        </xdr:cNvPicPr>
      </xdr:nvPicPr>
      <xdr:blipFill>
        <a:blip r:embed="rId54"/>
        <a:srcRect/>
        <a:stretch>
          <a:fillRect/>
        </a:stretch>
      </xdr:blipFill>
      <xdr:spPr>
        <a:xfrm>
          <a:off x="7917815" y="99213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57</xdr:row>
      <xdr:rowOff>83820</xdr:rowOff>
    </xdr:from>
    <xdr:to>
      <xdr:col>6</xdr:col>
      <xdr:colOff>559435</xdr:colOff>
      <xdr:row>57</xdr:row>
      <xdr:rowOff>553720</xdr:rowOff>
    </xdr:to>
    <xdr:pic>
      <xdr:nvPicPr>
        <xdr:cNvPr id="56" name="ID_737576407A614B5D8921DBF45AF48DAE" descr="E:\25年所有图片\H3-DMM063.jpg"/>
        <xdr:cNvPicPr>
          <a:picLocks noChangeAspect="1"/>
        </xdr:cNvPicPr>
      </xdr:nvPicPr>
      <xdr:blipFill>
        <a:blip r:embed="rId55"/>
        <a:srcRect/>
        <a:stretch>
          <a:fillRect/>
        </a:stretch>
      </xdr:blipFill>
      <xdr:spPr>
        <a:xfrm>
          <a:off x="7917815" y="1010361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58</xdr:row>
      <xdr:rowOff>77470</xdr:rowOff>
    </xdr:from>
    <xdr:to>
      <xdr:col>6</xdr:col>
      <xdr:colOff>559435</xdr:colOff>
      <xdr:row>58</xdr:row>
      <xdr:rowOff>560070</xdr:rowOff>
    </xdr:to>
    <xdr:pic>
      <xdr:nvPicPr>
        <xdr:cNvPr id="57" name="ID_2E5E6CDC061D44BD860002A4345CA7DE" descr="E:\25年所有图片\H3-DMM011-V01.jpg"/>
        <xdr:cNvPicPr>
          <a:picLocks noChangeAspect="1"/>
        </xdr:cNvPicPr>
      </xdr:nvPicPr>
      <xdr:blipFill>
        <a:blip r:embed="rId56"/>
        <a:srcRect/>
        <a:stretch>
          <a:fillRect/>
        </a:stretch>
      </xdr:blipFill>
      <xdr:spPr>
        <a:xfrm>
          <a:off x="7917815" y="1028458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59</xdr:row>
      <xdr:rowOff>77470</xdr:rowOff>
    </xdr:from>
    <xdr:to>
      <xdr:col>6</xdr:col>
      <xdr:colOff>559435</xdr:colOff>
      <xdr:row>59</xdr:row>
      <xdr:rowOff>560070</xdr:rowOff>
    </xdr:to>
    <xdr:pic>
      <xdr:nvPicPr>
        <xdr:cNvPr id="58" name="ID_28CD62D074554AB49F8F08E001E80021" descr="E:\25年所有图片\H3-DMM071.jpg"/>
        <xdr:cNvPicPr>
          <a:picLocks noChangeAspect="1"/>
        </xdr:cNvPicPr>
      </xdr:nvPicPr>
      <xdr:blipFill>
        <a:blip r:embed="rId57"/>
        <a:srcRect/>
        <a:stretch>
          <a:fillRect/>
        </a:stretch>
      </xdr:blipFill>
      <xdr:spPr>
        <a:xfrm>
          <a:off x="7917815" y="104661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60</xdr:row>
      <xdr:rowOff>77470</xdr:rowOff>
    </xdr:from>
    <xdr:to>
      <xdr:col>6</xdr:col>
      <xdr:colOff>559435</xdr:colOff>
      <xdr:row>60</xdr:row>
      <xdr:rowOff>560070</xdr:rowOff>
    </xdr:to>
    <xdr:pic>
      <xdr:nvPicPr>
        <xdr:cNvPr id="59" name="ID_81E909D82ED444CB9B3561359736CD99" descr="E:\25年所有图片\N8-HH506.jpg"/>
        <xdr:cNvPicPr>
          <a:picLocks noChangeAspect="1"/>
        </xdr:cNvPicPr>
      </xdr:nvPicPr>
      <xdr:blipFill>
        <a:blip r:embed="rId58"/>
        <a:srcRect/>
        <a:stretch>
          <a:fillRect/>
        </a:stretch>
      </xdr:blipFill>
      <xdr:spPr>
        <a:xfrm>
          <a:off x="7917815" y="106478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61</xdr:row>
      <xdr:rowOff>83820</xdr:rowOff>
    </xdr:from>
    <xdr:to>
      <xdr:col>6</xdr:col>
      <xdr:colOff>559435</xdr:colOff>
      <xdr:row>61</xdr:row>
      <xdr:rowOff>553720</xdr:rowOff>
    </xdr:to>
    <xdr:pic>
      <xdr:nvPicPr>
        <xdr:cNvPr id="60" name="ID_2929399E42AD40E888D0C1A11026A6E3" descr="E:\25年所有图片\E10-S19.jpg"/>
        <xdr:cNvPicPr>
          <a:picLocks noChangeAspect="1"/>
        </xdr:cNvPicPr>
      </xdr:nvPicPr>
      <xdr:blipFill>
        <a:blip r:embed="rId59"/>
        <a:srcRect/>
        <a:stretch>
          <a:fillRect/>
        </a:stretch>
      </xdr:blipFill>
      <xdr:spPr>
        <a:xfrm>
          <a:off x="7917815" y="1083005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62</xdr:row>
      <xdr:rowOff>77470</xdr:rowOff>
    </xdr:from>
    <xdr:to>
      <xdr:col>6</xdr:col>
      <xdr:colOff>559435</xdr:colOff>
      <xdr:row>62</xdr:row>
      <xdr:rowOff>560070</xdr:rowOff>
    </xdr:to>
    <xdr:pic>
      <xdr:nvPicPr>
        <xdr:cNvPr id="61" name="ID_B0C3630F9D744AE28C203CB9DD8FF16F" descr="E:\25年所有图片\CA10-3111A.jpg"/>
        <xdr:cNvPicPr>
          <a:picLocks noChangeAspect="1"/>
        </xdr:cNvPicPr>
      </xdr:nvPicPr>
      <xdr:blipFill>
        <a:blip r:embed="rId60"/>
        <a:srcRect/>
        <a:stretch>
          <a:fillRect/>
        </a:stretch>
      </xdr:blipFill>
      <xdr:spPr>
        <a:xfrm>
          <a:off x="7917815" y="1101102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63</xdr:row>
      <xdr:rowOff>77470</xdr:rowOff>
    </xdr:from>
    <xdr:to>
      <xdr:col>6</xdr:col>
      <xdr:colOff>559435</xdr:colOff>
      <xdr:row>63</xdr:row>
      <xdr:rowOff>560070</xdr:rowOff>
    </xdr:to>
    <xdr:pic>
      <xdr:nvPicPr>
        <xdr:cNvPr id="62" name="ID_0443480E98DB43559BBBCA0C94E65419" descr="E:\25年所有图片\N8-TT157.jpg"/>
        <xdr:cNvPicPr>
          <a:picLocks noChangeAspect="1"/>
        </xdr:cNvPicPr>
      </xdr:nvPicPr>
      <xdr:blipFill>
        <a:blip r:embed="rId61"/>
        <a:srcRect/>
        <a:stretch>
          <a:fillRect/>
        </a:stretch>
      </xdr:blipFill>
      <xdr:spPr>
        <a:xfrm>
          <a:off x="7917815" y="1119263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64</xdr:row>
      <xdr:rowOff>83820</xdr:rowOff>
    </xdr:from>
    <xdr:to>
      <xdr:col>6</xdr:col>
      <xdr:colOff>559435</xdr:colOff>
      <xdr:row>64</xdr:row>
      <xdr:rowOff>553720</xdr:rowOff>
    </xdr:to>
    <xdr:pic>
      <xdr:nvPicPr>
        <xdr:cNvPr id="63" name="ID_8AD79099AE5340BE90987553AD886594" descr="E:\25年所有图片\N8-HH220.jpg"/>
        <xdr:cNvPicPr>
          <a:picLocks noChangeAspect="1"/>
        </xdr:cNvPicPr>
      </xdr:nvPicPr>
      <xdr:blipFill>
        <a:blip r:embed="rId62"/>
        <a:srcRect/>
        <a:stretch>
          <a:fillRect/>
        </a:stretch>
      </xdr:blipFill>
      <xdr:spPr>
        <a:xfrm>
          <a:off x="7917815" y="1137488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65</xdr:row>
      <xdr:rowOff>77470</xdr:rowOff>
    </xdr:from>
    <xdr:to>
      <xdr:col>6</xdr:col>
      <xdr:colOff>559435</xdr:colOff>
      <xdr:row>65</xdr:row>
      <xdr:rowOff>560070</xdr:rowOff>
    </xdr:to>
    <xdr:pic>
      <xdr:nvPicPr>
        <xdr:cNvPr id="64" name="ID_56B78D1626AB4895A9CBB24BA501EF26" descr="E:\25年所有图片\N1-2064.jpg"/>
        <xdr:cNvPicPr>
          <a:picLocks noChangeAspect="1"/>
        </xdr:cNvPicPr>
      </xdr:nvPicPr>
      <xdr:blipFill>
        <a:blip r:embed="rId63"/>
        <a:srcRect/>
        <a:stretch>
          <a:fillRect/>
        </a:stretch>
      </xdr:blipFill>
      <xdr:spPr>
        <a:xfrm>
          <a:off x="7917815" y="115558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66</xdr:row>
      <xdr:rowOff>77470</xdr:rowOff>
    </xdr:from>
    <xdr:to>
      <xdr:col>6</xdr:col>
      <xdr:colOff>559435</xdr:colOff>
      <xdr:row>66</xdr:row>
      <xdr:rowOff>560070</xdr:rowOff>
    </xdr:to>
    <xdr:pic>
      <xdr:nvPicPr>
        <xdr:cNvPr id="65" name="ID_AA7083118AAD4162B0B3E56DB69CA463" descr="E:\25年所有图片\CQ12-3KX4029.jpg"/>
        <xdr:cNvPicPr>
          <a:picLocks noChangeAspect="1"/>
        </xdr:cNvPicPr>
      </xdr:nvPicPr>
      <xdr:blipFill>
        <a:blip r:embed="rId64"/>
        <a:srcRect/>
        <a:stretch>
          <a:fillRect/>
        </a:stretch>
      </xdr:blipFill>
      <xdr:spPr>
        <a:xfrm>
          <a:off x="7917815" y="117374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67</xdr:row>
      <xdr:rowOff>83820</xdr:rowOff>
    </xdr:from>
    <xdr:to>
      <xdr:col>6</xdr:col>
      <xdr:colOff>559435</xdr:colOff>
      <xdr:row>67</xdr:row>
      <xdr:rowOff>553720</xdr:rowOff>
    </xdr:to>
    <xdr:pic>
      <xdr:nvPicPr>
        <xdr:cNvPr id="66" name="ID_EFEDDB59EFED4EFA97329164374BDA9F" descr="E:\25年所有图片\N1-EI-5141.jpg"/>
        <xdr:cNvPicPr>
          <a:picLocks noChangeAspect="1"/>
        </xdr:cNvPicPr>
      </xdr:nvPicPr>
      <xdr:blipFill>
        <a:blip r:embed="rId65"/>
        <a:srcRect/>
        <a:stretch>
          <a:fillRect/>
        </a:stretch>
      </xdr:blipFill>
      <xdr:spPr>
        <a:xfrm>
          <a:off x="7917815" y="1191971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68</xdr:row>
      <xdr:rowOff>77470</xdr:rowOff>
    </xdr:from>
    <xdr:to>
      <xdr:col>6</xdr:col>
      <xdr:colOff>559435</xdr:colOff>
      <xdr:row>68</xdr:row>
      <xdr:rowOff>560070</xdr:rowOff>
    </xdr:to>
    <xdr:pic>
      <xdr:nvPicPr>
        <xdr:cNvPr id="67" name="ID_4290D3B1899647D5B6AB3E45A8A5EFF2" descr="E:\25年所有图片\N8-AA898.jpg"/>
        <xdr:cNvPicPr>
          <a:picLocks noChangeAspect="1"/>
        </xdr:cNvPicPr>
      </xdr:nvPicPr>
      <xdr:blipFill>
        <a:blip r:embed="rId66"/>
        <a:srcRect/>
        <a:stretch>
          <a:fillRect/>
        </a:stretch>
      </xdr:blipFill>
      <xdr:spPr>
        <a:xfrm>
          <a:off x="7917815" y="1210068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69</xdr:row>
      <xdr:rowOff>77470</xdr:rowOff>
    </xdr:from>
    <xdr:to>
      <xdr:col>6</xdr:col>
      <xdr:colOff>559435</xdr:colOff>
      <xdr:row>69</xdr:row>
      <xdr:rowOff>560070</xdr:rowOff>
    </xdr:to>
    <xdr:pic>
      <xdr:nvPicPr>
        <xdr:cNvPr id="68" name="ID_434176125F484682AB506F8528BC8D74" descr="E:\25年所有图片\N1-2830.jpg"/>
        <xdr:cNvPicPr>
          <a:picLocks noChangeAspect="1"/>
        </xdr:cNvPicPr>
      </xdr:nvPicPr>
      <xdr:blipFill>
        <a:blip r:embed="rId67"/>
        <a:srcRect/>
        <a:stretch>
          <a:fillRect/>
        </a:stretch>
      </xdr:blipFill>
      <xdr:spPr>
        <a:xfrm>
          <a:off x="7917815" y="122822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70</xdr:row>
      <xdr:rowOff>83820</xdr:rowOff>
    </xdr:from>
    <xdr:to>
      <xdr:col>6</xdr:col>
      <xdr:colOff>559435</xdr:colOff>
      <xdr:row>70</xdr:row>
      <xdr:rowOff>553720</xdr:rowOff>
    </xdr:to>
    <xdr:pic>
      <xdr:nvPicPr>
        <xdr:cNvPr id="69" name="ID_0780CA634CCC4062930C5EC098FA9407" descr="E:\25年所有图片\CY25-3KX4016.jpg"/>
        <xdr:cNvPicPr>
          <a:picLocks noChangeAspect="1"/>
        </xdr:cNvPicPr>
      </xdr:nvPicPr>
      <xdr:blipFill>
        <a:blip r:embed="rId68"/>
        <a:srcRect/>
        <a:stretch>
          <a:fillRect/>
        </a:stretch>
      </xdr:blipFill>
      <xdr:spPr>
        <a:xfrm>
          <a:off x="7917815" y="124645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71</xdr:row>
      <xdr:rowOff>77470</xdr:rowOff>
    </xdr:from>
    <xdr:to>
      <xdr:col>6</xdr:col>
      <xdr:colOff>559435</xdr:colOff>
      <xdr:row>71</xdr:row>
      <xdr:rowOff>560070</xdr:rowOff>
    </xdr:to>
    <xdr:pic>
      <xdr:nvPicPr>
        <xdr:cNvPr id="70" name="ID_3364E84AC9D143799BFC3EF501B65966" descr="E:\25年所有图片\N8-LL603.jpg"/>
        <xdr:cNvPicPr>
          <a:picLocks noChangeAspect="1"/>
        </xdr:cNvPicPr>
      </xdr:nvPicPr>
      <xdr:blipFill>
        <a:blip r:embed="rId69"/>
        <a:srcRect/>
        <a:stretch>
          <a:fillRect/>
        </a:stretch>
      </xdr:blipFill>
      <xdr:spPr>
        <a:xfrm>
          <a:off x="7917815" y="1264551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72</xdr:row>
      <xdr:rowOff>77470</xdr:rowOff>
    </xdr:from>
    <xdr:to>
      <xdr:col>6</xdr:col>
      <xdr:colOff>559435</xdr:colOff>
      <xdr:row>72</xdr:row>
      <xdr:rowOff>560070</xdr:rowOff>
    </xdr:to>
    <xdr:pic>
      <xdr:nvPicPr>
        <xdr:cNvPr id="71" name="ID_250D78C638AA49B79C160069C125AA78" descr="E:\25年所有图片\M2-14603-2.jpg"/>
        <xdr:cNvPicPr>
          <a:picLocks noChangeAspect="1"/>
        </xdr:cNvPicPr>
      </xdr:nvPicPr>
      <xdr:blipFill>
        <a:blip r:embed="rId70"/>
        <a:srcRect/>
        <a:stretch>
          <a:fillRect/>
        </a:stretch>
      </xdr:blipFill>
      <xdr:spPr>
        <a:xfrm>
          <a:off x="7917815" y="1282712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73</xdr:row>
      <xdr:rowOff>77470</xdr:rowOff>
    </xdr:from>
    <xdr:to>
      <xdr:col>6</xdr:col>
      <xdr:colOff>559435</xdr:colOff>
      <xdr:row>73</xdr:row>
      <xdr:rowOff>560070</xdr:rowOff>
    </xdr:to>
    <xdr:pic>
      <xdr:nvPicPr>
        <xdr:cNvPr id="72" name="ID_DF3F5A52AC334671ABC408B64A4814F8" descr="E:\25年所有图片\GP2-W01.jpg"/>
        <xdr:cNvPicPr>
          <a:picLocks noChangeAspect="1"/>
        </xdr:cNvPicPr>
      </xdr:nvPicPr>
      <xdr:blipFill>
        <a:blip r:embed="rId71"/>
        <a:srcRect/>
        <a:stretch>
          <a:fillRect/>
        </a:stretch>
      </xdr:blipFill>
      <xdr:spPr>
        <a:xfrm>
          <a:off x="7917815" y="1300873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74</xdr:row>
      <xdr:rowOff>77470</xdr:rowOff>
    </xdr:from>
    <xdr:to>
      <xdr:col>6</xdr:col>
      <xdr:colOff>559435</xdr:colOff>
      <xdr:row>74</xdr:row>
      <xdr:rowOff>560070</xdr:rowOff>
    </xdr:to>
    <xdr:pic>
      <xdr:nvPicPr>
        <xdr:cNvPr id="73" name="ID_0A5FA75BCE54494581B7F18F3CB075BB" descr="E:\25年所有图片\CG6-3BY6012.jpg"/>
        <xdr:cNvPicPr>
          <a:picLocks noChangeAspect="1"/>
        </xdr:cNvPicPr>
      </xdr:nvPicPr>
      <xdr:blipFill>
        <a:blip r:embed="rId72"/>
        <a:srcRect/>
        <a:stretch>
          <a:fillRect/>
        </a:stretch>
      </xdr:blipFill>
      <xdr:spPr>
        <a:xfrm>
          <a:off x="7917815" y="1319034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75</xdr:row>
      <xdr:rowOff>83820</xdr:rowOff>
    </xdr:from>
    <xdr:to>
      <xdr:col>6</xdr:col>
      <xdr:colOff>559435</xdr:colOff>
      <xdr:row>75</xdr:row>
      <xdr:rowOff>553720</xdr:rowOff>
    </xdr:to>
    <xdr:pic>
      <xdr:nvPicPr>
        <xdr:cNvPr id="74" name="ID_775F7936B37044AD94C68693CFA30D8C" descr="E:\25年所有图片\CS21-3BY6007.jpg"/>
        <xdr:cNvPicPr>
          <a:picLocks noChangeAspect="1"/>
        </xdr:cNvPicPr>
      </xdr:nvPicPr>
      <xdr:blipFill>
        <a:blip r:embed="rId73"/>
        <a:srcRect/>
        <a:stretch>
          <a:fillRect/>
        </a:stretch>
      </xdr:blipFill>
      <xdr:spPr>
        <a:xfrm>
          <a:off x="7917815" y="133725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76</xdr:row>
      <xdr:rowOff>77470</xdr:rowOff>
    </xdr:from>
    <xdr:to>
      <xdr:col>6</xdr:col>
      <xdr:colOff>559435</xdr:colOff>
      <xdr:row>76</xdr:row>
      <xdr:rowOff>560070</xdr:rowOff>
    </xdr:to>
    <xdr:pic>
      <xdr:nvPicPr>
        <xdr:cNvPr id="75" name="ID_904801BB0A134D81BFAC78DEAC601CAF" descr="E:\25年所有图片\CH11-3BY3034.jpg"/>
        <xdr:cNvPicPr>
          <a:picLocks noChangeAspect="1"/>
        </xdr:cNvPicPr>
      </xdr:nvPicPr>
      <xdr:blipFill>
        <a:blip r:embed="rId74"/>
        <a:srcRect/>
        <a:stretch>
          <a:fillRect/>
        </a:stretch>
      </xdr:blipFill>
      <xdr:spPr>
        <a:xfrm>
          <a:off x="7917815" y="135535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77</xdr:row>
      <xdr:rowOff>77470</xdr:rowOff>
    </xdr:from>
    <xdr:to>
      <xdr:col>6</xdr:col>
      <xdr:colOff>559435</xdr:colOff>
      <xdr:row>77</xdr:row>
      <xdr:rowOff>560070</xdr:rowOff>
    </xdr:to>
    <xdr:pic>
      <xdr:nvPicPr>
        <xdr:cNvPr id="76" name="ID_754C4F6A80CD4BF987B6AE80F400032F" descr="E:\25年所有图片\N1-9721.jpg"/>
        <xdr:cNvPicPr>
          <a:picLocks noChangeAspect="1"/>
        </xdr:cNvPicPr>
      </xdr:nvPicPr>
      <xdr:blipFill>
        <a:blip r:embed="rId75"/>
        <a:srcRect/>
        <a:stretch>
          <a:fillRect/>
        </a:stretch>
      </xdr:blipFill>
      <xdr:spPr>
        <a:xfrm>
          <a:off x="7917815" y="1373517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78</xdr:row>
      <xdr:rowOff>83820</xdr:rowOff>
    </xdr:from>
    <xdr:to>
      <xdr:col>6</xdr:col>
      <xdr:colOff>559435</xdr:colOff>
      <xdr:row>78</xdr:row>
      <xdr:rowOff>553720</xdr:rowOff>
    </xdr:to>
    <xdr:pic>
      <xdr:nvPicPr>
        <xdr:cNvPr id="77" name="ID_60C074F059BA4D8D9C673F30363C1FCE" descr="E:\25年所有图片\N1-9720.jpg"/>
        <xdr:cNvPicPr>
          <a:picLocks noChangeAspect="1"/>
        </xdr:cNvPicPr>
      </xdr:nvPicPr>
      <xdr:blipFill>
        <a:blip r:embed="rId76"/>
        <a:srcRect/>
        <a:stretch>
          <a:fillRect/>
        </a:stretch>
      </xdr:blipFill>
      <xdr:spPr>
        <a:xfrm>
          <a:off x="7917815" y="1391742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79</xdr:row>
      <xdr:rowOff>77470</xdr:rowOff>
    </xdr:from>
    <xdr:to>
      <xdr:col>6</xdr:col>
      <xdr:colOff>559435</xdr:colOff>
      <xdr:row>79</xdr:row>
      <xdr:rowOff>560070</xdr:rowOff>
    </xdr:to>
    <xdr:pic>
      <xdr:nvPicPr>
        <xdr:cNvPr id="78" name="ID_33405E95DFE74C6FBCB7B75386190ABC" descr="E:\25年所有图片\CT7-3BY6022.jpg"/>
        <xdr:cNvPicPr>
          <a:picLocks noChangeAspect="1"/>
        </xdr:cNvPicPr>
      </xdr:nvPicPr>
      <xdr:blipFill>
        <a:blip r:embed="rId77"/>
        <a:srcRect/>
        <a:stretch>
          <a:fillRect/>
        </a:stretch>
      </xdr:blipFill>
      <xdr:spPr>
        <a:xfrm>
          <a:off x="7917815" y="140983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80</xdr:row>
      <xdr:rowOff>77470</xdr:rowOff>
    </xdr:from>
    <xdr:to>
      <xdr:col>6</xdr:col>
      <xdr:colOff>559435</xdr:colOff>
      <xdr:row>80</xdr:row>
      <xdr:rowOff>560070</xdr:rowOff>
    </xdr:to>
    <xdr:pic>
      <xdr:nvPicPr>
        <xdr:cNvPr id="79" name="ID_EB03F30FF3B34F77993CEA61DE135D9C" descr="E:\25年所有图片\CL15-3SX4014.jpg"/>
        <xdr:cNvPicPr>
          <a:picLocks noChangeAspect="1"/>
        </xdr:cNvPicPr>
      </xdr:nvPicPr>
      <xdr:blipFill>
        <a:blip r:embed="rId78"/>
        <a:srcRect/>
        <a:stretch>
          <a:fillRect/>
        </a:stretch>
      </xdr:blipFill>
      <xdr:spPr>
        <a:xfrm>
          <a:off x="7917815" y="142800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81</xdr:row>
      <xdr:rowOff>83820</xdr:rowOff>
    </xdr:from>
    <xdr:to>
      <xdr:col>6</xdr:col>
      <xdr:colOff>559435</xdr:colOff>
      <xdr:row>81</xdr:row>
      <xdr:rowOff>553720</xdr:rowOff>
    </xdr:to>
    <xdr:pic>
      <xdr:nvPicPr>
        <xdr:cNvPr id="80" name="ID_4BCA4CC2F4154A7A9995EBFCDF9E1FAE" descr="E:\25年所有图片\CD12-3BY6010.jpg"/>
        <xdr:cNvPicPr>
          <a:picLocks noChangeAspect="1"/>
        </xdr:cNvPicPr>
      </xdr:nvPicPr>
      <xdr:blipFill>
        <a:blip r:embed="rId79"/>
        <a:srcRect/>
        <a:stretch>
          <a:fillRect/>
        </a:stretch>
      </xdr:blipFill>
      <xdr:spPr>
        <a:xfrm>
          <a:off x="7917815" y="1446225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82</xdr:row>
      <xdr:rowOff>77470</xdr:rowOff>
    </xdr:from>
    <xdr:to>
      <xdr:col>6</xdr:col>
      <xdr:colOff>559435</xdr:colOff>
      <xdr:row>82</xdr:row>
      <xdr:rowOff>560070</xdr:rowOff>
    </xdr:to>
    <xdr:pic>
      <xdr:nvPicPr>
        <xdr:cNvPr id="81" name="ID_F450D5B446874975A607CC645D61DE97" descr="E:\25年所有图片\E10-E37N.jpg"/>
        <xdr:cNvPicPr>
          <a:picLocks noChangeAspect="1"/>
        </xdr:cNvPicPr>
      </xdr:nvPicPr>
      <xdr:blipFill>
        <a:blip r:embed="rId80"/>
        <a:srcRect/>
        <a:stretch>
          <a:fillRect/>
        </a:stretch>
      </xdr:blipFill>
      <xdr:spPr>
        <a:xfrm>
          <a:off x="7917815" y="1464322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83</xdr:row>
      <xdr:rowOff>77470</xdr:rowOff>
    </xdr:from>
    <xdr:to>
      <xdr:col>6</xdr:col>
      <xdr:colOff>559435</xdr:colOff>
      <xdr:row>83</xdr:row>
      <xdr:rowOff>560070</xdr:rowOff>
    </xdr:to>
    <xdr:pic>
      <xdr:nvPicPr>
        <xdr:cNvPr id="82" name="ID_23BAE18ECE344A43B166D0BB703BFDD0" descr="E:\25年所有图片\E10-E11.jpg"/>
        <xdr:cNvPicPr>
          <a:picLocks noChangeAspect="1"/>
        </xdr:cNvPicPr>
      </xdr:nvPicPr>
      <xdr:blipFill>
        <a:blip r:embed="rId81"/>
        <a:srcRect/>
        <a:stretch>
          <a:fillRect/>
        </a:stretch>
      </xdr:blipFill>
      <xdr:spPr>
        <a:xfrm>
          <a:off x="7917815" y="1482483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84</xdr:row>
      <xdr:rowOff>83820</xdr:rowOff>
    </xdr:from>
    <xdr:to>
      <xdr:col>6</xdr:col>
      <xdr:colOff>559435</xdr:colOff>
      <xdr:row>84</xdr:row>
      <xdr:rowOff>553720</xdr:rowOff>
    </xdr:to>
    <xdr:pic>
      <xdr:nvPicPr>
        <xdr:cNvPr id="83" name="ID_27BC89F6AFF54031AF669533340690ED" descr="E:\25年所有图片\E16-6350.jpg"/>
        <xdr:cNvPicPr>
          <a:picLocks noChangeAspect="1"/>
        </xdr:cNvPicPr>
      </xdr:nvPicPr>
      <xdr:blipFill>
        <a:blip r:embed="rId82"/>
        <a:srcRect/>
        <a:stretch>
          <a:fillRect/>
        </a:stretch>
      </xdr:blipFill>
      <xdr:spPr>
        <a:xfrm>
          <a:off x="7917815" y="1500708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85</xdr:row>
      <xdr:rowOff>77470</xdr:rowOff>
    </xdr:from>
    <xdr:to>
      <xdr:col>6</xdr:col>
      <xdr:colOff>559435</xdr:colOff>
      <xdr:row>85</xdr:row>
      <xdr:rowOff>560070</xdr:rowOff>
    </xdr:to>
    <xdr:pic>
      <xdr:nvPicPr>
        <xdr:cNvPr id="84" name="ID_97CA5F5312AB4D78A936E110A580146F" descr="E:\25年所有图片\CM30-3KX4056.jpg"/>
        <xdr:cNvPicPr>
          <a:picLocks noChangeAspect="1"/>
        </xdr:cNvPicPr>
      </xdr:nvPicPr>
      <xdr:blipFill>
        <a:blip r:embed="rId83"/>
        <a:srcRect/>
        <a:stretch>
          <a:fillRect/>
        </a:stretch>
      </xdr:blipFill>
      <xdr:spPr>
        <a:xfrm>
          <a:off x="7917815" y="151880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86</xdr:row>
      <xdr:rowOff>77470</xdr:rowOff>
    </xdr:from>
    <xdr:to>
      <xdr:col>6</xdr:col>
      <xdr:colOff>559435</xdr:colOff>
      <xdr:row>86</xdr:row>
      <xdr:rowOff>560070</xdr:rowOff>
    </xdr:to>
    <xdr:pic>
      <xdr:nvPicPr>
        <xdr:cNvPr id="85" name="ID_0597D932551C4C54B047D71B13A56980" descr="E:\25年所有图片\N8-FF998.jpg"/>
        <xdr:cNvPicPr>
          <a:picLocks noChangeAspect="1"/>
        </xdr:cNvPicPr>
      </xdr:nvPicPr>
      <xdr:blipFill>
        <a:blip r:embed="rId84"/>
        <a:srcRect/>
        <a:stretch>
          <a:fillRect/>
        </a:stretch>
      </xdr:blipFill>
      <xdr:spPr>
        <a:xfrm>
          <a:off x="7917815" y="1536966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87</xdr:row>
      <xdr:rowOff>83820</xdr:rowOff>
    </xdr:from>
    <xdr:to>
      <xdr:col>6</xdr:col>
      <xdr:colOff>559435</xdr:colOff>
      <xdr:row>87</xdr:row>
      <xdr:rowOff>553720</xdr:rowOff>
    </xdr:to>
    <xdr:pic>
      <xdr:nvPicPr>
        <xdr:cNvPr id="86" name="ID_B01B434A506D4B7FAF54963CE2193A7F" descr="E:\25年所有图片\N8-TT158.jpg"/>
        <xdr:cNvPicPr>
          <a:picLocks noChangeAspect="1"/>
        </xdr:cNvPicPr>
      </xdr:nvPicPr>
      <xdr:blipFill>
        <a:blip r:embed="rId85"/>
        <a:srcRect/>
        <a:stretch>
          <a:fillRect/>
        </a:stretch>
      </xdr:blipFill>
      <xdr:spPr>
        <a:xfrm>
          <a:off x="7917815" y="1555191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88</xdr:row>
      <xdr:rowOff>77470</xdr:rowOff>
    </xdr:from>
    <xdr:to>
      <xdr:col>6</xdr:col>
      <xdr:colOff>559435</xdr:colOff>
      <xdr:row>88</xdr:row>
      <xdr:rowOff>560070</xdr:rowOff>
    </xdr:to>
    <xdr:pic>
      <xdr:nvPicPr>
        <xdr:cNvPr id="87" name="ID_FDF318E7D2FF44628EA70CAD46BD958C" descr="E:\25年所有图片\CW12-W-218.jpg"/>
        <xdr:cNvPicPr>
          <a:picLocks noChangeAspect="1"/>
        </xdr:cNvPicPr>
      </xdr:nvPicPr>
      <xdr:blipFill>
        <a:blip r:embed="rId86"/>
        <a:srcRect/>
        <a:stretch>
          <a:fillRect/>
        </a:stretch>
      </xdr:blipFill>
      <xdr:spPr>
        <a:xfrm>
          <a:off x="7917815" y="1573288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89</xdr:row>
      <xdr:rowOff>77470</xdr:rowOff>
    </xdr:from>
    <xdr:to>
      <xdr:col>6</xdr:col>
      <xdr:colOff>559435</xdr:colOff>
      <xdr:row>89</xdr:row>
      <xdr:rowOff>560070</xdr:rowOff>
    </xdr:to>
    <xdr:pic>
      <xdr:nvPicPr>
        <xdr:cNvPr id="88" name="ID_FCB9A9B5A74E4BF2AA16023C3C7D6668" descr="E:\25年所有图片\N1-2935.jpg"/>
        <xdr:cNvPicPr>
          <a:picLocks noChangeAspect="1"/>
        </xdr:cNvPicPr>
      </xdr:nvPicPr>
      <xdr:blipFill>
        <a:blip r:embed="rId87"/>
        <a:srcRect/>
        <a:stretch>
          <a:fillRect/>
        </a:stretch>
      </xdr:blipFill>
      <xdr:spPr>
        <a:xfrm>
          <a:off x="7917815" y="159144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90</xdr:row>
      <xdr:rowOff>83820</xdr:rowOff>
    </xdr:from>
    <xdr:to>
      <xdr:col>6</xdr:col>
      <xdr:colOff>559435</xdr:colOff>
      <xdr:row>90</xdr:row>
      <xdr:rowOff>553720</xdr:rowOff>
    </xdr:to>
    <xdr:pic>
      <xdr:nvPicPr>
        <xdr:cNvPr id="89" name="ID_40E1EE0EFCCE464A82C8ADF2A96DF0DB" descr="E:\25年所有图片\N8-TT156.jpg"/>
        <xdr:cNvPicPr>
          <a:picLocks noChangeAspect="1"/>
        </xdr:cNvPicPr>
      </xdr:nvPicPr>
      <xdr:blipFill>
        <a:blip r:embed="rId88"/>
        <a:srcRect/>
        <a:stretch>
          <a:fillRect/>
        </a:stretch>
      </xdr:blipFill>
      <xdr:spPr>
        <a:xfrm>
          <a:off x="7917815" y="160967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91</xdr:row>
      <xdr:rowOff>77470</xdr:rowOff>
    </xdr:from>
    <xdr:to>
      <xdr:col>6</xdr:col>
      <xdr:colOff>559435</xdr:colOff>
      <xdr:row>91</xdr:row>
      <xdr:rowOff>560070</xdr:rowOff>
    </xdr:to>
    <xdr:pic>
      <xdr:nvPicPr>
        <xdr:cNvPr id="90" name="ID_8972661F5B20413BAE53D08B5AC66781" descr="E:\25年所有图片\CY27-HG-1763.jpg"/>
        <xdr:cNvPicPr>
          <a:picLocks noChangeAspect="1"/>
        </xdr:cNvPicPr>
      </xdr:nvPicPr>
      <xdr:blipFill>
        <a:blip r:embed="rId89"/>
        <a:srcRect/>
        <a:stretch>
          <a:fillRect/>
        </a:stretch>
      </xdr:blipFill>
      <xdr:spPr>
        <a:xfrm>
          <a:off x="7917815" y="1627771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7</xdr:col>
      <xdr:colOff>428625</xdr:colOff>
      <xdr:row>84</xdr:row>
      <xdr:rowOff>1049655</xdr:rowOff>
    </xdr:to>
    <xdr:pic>
      <xdr:nvPicPr>
        <xdr:cNvPr id="147" name="图片 5" descr="IMG_260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7782560" y="149987000"/>
          <a:ext cx="1752600" cy="1049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105</xdr:row>
      <xdr:rowOff>171450</xdr:rowOff>
    </xdr:from>
    <xdr:to>
      <xdr:col>6</xdr:col>
      <xdr:colOff>1276350</xdr:colOff>
      <xdr:row>106</xdr:row>
      <xdr:rowOff>9525</xdr:rowOff>
    </xdr:to>
    <xdr:pic>
      <xdr:nvPicPr>
        <xdr:cNvPr id="148" name="image34"/>
        <xdr:cNvPicPr/>
      </xdr:nvPicPr>
      <xdr:blipFill>
        <a:blip r:embed="rId91"/>
        <a:stretch>
          <a:fillRect/>
        </a:stretch>
      </xdr:blipFill>
      <xdr:spPr>
        <a:xfrm>
          <a:off x="8182610" y="175875315"/>
          <a:ext cx="876300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89535</xdr:colOff>
      <xdr:row>105</xdr:row>
      <xdr:rowOff>139065</xdr:rowOff>
    </xdr:from>
    <xdr:to>
      <xdr:col>6</xdr:col>
      <xdr:colOff>1260475</xdr:colOff>
      <xdr:row>105</xdr:row>
      <xdr:rowOff>572770</xdr:rowOff>
    </xdr:to>
    <xdr:pic>
      <xdr:nvPicPr>
        <xdr:cNvPr id="149" name="image33"/>
        <xdr:cNvPicPr/>
      </xdr:nvPicPr>
      <xdr:blipFill>
        <a:blip r:embed="rId92"/>
        <a:stretch>
          <a:fillRect/>
        </a:stretch>
      </xdr:blipFill>
      <xdr:spPr>
        <a:xfrm>
          <a:off x="7872095" y="175842930"/>
          <a:ext cx="1170940" cy="433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98</xdr:row>
      <xdr:rowOff>171450</xdr:rowOff>
    </xdr:from>
    <xdr:to>
      <xdr:col>6</xdr:col>
      <xdr:colOff>1257300</xdr:colOff>
      <xdr:row>98</xdr:row>
      <xdr:rowOff>605155</xdr:rowOff>
    </xdr:to>
    <xdr:pic>
      <xdr:nvPicPr>
        <xdr:cNvPr id="150" name="ID_C2B14D0A9C024D50A947A722BE0196EB"/>
        <xdr:cNvPicPr/>
      </xdr:nvPicPr>
      <xdr:blipFill>
        <a:blip r:embed="rId93"/>
        <a:stretch>
          <a:fillRect/>
        </a:stretch>
      </xdr:blipFill>
      <xdr:spPr>
        <a:xfrm>
          <a:off x="8163560" y="169014140"/>
          <a:ext cx="876300" cy="433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135255</xdr:colOff>
      <xdr:row>2</xdr:row>
      <xdr:rowOff>77470</xdr:rowOff>
    </xdr:from>
    <xdr:to>
      <xdr:col>6</xdr:col>
      <xdr:colOff>559435</xdr:colOff>
      <xdr:row>2</xdr:row>
      <xdr:rowOff>560070</xdr:rowOff>
    </xdr:to>
    <xdr:pic>
      <xdr:nvPicPr>
        <xdr:cNvPr id="2" name="ID_D6C6E9AAF26944669DD3C7CE2063144E" descr="E:\25年所有图片\CJ16-3SX4010.jpg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8830310" y="12268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</xdr:row>
      <xdr:rowOff>83820</xdr:rowOff>
    </xdr:from>
    <xdr:to>
      <xdr:col>6</xdr:col>
      <xdr:colOff>559435</xdr:colOff>
      <xdr:row>3</xdr:row>
      <xdr:rowOff>553720</xdr:rowOff>
    </xdr:to>
    <xdr:pic>
      <xdr:nvPicPr>
        <xdr:cNvPr id="3" name="ID_E63B6EBD72004DBE83B76C69A16E2F73" descr="E:\25年所有图片\CQ5-3SX4012.jpg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8830310" y="28206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</xdr:row>
      <xdr:rowOff>77470</xdr:rowOff>
    </xdr:from>
    <xdr:to>
      <xdr:col>6</xdr:col>
      <xdr:colOff>559435</xdr:colOff>
      <xdr:row>4</xdr:row>
      <xdr:rowOff>560070</xdr:rowOff>
    </xdr:to>
    <xdr:pic>
      <xdr:nvPicPr>
        <xdr:cNvPr id="4" name="ID_731B2020FBAD42528F77AD4D77624F1C" descr="E:\25年所有图片\CD8-3SX4009.jpg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8830310" y="44018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</xdr:row>
      <xdr:rowOff>77470</xdr:rowOff>
    </xdr:from>
    <xdr:to>
      <xdr:col>6</xdr:col>
      <xdr:colOff>559435</xdr:colOff>
      <xdr:row>5</xdr:row>
      <xdr:rowOff>560070</xdr:rowOff>
    </xdr:to>
    <xdr:pic>
      <xdr:nvPicPr>
        <xdr:cNvPr id="5" name="ID_E9163BA10ED04AA7BD6BBC40C6690803" descr="E:\25年所有图片\CH13-3SX2018.jpg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8830310" y="59893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</xdr:row>
      <xdr:rowOff>83820</xdr:rowOff>
    </xdr:from>
    <xdr:to>
      <xdr:col>6</xdr:col>
      <xdr:colOff>559435</xdr:colOff>
      <xdr:row>6</xdr:row>
      <xdr:rowOff>553720</xdr:rowOff>
    </xdr:to>
    <xdr:pic>
      <xdr:nvPicPr>
        <xdr:cNvPr id="6" name="ID_E2DE883D03034F7F834F1A899404C982" descr="E:\25年所有图片\E10-L15.jpg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8830310" y="7849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</xdr:row>
      <xdr:rowOff>77470</xdr:rowOff>
    </xdr:from>
    <xdr:to>
      <xdr:col>6</xdr:col>
      <xdr:colOff>559435</xdr:colOff>
      <xdr:row>7</xdr:row>
      <xdr:rowOff>560070</xdr:rowOff>
    </xdr:to>
    <xdr:pic>
      <xdr:nvPicPr>
        <xdr:cNvPr id="7" name="ID_61DC2689FBE741A6B93914A6864BB89D" descr="E:\25年所有图片\CH8-3YZ2015.jpg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8830310" y="943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</xdr:row>
      <xdr:rowOff>77470</xdr:rowOff>
    </xdr:from>
    <xdr:to>
      <xdr:col>6</xdr:col>
      <xdr:colOff>559435</xdr:colOff>
      <xdr:row>8</xdr:row>
      <xdr:rowOff>560070</xdr:rowOff>
    </xdr:to>
    <xdr:pic>
      <xdr:nvPicPr>
        <xdr:cNvPr id="8" name="ID_2843565ACB984C5689BEF673F4A013F7" descr="E:\25年所有图片\CM10-3JG3007.jpg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8830310" y="1101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</xdr:row>
      <xdr:rowOff>83820</xdr:rowOff>
    </xdr:from>
    <xdr:to>
      <xdr:col>6</xdr:col>
      <xdr:colOff>559435</xdr:colOff>
      <xdr:row>9</xdr:row>
      <xdr:rowOff>553720</xdr:rowOff>
    </xdr:to>
    <xdr:pic>
      <xdr:nvPicPr>
        <xdr:cNvPr id="9" name="ID_7865E642F2FD4F6DAA9728086C602746" descr="E:\25年所有图片\E10-S03.jpg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8830310" y="12612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10</xdr:row>
      <xdr:rowOff>77470</xdr:rowOff>
    </xdr:from>
    <xdr:to>
      <xdr:col>6</xdr:col>
      <xdr:colOff>559435</xdr:colOff>
      <xdr:row>10</xdr:row>
      <xdr:rowOff>560070</xdr:rowOff>
    </xdr:to>
    <xdr:pic>
      <xdr:nvPicPr>
        <xdr:cNvPr id="10" name="ID_52E8DA0909504CC0861BC1D9A445DF80" descr="E:\25年所有图片\CB23-BD1105.jpg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8830310" y="1419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11</xdr:row>
      <xdr:rowOff>77470</xdr:rowOff>
    </xdr:from>
    <xdr:to>
      <xdr:col>6</xdr:col>
      <xdr:colOff>559435</xdr:colOff>
      <xdr:row>11</xdr:row>
      <xdr:rowOff>560070</xdr:rowOff>
    </xdr:to>
    <xdr:pic>
      <xdr:nvPicPr>
        <xdr:cNvPr id="11" name="ID_F30C7DA4FD5446E9BF40815978C14205" descr="E:\25年所有图片\CX13-3SX2002.jpg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8830310" y="1578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12</xdr:row>
      <xdr:rowOff>83820</xdr:rowOff>
    </xdr:from>
    <xdr:to>
      <xdr:col>6</xdr:col>
      <xdr:colOff>559435</xdr:colOff>
      <xdr:row>12</xdr:row>
      <xdr:rowOff>553720</xdr:rowOff>
    </xdr:to>
    <xdr:pic>
      <xdr:nvPicPr>
        <xdr:cNvPr id="12" name="ID_9A0C592E94F34A26A893333551077BDF" descr="E:\25年所有图片\CD8-3SX2005.jpg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8830310" y="17374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13</xdr:row>
      <xdr:rowOff>77470</xdr:rowOff>
    </xdr:from>
    <xdr:to>
      <xdr:col>6</xdr:col>
      <xdr:colOff>559435</xdr:colOff>
      <xdr:row>13</xdr:row>
      <xdr:rowOff>560070</xdr:rowOff>
    </xdr:to>
    <xdr:pic>
      <xdr:nvPicPr>
        <xdr:cNvPr id="13" name="ID_23C06C601DD847329D5A1BD0B0F61233" descr="E:\25年所有图片\N1-7731.jpg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8830310" y="18956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14</xdr:row>
      <xdr:rowOff>77470</xdr:rowOff>
    </xdr:from>
    <xdr:to>
      <xdr:col>6</xdr:col>
      <xdr:colOff>559435</xdr:colOff>
      <xdr:row>14</xdr:row>
      <xdr:rowOff>560070</xdr:rowOff>
    </xdr:to>
    <xdr:pic>
      <xdr:nvPicPr>
        <xdr:cNvPr id="14" name="ID_85D8EB17B47B418583100A92CC8049A8" descr="E:\25年所有图片\N1-EI-2889.jpg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8830310" y="2054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15</xdr:row>
      <xdr:rowOff>83820</xdr:rowOff>
    </xdr:from>
    <xdr:to>
      <xdr:col>6</xdr:col>
      <xdr:colOff>559435</xdr:colOff>
      <xdr:row>15</xdr:row>
      <xdr:rowOff>553720</xdr:rowOff>
    </xdr:to>
    <xdr:pic>
      <xdr:nvPicPr>
        <xdr:cNvPr id="15" name="ID_8D494363F6EC4D3DB8AD42FAEAC12013" descr="E:\25年所有图片\E10-B82.jpg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8830310" y="22137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16</xdr:row>
      <xdr:rowOff>77470</xdr:rowOff>
    </xdr:from>
    <xdr:to>
      <xdr:col>6</xdr:col>
      <xdr:colOff>559435</xdr:colOff>
      <xdr:row>16</xdr:row>
      <xdr:rowOff>560070</xdr:rowOff>
    </xdr:to>
    <xdr:pic>
      <xdr:nvPicPr>
        <xdr:cNvPr id="16" name="ID_6F570C9E41A54A3B8C6EBE85EA4A054B" descr="E:\25年所有图片\CK5-KB04294.jpg"/>
        <xdr:cNvPicPr>
          <a:picLocks noChangeAspect="1"/>
        </xdr:cNvPicPr>
      </xdr:nvPicPr>
      <xdr:blipFill>
        <a:blip r:embed="rId15"/>
        <a:srcRect/>
        <a:stretch>
          <a:fillRect/>
        </a:stretch>
      </xdr:blipFill>
      <xdr:spPr>
        <a:xfrm>
          <a:off x="8830310" y="2371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17</xdr:row>
      <xdr:rowOff>67945</xdr:rowOff>
    </xdr:from>
    <xdr:to>
      <xdr:col>6</xdr:col>
      <xdr:colOff>559435</xdr:colOff>
      <xdr:row>17</xdr:row>
      <xdr:rowOff>550545</xdr:rowOff>
    </xdr:to>
    <xdr:pic>
      <xdr:nvPicPr>
        <xdr:cNvPr id="17" name="ID_518889586F284093A50032E7A202E034" descr="E:\25年所有图片\K4-21025.jpg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8830310" y="25296495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18</xdr:row>
      <xdr:rowOff>83820</xdr:rowOff>
    </xdr:from>
    <xdr:to>
      <xdr:col>6</xdr:col>
      <xdr:colOff>559435</xdr:colOff>
      <xdr:row>18</xdr:row>
      <xdr:rowOff>553720</xdr:rowOff>
    </xdr:to>
    <xdr:pic>
      <xdr:nvPicPr>
        <xdr:cNvPr id="18" name="ID_6B11E2526B8049A68702B3CECFAE085A" descr="E:\25年所有图片\CX14-3JG2003.jpg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8830310" y="26899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19</xdr:row>
      <xdr:rowOff>77470</xdr:rowOff>
    </xdr:from>
    <xdr:to>
      <xdr:col>6</xdr:col>
      <xdr:colOff>559435</xdr:colOff>
      <xdr:row>19</xdr:row>
      <xdr:rowOff>560070</xdr:rowOff>
    </xdr:to>
    <xdr:pic>
      <xdr:nvPicPr>
        <xdr:cNvPr id="19" name="ID_A356B14D61FE40CA86DE7E1C6C6645DB" descr="E:\25年所有图片\N8-HH668.jpg"/>
        <xdr:cNvPicPr>
          <a:picLocks noChangeAspect="1"/>
        </xdr:cNvPicPr>
      </xdr:nvPicPr>
      <xdr:blipFill>
        <a:blip r:embed="rId18"/>
        <a:srcRect/>
        <a:stretch>
          <a:fillRect/>
        </a:stretch>
      </xdr:blipFill>
      <xdr:spPr>
        <a:xfrm>
          <a:off x="8830310" y="2848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20</xdr:row>
      <xdr:rowOff>77470</xdr:rowOff>
    </xdr:from>
    <xdr:to>
      <xdr:col>6</xdr:col>
      <xdr:colOff>559435</xdr:colOff>
      <xdr:row>20</xdr:row>
      <xdr:rowOff>560070</xdr:rowOff>
    </xdr:to>
    <xdr:pic>
      <xdr:nvPicPr>
        <xdr:cNvPr id="20" name="ID_8182B52EA4894390AF497E54C096C36F" descr="E:\25年所有图片\E10-B27.jpg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8830310" y="3006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21</xdr:row>
      <xdr:rowOff>83820</xdr:rowOff>
    </xdr:from>
    <xdr:to>
      <xdr:col>6</xdr:col>
      <xdr:colOff>559435</xdr:colOff>
      <xdr:row>21</xdr:row>
      <xdr:rowOff>553720</xdr:rowOff>
    </xdr:to>
    <xdr:pic>
      <xdr:nvPicPr>
        <xdr:cNvPr id="21" name="ID_D170188FCCFE4A5E828892DF28F3656B" descr="E:\25年所有图片\CY27-3JG4067.jpg"/>
        <xdr:cNvPicPr>
          <a:picLocks noChangeAspect="1"/>
        </xdr:cNvPicPr>
      </xdr:nvPicPr>
      <xdr:blipFill>
        <a:blip r:embed="rId20"/>
        <a:srcRect/>
        <a:stretch>
          <a:fillRect/>
        </a:stretch>
      </xdr:blipFill>
      <xdr:spPr>
        <a:xfrm>
          <a:off x="8830310" y="31662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22</xdr:row>
      <xdr:rowOff>77470</xdr:rowOff>
    </xdr:from>
    <xdr:to>
      <xdr:col>6</xdr:col>
      <xdr:colOff>559435</xdr:colOff>
      <xdr:row>22</xdr:row>
      <xdr:rowOff>560070</xdr:rowOff>
    </xdr:to>
    <xdr:pic>
      <xdr:nvPicPr>
        <xdr:cNvPr id="22" name="ID_8853048F247C41AD9E0667659A3F6616" descr="E:\25年所有图片\E10-B54.jpg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8830310" y="3324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23</xdr:row>
      <xdr:rowOff>77470</xdr:rowOff>
    </xdr:from>
    <xdr:to>
      <xdr:col>6</xdr:col>
      <xdr:colOff>559435</xdr:colOff>
      <xdr:row>23</xdr:row>
      <xdr:rowOff>560070</xdr:rowOff>
    </xdr:to>
    <xdr:pic>
      <xdr:nvPicPr>
        <xdr:cNvPr id="23" name="ID_283F138B5B634B2E8809A1D724049105" descr="E:\25年所有图片\CQ14-3JG3012.jpg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8830310" y="3483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24</xdr:row>
      <xdr:rowOff>83820</xdr:rowOff>
    </xdr:from>
    <xdr:to>
      <xdr:col>6</xdr:col>
      <xdr:colOff>559435</xdr:colOff>
      <xdr:row>24</xdr:row>
      <xdr:rowOff>553720</xdr:rowOff>
    </xdr:to>
    <xdr:pic>
      <xdr:nvPicPr>
        <xdr:cNvPr id="24" name="ID_367A480398924A22B73E20959E938CA9" descr="E:\25年所有图片\CQ14-QL-019(A).jpg"/>
        <xdr:cNvPicPr>
          <a:picLocks noChangeAspect="1"/>
        </xdr:cNvPicPr>
      </xdr:nvPicPr>
      <xdr:blipFill>
        <a:blip r:embed="rId23"/>
        <a:srcRect/>
        <a:stretch>
          <a:fillRect/>
        </a:stretch>
      </xdr:blipFill>
      <xdr:spPr>
        <a:xfrm>
          <a:off x="8830310" y="36424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25</xdr:row>
      <xdr:rowOff>77470</xdr:rowOff>
    </xdr:from>
    <xdr:to>
      <xdr:col>6</xdr:col>
      <xdr:colOff>559435</xdr:colOff>
      <xdr:row>25</xdr:row>
      <xdr:rowOff>560070</xdr:rowOff>
    </xdr:to>
    <xdr:pic>
      <xdr:nvPicPr>
        <xdr:cNvPr id="25" name="ID_3B78785E8C5C4D34835D5DAD0E05EFEF" descr="E:\25年所有图片\E10-B63.jpg"/>
        <xdr:cNvPicPr>
          <a:picLocks noChangeAspect="1"/>
        </xdr:cNvPicPr>
      </xdr:nvPicPr>
      <xdr:blipFill>
        <a:blip r:embed="rId24"/>
        <a:srcRect/>
        <a:stretch>
          <a:fillRect/>
        </a:stretch>
      </xdr:blipFill>
      <xdr:spPr>
        <a:xfrm>
          <a:off x="8830310" y="38006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26</xdr:row>
      <xdr:rowOff>77470</xdr:rowOff>
    </xdr:from>
    <xdr:to>
      <xdr:col>6</xdr:col>
      <xdr:colOff>559435</xdr:colOff>
      <xdr:row>26</xdr:row>
      <xdr:rowOff>560070</xdr:rowOff>
    </xdr:to>
    <xdr:pic>
      <xdr:nvPicPr>
        <xdr:cNvPr id="26" name="ID_87FCA74DE54E4BE8A5FAC63FDF32DC70" descr="E:\25年所有图片\E10-B07.jpg"/>
        <xdr:cNvPicPr>
          <a:picLocks noChangeAspect="1"/>
        </xdr:cNvPicPr>
      </xdr:nvPicPr>
      <xdr:blipFill>
        <a:blip r:embed="rId25"/>
        <a:srcRect/>
        <a:stretch>
          <a:fillRect/>
        </a:stretch>
      </xdr:blipFill>
      <xdr:spPr>
        <a:xfrm>
          <a:off x="8830310" y="3959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27</xdr:row>
      <xdr:rowOff>83820</xdr:rowOff>
    </xdr:from>
    <xdr:to>
      <xdr:col>6</xdr:col>
      <xdr:colOff>559435</xdr:colOff>
      <xdr:row>27</xdr:row>
      <xdr:rowOff>553720</xdr:rowOff>
    </xdr:to>
    <xdr:pic>
      <xdr:nvPicPr>
        <xdr:cNvPr id="27" name="ID_4DC850454C1B4A508C9E1941A235DC03" descr="E:\25年所有图片\CQ14-3JG3010.jpg"/>
        <xdr:cNvPicPr>
          <a:picLocks noChangeAspect="1"/>
        </xdr:cNvPicPr>
      </xdr:nvPicPr>
      <xdr:blipFill>
        <a:blip r:embed="rId26"/>
        <a:srcRect/>
        <a:stretch>
          <a:fillRect/>
        </a:stretch>
      </xdr:blipFill>
      <xdr:spPr>
        <a:xfrm>
          <a:off x="8830310" y="41187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28</xdr:row>
      <xdr:rowOff>77470</xdr:rowOff>
    </xdr:from>
    <xdr:to>
      <xdr:col>6</xdr:col>
      <xdr:colOff>559435</xdr:colOff>
      <xdr:row>28</xdr:row>
      <xdr:rowOff>560070</xdr:rowOff>
    </xdr:to>
    <xdr:pic>
      <xdr:nvPicPr>
        <xdr:cNvPr id="28" name="ID_69181EECDE2F401A93C5007F6C1B412B" descr="E:\25年所有图片\CQ14-QL-035.jpg"/>
        <xdr:cNvPicPr>
          <a:picLocks noChangeAspect="1"/>
        </xdr:cNvPicPr>
      </xdr:nvPicPr>
      <xdr:blipFill>
        <a:blip r:embed="rId27"/>
        <a:srcRect/>
        <a:stretch>
          <a:fillRect/>
        </a:stretch>
      </xdr:blipFill>
      <xdr:spPr>
        <a:xfrm>
          <a:off x="8830310" y="4276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29</xdr:row>
      <xdr:rowOff>77470</xdr:rowOff>
    </xdr:from>
    <xdr:to>
      <xdr:col>6</xdr:col>
      <xdr:colOff>559435</xdr:colOff>
      <xdr:row>29</xdr:row>
      <xdr:rowOff>560070</xdr:rowOff>
    </xdr:to>
    <xdr:pic>
      <xdr:nvPicPr>
        <xdr:cNvPr id="29" name="ID_D191AB5C8EF6497397A3FC2F58F5BE7E" descr="E:\25年所有图片\CK5-3JG4025.jpg"/>
        <xdr:cNvPicPr>
          <a:picLocks noChangeAspect="1"/>
        </xdr:cNvPicPr>
      </xdr:nvPicPr>
      <xdr:blipFill>
        <a:blip r:embed="rId28"/>
        <a:srcRect/>
        <a:stretch>
          <a:fillRect/>
        </a:stretch>
      </xdr:blipFill>
      <xdr:spPr>
        <a:xfrm>
          <a:off x="8830310" y="44356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30</xdr:row>
      <xdr:rowOff>83820</xdr:rowOff>
    </xdr:from>
    <xdr:to>
      <xdr:col>6</xdr:col>
      <xdr:colOff>559435</xdr:colOff>
      <xdr:row>30</xdr:row>
      <xdr:rowOff>553720</xdr:rowOff>
    </xdr:to>
    <xdr:pic>
      <xdr:nvPicPr>
        <xdr:cNvPr id="30" name="ID_3721CF4A5AAC4D14ADAD6CE3C90D96F0" descr="E:\25年所有图片\CK5-3JG4005.jpg"/>
        <xdr:cNvPicPr>
          <a:picLocks noChangeAspect="1"/>
        </xdr:cNvPicPr>
      </xdr:nvPicPr>
      <xdr:blipFill>
        <a:blip r:embed="rId29"/>
        <a:srcRect/>
        <a:stretch>
          <a:fillRect/>
        </a:stretch>
      </xdr:blipFill>
      <xdr:spPr>
        <a:xfrm>
          <a:off x="8830310" y="45949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31</xdr:row>
      <xdr:rowOff>77470</xdr:rowOff>
    </xdr:from>
    <xdr:to>
      <xdr:col>6</xdr:col>
      <xdr:colOff>559435</xdr:colOff>
      <xdr:row>31</xdr:row>
      <xdr:rowOff>560070</xdr:rowOff>
    </xdr:to>
    <xdr:pic>
      <xdr:nvPicPr>
        <xdr:cNvPr id="31" name="ID_3C6B22D9B3EE4A62A7B583C7ED34AFE0" descr="E:\25年所有图片\CM24-3BY8008.jpg"/>
        <xdr:cNvPicPr>
          <a:picLocks noChangeAspect="1"/>
        </xdr:cNvPicPr>
      </xdr:nvPicPr>
      <xdr:blipFill>
        <a:blip r:embed="rId30"/>
        <a:srcRect/>
        <a:stretch>
          <a:fillRect/>
        </a:stretch>
      </xdr:blipFill>
      <xdr:spPr>
        <a:xfrm>
          <a:off x="8830310" y="4753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32</xdr:row>
      <xdr:rowOff>77470</xdr:rowOff>
    </xdr:from>
    <xdr:to>
      <xdr:col>6</xdr:col>
      <xdr:colOff>559435</xdr:colOff>
      <xdr:row>32</xdr:row>
      <xdr:rowOff>560070</xdr:rowOff>
    </xdr:to>
    <xdr:pic>
      <xdr:nvPicPr>
        <xdr:cNvPr id="32" name="ID_D852EF8BF0E9402EA5AFA6E770B5F797" descr="E:\25年所有图片\CD8-3JG5001.jpg"/>
        <xdr:cNvPicPr>
          <a:picLocks noChangeAspect="1"/>
        </xdr:cNvPicPr>
      </xdr:nvPicPr>
      <xdr:blipFill>
        <a:blip r:embed="rId31"/>
        <a:srcRect/>
        <a:stretch>
          <a:fillRect/>
        </a:stretch>
      </xdr:blipFill>
      <xdr:spPr>
        <a:xfrm>
          <a:off x="8830310" y="4911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33</xdr:row>
      <xdr:rowOff>83820</xdr:rowOff>
    </xdr:from>
    <xdr:to>
      <xdr:col>6</xdr:col>
      <xdr:colOff>559435</xdr:colOff>
      <xdr:row>33</xdr:row>
      <xdr:rowOff>553720</xdr:rowOff>
    </xdr:to>
    <xdr:pic>
      <xdr:nvPicPr>
        <xdr:cNvPr id="33" name="ID_E5190D96D8AD443CAD3984282AFCF9EB" descr="E:\25年所有图片\GP2-1004.jpg"/>
        <xdr:cNvPicPr>
          <a:picLocks noChangeAspect="1"/>
        </xdr:cNvPicPr>
      </xdr:nvPicPr>
      <xdr:blipFill>
        <a:blip r:embed="rId32"/>
        <a:srcRect/>
        <a:stretch>
          <a:fillRect/>
        </a:stretch>
      </xdr:blipFill>
      <xdr:spPr>
        <a:xfrm>
          <a:off x="8830310" y="50712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34</xdr:row>
      <xdr:rowOff>77470</xdr:rowOff>
    </xdr:from>
    <xdr:to>
      <xdr:col>6</xdr:col>
      <xdr:colOff>559435</xdr:colOff>
      <xdr:row>34</xdr:row>
      <xdr:rowOff>560070</xdr:rowOff>
    </xdr:to>
    <xdr:pic>
      <xdr:nvPicPr>
        <xdr:cNvPr id="34" name="ID_A586783959DF4700AF338BA9634B8643" descr="E:\25年所有图片\CC21-3MG2139.jpg"/>
        <xdr:cNvPicPr>
          <a:picLocks noChangeAspect="1"/>
        </xdr:cNvPicPr>
      </xdr:nvPicPr>
      <xdr:blipFill>
        <a:blip r:embed="rId33"/>
        <a:srcRect/>
        <a:stretch>
          <a:fillRect/>
        </a:stretch>
      </xdr:blipFill>
      <xdr:spPr>
        <a:xfrm>
          <a:off x="8830310" y="5229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35</xdr:row>
      <xdr:rowOff>77470</xdr:rowOff>
    </xdr:from>
    <xdr:to>
      <xdr:col>6</xdr:col>
      <xdr:colOff>559435</xdr:colOff>
      <xdr:row>35</xdr:row>
      <xdr:rowOff>560070</xdr:rowOff>
    </xdr:to>
    <xdr:pic>
      <xdr:nvPicPr>
        <xdr:cNvPr id="35" name="ID_14E1822BA7B647ADAD7781907D5F00AC" descr="E:\25年所有图片\CC21-3MG2134.jpg"/>
        <xdr:cNvPicPr>
          <a:picLocks noChangeAspect="1"/>
        </xdr:cNvPicPr>
      </xdr:nvPicPr>
      <xdr:blipFill>
        <a:blip r:embed="rId34"/>
        <a:srcRect/>
        <a:stretch>
          <a:fillRect/>
        </a:stretch>
      </xdr:blipFill>
      <xdr:spPr>
        <a:xfrm>
          <a:off x="8830310" y="5388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36</xdr:row>
      <xdr:rowOff>83820</xdr:rowOff>
    </xdr:from>
    <xdr:to>
      <xdr:col>6</xdr:col>
      <xdr:colOff>559435</xdr:colOff>
      <xdr:row>36</xdr:row>
      <xdr:rowOff>553720</xdr:rowOff>
    </xdr:to>
    <xdr:pic>
      <xdr:nvPicPr>
        <xdr:cNvPr id="36" name="ID_A866BE58C4B044DCAF14A41FCE920299" descr="E:\25年所有图片\CC21-3MG2140.jpg"/>
        <xdr:cNvPicPr>
          <a:picLocks noChangeAspect="1"/>
        </xdr:cNvPicPr>
      </xdr:nvPicPr>
      <xdr:blipFill>
        <a:blip r:embed="rId35"/>
        <a:srcRect/>
        <a:stretch>
          <a:fillRect/>
        </a:stretch>
      </xdr:blipFill>
      <xdr:spPr>
        <a:xfrm>
          <a:off x="8830310" y="55474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37</xdr:row>
      <xdr:rowOff>77470</xdr:rowOff>
    </xdr:from>
    <xdr:to>
      <xdr:col>6</xdr:col>
      <xdr:colOff>559435</xdr:colOff>
      <xdr:row>37</xdr:row>
      <xdr:rowOff>560070</xdr:rowOff>
    </xdr:to>
    <xdr:pic>
      <xdr:nvPicPr>
        <xdr:cNvPr id="37" name="ID_12B24FBB497B4EEB8BD74C7768404347" descr="E:\25年所有图片\CC21-3MG2136.jpg"/>
        <xdr:cNvPicPr>
          <a:picLocks noChangeAspect="1"/>
        </xdr:cNvPicPr>
      </xdr:nvPicPr>
      <xdr:blipFill>
        <a:blip r:embed="rId36"/>
        <a:srcRect/>
        <a:stretch>
          <a:fillRect/>
        </a:stretch>
      </xdr:blipFill>
      <xdr:spPr>
        <a:xfrm>
          <a:off x="8830310" y="57056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38</xdr:row>
      <xdr:rowOff>77470</xdr:rowOff>
    </xdr:from>
    <xdr:to>
      <xdr:col>6</xdr:col>
      <xdr:colOff>559435</xdr:colOff>
      <xdr:row>38</xdr:row>
      <xdr:rowOff>560070</xdr:rowOff>
    </xdr:to>
    <xdr:pic>
      <xdr:nvPicPr>
        <xdr:cNvPr id="38" name="ID_22810A95D10D4CABA371E5D21A21797E" descr="E:\25年所有图片\CP2-3MG2033.jpg"/>
        <xdr:cNvPicPr>
          <a:picLocks noChangeAspect="1"/>
        </xdr:cNvPicPr>
      </xdr:nvPicPr>
      <xdr:blipFill>
        <a:blip r:embed="rId37"/>
        <a:srcRect/>
        <a:stretch>
          <a:fillRect/>
        </a:stretch>
      </xdr:blipFill>
      <xdr:spPr>
        <a:xfrm>
          <a:off x="8830310" y="5864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39</xdr:row>
      <xdr:rowOff>83820</xdr:rowOff>
    </xdr:from>
    <xdr:to>
      <xdr:col>6</xdr:col>
      <xdr:colOff>559435</xdr:colOff>
      <xdr:row>39</xdr:row>
      <xdr:rowOff>553720</xdr:rowOff>
    </xdr:to>
    <xdr:pic>
      <xdr:nvPicPr>
        <xdr:cNvPr id="39" name="ID_01F3A50EB31147AEB8AA70F974BCEF41" descr="E:\25年所有图片\CP2-3MG2002.jpg"/>
        <xdr:cNvPicPr>
          <a:picLocks noChangeAspect="1"/>
        </xdr:cNvPicPr>
      </xdr:nvPicPr>
      <xdr:blipFill>
        <a:blip r:embed="rId38"/>
        <a:srcRect/>
        <a:stretch>
          <a:fillRect/>
        </a:stretch>
      </xdr:blipFill>
      <xdr:spPr>
        <a:xfrm>
          <a:off x="8830310" y="60237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40</xdr:row>
      <xdr:rowOff>77470</xdr:rowOff>
    </xdr:from>
    <xdr:to>
      <xdr:col>6</xdr:col>
      <xdr:colOff>559435</xdr:colOff>
      <xdr:row>40</xdr:row>
      <xdr:rowOff>560070</xdr:rowOff>
    </xdr:to>
    <xdr:pic>
      <xdr:nvPicPr>
        <xdr:cNvPr id="40" name="ID_69EEB687C2A24F4DBABC735A6A12C110" descr="E:\25年所有图片\CP1-3MG2050.jpg"/>
        <xdr:cNvPicPr>
          <a:picLocks noChangeAspect="1"/>
        </xdr:cNvPicPr>
      </xdr:nvPicPr>
      <xdr:blipFill>
        <a:blip r:embed="rId39"/>
        <a:srcRect/>
        <a:stretch>
          <a:fillRect/>
        </a:stretch>
      </xdr:blipFill>
      <xdr:spPr>
        <a:xfrm>
          <a:off x="8830310" y="6181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41</xdr:row>
      <xdr:rowOff>77470</xdr:rowOff>
    </xdr:from>
    <xdr:to>
      <xdr:col>6</xdr:col>
      <xdr:colOff>559435</xdr:colOff>
      <xdr:row>41</xdr:row>
      <xdr:rowOff>560070</xdr:rowOff>
    </xdr:to>
    <xdr:pic>
      <xdr:nvPicPr>
        <xdr:cNvPr id="41" name="ID_11298E5FD029433897ACB89606D3AE7C" descr="E:\25年所有图片\CP2-3MG2042.jpg"/>
        <xdr:cNvPicPr>
          <a:picLocks noChangeAspect="1"/>
        </xdr:cNvPicPr>
      </xdr:nvPicPr>
      <xdr:blipFill>
        <a:blip r:embed="rId40"/>
        <a:srcRect/>
        <a:stretch>
          <a:fillRect/>
        </a:stretch>
      </xdr:blipFill>
      <xdr:spPr>
        <a:xfrm>
          <a:off x="8830310" y="63406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42</xdr:row>
      <xdr:rowOff>83820</xdr:rowOff>
    </xdr:from>
    <xdr:to>
      <xdr:col>6</xdr:col>
      <xdr:colOff>559435</xdr:colOff>
      <xdr:row>42</xdr:row>
      <xdr:rowOff>553720</xdr:rowOff>
    </xdr:to>
    <xdr:pic>
      <xdr:nvPicPr>
        <xdr:cNvPr id="42" name="ID_C1E74A4B955C4C5DB069BBE74E8FF0B4" descr="E:\25年所有图片\CH28-3MG3147.jpg"/>
        <xdr:cNvPicPr>
          <a:picLocks noChangeAspect="1"/>
        </xdr:cNvPicPr>
      </xdr:nvPicPr>
      <xdr:blipFill>
        <a:blip r:embed="rId41"/>
        <a:srcRect/>
        <a:stretch>
          <a:fillRect/>
        </a:stretch>
      </xdr:blipFill>
      <xdr:spPr>
        <a:xfrm>
          <a:off x="8830310" y="64999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43</xdr:row>
      <xdr:rowOff>77470</xdr:rowOff>
    </xdr:from>
    <xdr:to>
      <xdr:col>6</xdr:col>
      <xdr:colOff>559435</xdr:colOff>
      <xdr:row>43</xdr:row>
      <xdr:rowOff>560070</xdr:rowOff>
    </xdr:to>
    <xdr:pic>
      <xdr:nvPicPr>
        <xdr:cNvPr id="43" name="ID_63F9E1A6285644E2A0AE923B7249A548" descr="E:\25年所有图片\CJ12-3MG3121.jpg"/>
        <xdr:cNvPicPr>
          <a:picLocks noChangeAspect="1"/>
        </xdr:cNvPicPr>
      </xdr:nvPicPr>
      <xdr:blipFill>
        <a:blip r:embed="rId42"/>
        <a:srcRect/>
        <a:stretch>
          <a:fillRect/>
        </a:stretch>
      </xdr:blipFill>
      <xdr:spPr>
        <a:xfrm>
          <a:off x="8830310" y="6658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44</xdr:row>
      <xdr:rowOff>77470</xdr:rowOff>
    </xdr:from>
    <xdr:to>
      <xdr:col>6</xdr:col>
      <xdr:colOff>559435</xdr:colOff>
      <xdr:row>44</xdr:row>
      <xdr:rowOff>560070</xdr:rowOff>
    </xdr:to>
    <xdr:pic>
      <xdr:nvPicPr>
        <xdr:cNvPr id="44" name="ID_5AE040CDAA5A416F84D0D72F61AE1076" descr="E:\25年所有图片\CZ2-3MG3081.jpg"/>
        <xdr:cNvPicPr>
          <a:picLocks noChangeAspect="1"/>
        </xdr:cNvPicPr>
      </xdr:nvPicPr>
      <xdr:blipFill>
        <a:blip r:embed="rId43"/>
        <a:srcRect/>
        <a:stretch>
          <a:fillRect/>
        </a:stretch>
      </xdr:blipFill>
      <xdr:spPr>
        <a:xfrm>
          <a:off x="8830310" y="6816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45</xdr:row>
      <xdr:rowOff>83820</xdr:rowOff>
    </xdr:from>
    <xdr:to>
      <xdr:col>6</xdr:col>
      <xdr:colOff>559435</xdr:colOff>
      <xdr:row>45</xdr:row>
      <xdr:rowOff>553720</xdr:rowOff>
    </xdr:to>
    <xdr:pic>
      <xdr:nvPicPr>
        <xdr:cNvPr id="45" name="ID_2171723D0D3E4D44891D9184DF5E52DC" descr="E:\25年所有图片\CH2-3MG3037.jpg"/>
        <xdr:cNvPicPr>
          <a:picLocks noChangeAspect="1"/>
        </xdr:cNvPicPr>
      </xdr:nvPicPr>
      <xdr:blipFill>
        <a:blip r:embed="rId44"/>
        <a:srcRect/>
        <a:stretch>
          <a:fillRect/>
        </a:stretch>
      </xdr:blipFill>
      <xdr:spPr>
        <a:xfrm>
          <a:off x="8830310" y="69762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46</xdr:row>
      <xdr:rowOff>77470</xdr:rowOff>
    </xdr:from>
    <xdr:to>
      <xdr:col>6</xdr:col>
      <xdr:colOff>559435</xdr:colOff>
      <xdr:row>46</xdr:row>
      <xdr:rowOff>560070</xdr:rowOff>
    </xdr:to>
    <xdr:pic>
      <xdr:nvPicPr>
        <xdr:cNvPr id="46" name="ID_49DD17982DFF4EDC80B8E7F6BB790464" descr="E:\25年所有图片\CK2-3MG5022.jpg"/>
        <xdr:cNvPicPr>
          <a:picLocks noChangeAspect="1"/>
        </xdr:cNvPicPr>
      </xdr:nvPicPr>
      <xdr:blipFill>
        <a:blip r:embed="rId45"/>
        <a:srcRect/>
        <a:stretch>
          <a:fillRect/>
        </a:stretch>
      </xdr:blipFill>
      <xdr:spPr>
        <a:xfrm>
          <a:off x="8830310" y="7134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47</xdr:row>
      <xdr:rowOff>77470</xdr:rowOff>
    </xdr:from>
    <xdr:to>
      <xdr:col>6</xdr:col>
      <xdr:colOff>559435</xdr:colOff>
      <xdr:row>47</xdr:row>
      <xdr:rowOff>560070</xdr:rowOff>
    </xdr:to>
    <xdr:pic>
      <xdr:nvPicPr>
        <xdr:cNvPr id="47" name="ID_3AAB2BD22B794968BEE3DEEBF9515C1E" descr="E:\25年所有图片\CY2-3MG540.jpg"/>
        <xdr:cNvPicPr>
          <a:picLocks noChangeAspect="1"/>
        </xdr:cNvPicPr>
      </xdr:nvPicPr>
      <xdr:blipFill>
        <a:blip r:embed="rId46"/>
        <a:srcRect/>
        <a:stretch>
          <a:fillRect/>
        </a:stretch>
      </xdr:blipFill>
      <xdr:spPr>
        <a:xfrm>
          <a:off x="8830310" y="72931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48</xdr:row>
      <xdr:rowOff>83820</xdr:rowOff>
    </xdr:from>
    <xdr:to>
      <xdr:col>6</xdr:col>
      <xdr:colOff>559435</xdr:colOff>
      <xdr:row>48</xdr:row>
      <xdr:rowOff>553720</xdr:rowOff>
    </xdr:to>
    <xdr:pic>
      <xdr:nvPicPr>
        <xdr:cNvPr id="48" name="ID_493B5D04A05E48F6ADCC217337E4B397" descr="E:\25年所有图片\CB5-3MG5125.jpg"/>
        <xdr:cNvPicPr>
          <a:picLocks noChangeAspect="1"/>
        </xdr:cNvPicPr>
      </xdr:nvPicPr>
      <xdr:blipFill>
        <a:blip r:embed="rId47"/>
        <a:srcRect/>
        <a:stretch>
          <a:fillRect/>
        </a:stretch>
      </xdr:blipFill>
      <xdr:spPr>
        <a:xfrm>
          <a:off x="8830310" y="74524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49</xdr:row>
      <xdr:rowOff>77470</xdr:rowOff>
    </xdr:from>
    <xdr:to>
      <xdr:col>6</xdr:col>
      <xdr:colOff>559435</xdr:colOff>
      <xdr:row>49</xdr:row>
      <xdr:rowOff>560070</xdr:rowOff>
    </xdr:to>
    <xdr:pic>
      <xdr:nvPicPr>
        <xdr:cNvPr id="49" name="ID_807874DCD13A4AB3B2AD0040C9F0FACB" descr="E:\25年所有图片\CM1-3MG5040.jpg"/>
        <xdr:cNvPicPr>
          <a:picLocks noChangeAspect="1"/>
        </xdr:cNvPicPr>
      </xdr:nvPicPr>
      <xdr:blipFill>
        <a:blip r:embed="rId48"/>
        <a:srcRect/>
        <a:stretch>
          <a:fillRect/>
        </a:stretch>
      </xdr:blipFill>
      <xdr:spPr>
        <a:xfrm>
          <a:off x="8830310" y="76106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50</xdr:row>
      <xdr:rowOff>77470</xdr:rowOff>
    </xdr:from>
    <xdr:to>
      <xdr:col>6</xdr:col>
      <xdr:colOff>559435</xdr:colOff>
      <xdr:row>50</xdr:row>
      <xdr:rowOff>560070</xdr:rowOff>
    </xdr:to>
    <xdr:pic>
      <xdr:nvPicPr>
        <xdr:cNvPr id="50" name="ID_A20D526D42AD4196BFEFD31A87DD2494" descr="E:\25年所有图片\CM1-3MG5044.jpg"/>
        <xdr:cNvPicPr>
          <a:picLocks noChangeAspect="1"/>
        </xdr:cNvPicPr>
      </xdr:nvPicPr>
      <xdr:blipFill>
        <a:blip r:embed="rId49"/>
        <a:srcRect/>
        <a:stretch>
          <a:fillRect/>
        </a:stretch>
      </xdr:blipFill>
      <xdr:spPr>
        <a:xfrm>
          <a:off x="8830310" y="77693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51</xdr:row>
      <xdr:rowOff>83820</xdr:rowOff>
    </xdr:from>
    <xdr:to>
      <xdr:col>6</xdr:col>
      <xdr:colOff>559435</xdr:colOff>
      <xdr:row>51</xdr:row>
      <xdr:rowOff>553720</xdr:rowOff>
    </xdr:to>
    <xdr:pic>
      <xdr:nvPicPr>
        <xdr:cNvPr id="51" name="ID_572531A5DC84455596053BBF3C7F9461" descr="E:\25年所有图片\CM1-3MG5046.jpg"/>
        <xdr:cNvPicPr>
          <a:picLocks noChangeAspect="1"/>
        </xdr:cNvPicPr>
      </xdr:nvPicPr>
      <xdr:blipFill>
        <a:blip r:embed="rId50"/>
        <a:srcRect/>
        <a:stretch>
          <a:fillRect/>
        </a:stretch>
      </xdr:blipFill>
      <xdr:spPr>
        <a:xfrm>
          <a:off x="8830310" y="792873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52</xdr:row>
      <xdr:rowOff>77470</xdr:rowOff>
    </xdr:from>
    <xdr:to>
      <xdr:col>6</xdr:col>
      <xdr:colOff>559435</xdr:colOff>
      <xdr:row>52</xdr:row>
      <xdr:rowOff>560070</xdr:rowOff>
    </xdr:to>
    <xdr:pic>
      <xdr:nvPicPr>
        <xdr:cNvPr id="52" name="ID_25059FB941E64020A4D89F3D50E4F4BC" descr="E:\25年所有图片\CJ2-3MG5035X.jpg"/>
        <xdr:cNvPicPr>
          <a:picLocks noChangeAspect="1"/>
        </xdr:cNvPicPr>
      </xdr:nvPicPr>
      <xdr:blipFill>
        <a:blip r:embed="rId51"/>
        <a:srcRect/>
        <a:stretch>
          <a:fillRect/>
        </a:stretch>
      </xdr:blipFill>
      <xdr:spPr>
        <a:xfrm>
          <a:off x="8830310" y="808685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53</xdr:row>
      <xdr:rowOff>77470</xdr:rowOff>
    </xdr:from>
    <xdr:to>
      <xdr:col>6</xdr:col>
      <xdr:colOff>559435</xdr:colOff>
      <xdr:row>53</xdr:row>
      <xdr:rowOff>560070</xdr:rowOff>
    </xdr:to>
    <xdr:pic>
      <xdr:nvPicPr>
        <xdr:cNvPr id="53" name="ID_2160EEF492BD4A2A98DD64EB9C0B6CDB" descr="E:\25年所有图片\CM6-3MG4011.jpg"/>
        <xdr:cNvPicPr>
          <a:picLocks noChangeAspect="1"/>
        </xdr:cNvPicPr>
      </xdr:nvPicPr>
      <xdr:blipFill>
        <a:blip r:embed="rId52"/>
        <a:srcRect/>
        <a:stretch>
          <a:fillRect/>
        </a:stretch>
      </xdr:blipFill>
      <xdr:spPr>
        <a:xfrm>
          <a:off x="8830310" y="8245602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54</xdr:row>
      <xdr:rowOff>83820</xdr:rowOff>
    </xdr:from>
    <xdr:to>
      <xdr:col>6</xdr:col>
      <xdr:colOff>559435</xdr:colOff>
      <xdr:row>55</xdr:row>
      <xdr:rowOff>191770</xdr:rowOff>
    </xdr:to>
    <xdr:pic>
      <xdr:nvPicPr>
        <xdr:cNvPr id="54" name="ID_DDA7E24F2FF548BE9B92E7394BD55D77" descr="E:\25年所有图片\CM6-3MG4012.jpg"/>
        <xdr:cNvPicPr>
          <a:picLocks noChangeAspect="1"/>
        </xdr:cNvPicPr>
      </xdr:nvPicPr>
      <xdr:blipFill>
        <a:blip r:embed="rId53"/>
        <a:srcRect/>
        <a:stretch>
          <a:fillRect/>
        </a:stretch>
      </xdr:blipFill>
      <xdr:spPr>
        <a:xfrm>
          <a:off x="8830310" y="8404987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55</xdr:row>
      <xdr:rowOff>77470</xdr:rowOff>
    </xdr:from>
    <xdr:to>
      <xdr:col>6</xdr:col>
      <xdr:colOff>559435</xdr:colOff>
      <xdr:row>55</xdr:row>
      <xdr:rowOff>560070</xdr:rowOff>
    </xdr:to>
    <xdr:pic>
      <xdr:nvPicPr>
        <xdr:cNvPr id="55" name="ID_E805437E96394160A37F100B25706323" descr="E:\25年所有图片\CM6-3MG4013.jpg"/>
        <xdr:cNvPicPr>
          <a:picLocks noChangeAspect="1"/>
        </xdr:cNvPicPr>
      </xdr:nvPicPr>
      <xdr:blipFill>
        <a:blip r:embed="rId54"/>
        <a:srcRect/>
        <a:stretch>
          <a:fillRect/>
        </a:stretch>
      </xdr:blipFill>
      <xdr:spPr>
        <a:xfrm>
          <a:off x="8830310" y="844054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56</xdr:row>
      <xdr:rowOff>77470</xdr:rowOff>
    </xdr:from>
    <xdr:to>
      <xdr:col>6</xdr:col>
      <xdr:colOff>559435</xdr:colOff>
      <xdr:row>56</xdr:row>
      <xdr:rowOff>560070</xdr:rowOff>
    </xdr:to>
    <xdr:pic>
      <xdr:nvPicPr>
        <xdr:cNvPr id="56" name="ID_645576B56ACB4B27A81F72166588C5CA" descr="E:\25年所有图片\CS12-3MG6029.jpg"/>
        <xdr:cNvPicPr>
          <a:picLocks noChangeAspect="1"/>
        </xdr:cNvPicPr>
      </xdr:nvPicPr>
      <xdr:blipFill>
        <a:blip r:embed="rId55"/>
        <a:srcRect/>
        <a:stretch>
          <a:fillRect/>
        </a:stretch>
      </xdr:blipFill>
      <xdr:spPr>
        <a:xfrm>
          <a:off x="8830310" y="85992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57</xdr:row>
      <xdr:rowOff>83820</xdr:rowOff>
    </xdr:from>
    <xdr:to>
      <xdr:col>6</xdr:col>
      <xdr:colOff>559435</xdr:colOff>
      <xdr:row>57</xdr:row>
      <xdr:rowOff>553720</xdr:rowOff>
    </xdr:to>
    <xdr:pic>
      <xdr:nvPicPr>
        <xdr:cNvPr id="57" name="ID_38D00D9A8CE24569A0C4748AD785CC7A" descr="E:\25年所有图片\CS12-3MG6025.jpg"/>
        <xdr:cNvPicPr>
          <a:picLocks noChangeAspect="1"/>
        </xdr:cNvPicPr>
      </xdr:nvPicPr>
      <xdr:blipFill>
        <a:blip r:embed="rId56"/>
        <a:srcRect/>
        <a:stretch>
          <a:fillRect/>
        </a:stretch>
      </xdr:blipFill>
      <xdr:spPr>
        <a:xfrm>
          <a:off x="8830310" y="875868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58</xdr:row>
      <xdr:rowOff>77470</xdr:rowOff>
    </xdr:from>
    <xdr:to>
      <xdr:col>6</xdr:col>
      <xdr:colOff>559435</xdr:colOff>
      <xdr:row>58</xdr:row>
      <xdr:rowOff>560070</xdr:rowOff>
    </xdr:to>
    <xdr:pic>
      <xdr:nvPicPr>
        <xdr:cNvPr id="58" name="ID_7B726D9535DB4EAF9D72FFFE06BAB376" descr="E:\25年所有图片\CS12-3MG6038.jpg"/>
        <xdr:cNvPicPr>
          <a:picLocks noChangeAspect="1"/>
        </xdr:cNvPicPr>
      </xdr:nvPicPr>
      <xdr:blipFill>
        <a:blip r:embed="rId57"/>
        <a:srcRect/>
        <a:stretch>
          <a:fillRect/>
        </a:stretch>
      </xdr:blipFill>
      <xdr:spPr>
        <a:xfrm>
          <a:off x="8830310" y="891679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59</xdr:row>
      <xdr:rowOff>77470</xdr:rowOff>
    </xdr:from>
    <xdr:to>
      <xdr:col>6</xdr:col>
      <xdr:colOff>559435</xdr:colOff>
      <xdr:row>59</xdr:row>
      <xdr:rowOff>560070</xdr:rowOff>
    </xdr:to>
    <xdr:pic>
      <xdr:nvPicPr>
        <xdr:cNvPr id="59" name="ID_5DBA945B091D4D45B60CA9F1B0F82C22" descr="E:\25年所有图片\H3-DMM060.jpg"/>
        <xdr:cNvPicPr>
          <a:picLocks noChangeAspect="1"/>
        </xdr:cNvPicPr>
      </xdr:nvPicPr>
      <xdr:blipFill>
        <a:blip r:embed="rId58"/>
        <a:srcRect/>
        <a:stretch>
          <a:fillRect/>
        </a:stretch>
      </xdr:blipFill>
      <xdr:spPr>
        <a:xfrm>
          <a:off x="8830310" y="907554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60</xdr:row>
      <xdr:rowOff>77470</xdr:rowOff>
    </xdr:from>
    <xdr:to>
      <xdr:col>6</xdr:col>
      <xdr:colOff>559435</xdr:colOff>
      <xdr:row>60</xdr:row>
      <xdr:rowOff>560070</xdr:rowOff>
    </xdr:to>
    <xdr:pic>
      <xdr:nvPicPr>
        <xdr:cNvPr id="60" name="ID_E8C4BCCC8B524BACA812BBC79CEC8957" descr="E:\25年所有图片\H3-DMM156A.jpg"/>
        <xdr:cNvPicPr>
          <a:picLocks noChangeAspect="1"/>
        </xdr:cNvPicPr>
      </xdr:nvPicPr>
      <xdr:blipFill>
        <a:blip r:embed="rId59"/>
        <a:srcRect/>
        <a:stretch>
          <a:fillRect/>
        </a:stretch>
      </xdr:blipFill>
      <xdr:spPr>
        <a:xfrm>
          <a:off x="8830310" y="93206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61</xdr:row>
      <xdr:rowOff>83820</xdr:rowOff>
    </xdr:from>
    <xdr:to>
      <xdr:col>6</xdr:col>
      <xdr:colOff>559435</xdr:colOff>
      <xdr:row>61</xdr:row>
      <xdr:rowOff>553720</xdr:rowOff>
    </xdr:to>
    <xdr:pic>
      <xdr:nvPicPr>
        <xdr:cNvPr id="61" name="ID_17F3E3866EB14AEEA289E30514F3ECB2" descr="E:\25年所有图片\H3-DMM011-V01.jpg"/>
        <xdr:cNvPicPr>
          <a:picLocks noChangeAspect="1"/>
        </xdr:cNvPicPr>
      </xdr:nvPicPr>
      <xdr:blipFill>
        <a:blip r:embed="rId60"/>
        <a:srcRect/>
        <a:stretch>
          <a:fillRect/>
        </a:stretch>
      </xdr:blipFill>
      <xdr:spPr>
        <a:xfrm>
          <a:off x="8830310" y="94800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62</xdr:row>
      <xdr:rowOff>77470</xdr:rowOff>
    </xdr:from>
    <xdr:to>
      <xdr:col>6</xdr:col>
      <xdr:colOff>559435</xdr:colOff>
      <xdr:row>62</xdr:row>
      <xdr:rowOff>560070</xdr:rowOff>
    </xdr:to>
    <xdr:pic>
      <xdr:nvPicPr>
        <xdr:cNvPr id="62" name="ID_56997B95AB34400C9D9AB96EED05C53E" descr="E:\25年所有图片\CY19-3BIY1007.jpg"/>
        <xdr:cNvPicPr>
          <a:picLocks noChangeAspect="1"/>
        </xdr:cNvPicPr>
      </xdr:nvPicPr>
      <xdr:blipFill>
        <a:blip r:embed="rId61"/>
        <a:srcRect/>
        <a:stretch>
          <a:fillRect/>
        </a:stretch>
      </xdr:blipFill>
      <xdr:spPr>
        <a:xfrm>
          <a:off x="8830310" y="96381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63</xdr:row>
      <xdr:rowOff>77470</xdr:rowOff>
    </xdr:from>
    <xdr:to>
      <xdr:col>6</xdr:col>
      <xdr:colOff>559435</xdr:colOff>
      <xdr:row>63</xdr:row>
      <xdr:rowOff>560070</xdr:rowOff>
    </xdr:to>
    <xdr:pic>
      <xdr:nvPicPr>
        <xdr:cNvPr id="63" name="ID_0AF15EED9A0642F4B2BDD4B787361164" descr="E:\25年所有图片\N8-HH224.jpg"/>
        <xdr:cNvPicPr>
          <a:picLocks noChangeAspect="1"/>
        </xdr:cNvPicPr>
      </xdr:nvPicPr>
      <xdr:blipFill>
        <a:blip r:embed="rId62"/>
        <a:srcRect/>
        <a:stretch>
          <a:fillRect/>
        </a:stretch>
      </xdr:blipFill>
      <xdr:spPr>
        <a:xfrm>
          <a:off x="8830310" y="97969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64</xdr:row>
      <xdr:rowOff>77470</xdr:rowOff>
    </xdr:from>
    <xdr:to>
      <xdr:col>6</xdr:col>
      <xdr:colOff>559435</xdr:colOff>
      <xdr:row>64</xdr:row>
      <xdr:rowOff>560070</xdr:rowOff>
    </xdr:to>
    <xdr:pic>
      <xdr:nvPicPr>
        <xdr:cNvPr id="64" name="ID_DF81E6DD04C24F49B2E82AE5AB4A523F" descr="E:\25年所有图片\CKXS-TZJJ031.jpg"/>
        <xdr:cNvPicPr>
          <a:picLocks noChangeAspect="1"/>
        </xdr:cNvPicPr>
      </xdr:nvPicPr>
      <xdr:blipFill>
        <a:blip r:embed="rId63"/>
        <a:srcRect/>
        <a:stretch>
          <a:fillRect/>
        </a:stretch>
      </xdr:blipFill>
      <xdr:spPr>
        <a:xfrm>
          <a:off x="8830310" y="99556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65</xdr:row>
      <xdr:rowOff>83820</xdr:rowOff>
    </xdr:from>
    <xdr:to>
      <xdr:col>6</xdr:col>
      <xdr:colOff>559435</xdr:colOff>
      <xdr:row>65</xdr:row>
      <xdr:rowOff>553720</xdr:rowOff>
    </xdr:to>
    <xdr:pic>
      <xdr:nvPicPr>
        <xdr:cNvPr id="65" name="ID_B81639F5D8EE44B39094DFDFB8B82A65" descr="E:\25年所有图片\CS17-3KX4017.jpg"/>
        <xdr:cNvPicPr>
          <a:picLocks noChangeAspect="1"/>
        </xdr:cNvPicPr>
      </xdr:nvPicPr>
      <xdr:blipFill>
        <a:blip r:embed="rId64"/>
        <a:srcRect/>
        <a:stretch>
          <a:fillRect/>
        </a:stretch>
      </xdr:blipFill>
      <xdr:spPr>
        <a:xfrm>
          <a:off x="8830310" y="101150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66</xdr:row>
      <xdr:rowOff>77470</xdr:rowOff>
    </xdr:from>
    <xdr:to>
      <xdr:col>6</xdr:col>
      <xdr:colOff>559435</xdr:colOff>
      <xdr:row>66</xdr:row>
      <xdr:rowOff>560070</xdr:rowOff>
    </xdr:to>
    <xdr:pic>
      <xdr:nvPicPr>
        <xdr:cNvPr id="66" name="ID_7976D6D1D68A42349C9FF37A15A76874" descr="E:\25年所有图片\N1-2821.jpg"/>
        <xdr:cNvPicPr>
          <a:picLocks noChangeAspect="1"/>
        </xdr:cNvPicPr>
      </xdr:nvPicPr>
      <xdr:blipFill>
        <a:blip r:embed="rId65"/>
        <a:srcRect/>
        <a:stretch>
          <a:fillRect/>
        </a:stretch>
      </xdr:blipFill>
      <xdr:spPr>
        <a:xfrm>
          <a:off x="8830310" y="102731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67</xdr:row>
      <xdr:rowOff>77470</xdr:rowOff>
    </xdr:from>
    <xdr:to>
      <xdr:col>6</xdr:col>
      <xdr:colOff>559435</xdr:colOff>
      <xdr:row>67</xdr:row>
      <xdr:rowOff>560070</xdr:rowOff>
    </xdr:to>
    <xdr:pic>
      <xdr:nvPicPr>
        <xdr:cNvPr id="67" name="ID_86801ACB75764AE5BEDB45FFFE4E03CC" descr="E:\25年所有图片\N1-9288.jpg"/>
        <xdr:cNvPicPr>
          <a:picLocks noChangeAspect="1"/>
        </xdr:cNvPicPr>
      </xdr:nvPicPr>
      <xdr:blipFill>
        <a:blip r:embed="rId66"/>
        <a:srcRect/>
        <a:stretch>
          <a:fillRect/>
        </a:stretch>
      </xdr:blipFill>
      <xdr:spPr>
        <a:xfrm>
          <a:off x="8830310" y="104319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68</xdr:row>
      <xdr:rowOff>83820</xdr:rowOff>
    </xdr:from>
    <xdr:to>
      <xdr:col>6</xdr:col>
      <xdr:colOff>559435</xdr:colOff>
      <xdr:row>68</xdr:row>
      <xdr:rowOff>553720</xdr:rowOff>
    </xdr:to>
    <xdr:pic>
      <xdr:nvPicPr>
        <xdr:cNvPr id="68" name="ID_AA115DAC59B44F4EB16A9533252B9D2B" descr="E:\25年所有图片\N1-2824.jpg"/>
        <xdr:cNvPicPr>
          <a:picLocks noChangeAspect="1"/>
        </xdr:cNvPicPr>
      </xdr:nvPicPr>
      <xdr:blipFill>
        <a:blip r:embed="rId67"/>
        <a:srcRect/>
        <a:stretch>
          <a:fillRect/>
        </a:stretch>
      </xdr:blipFill>
      <xdr:spPr>
        <a:xfrm>
          <a:off x="8830310" y="105912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69</xdr:row>
      <xdr:rowOff>77470</xdr:rowOff>
    </xdr:from>
    <xdr:to>
      <xdr:col>6</xdr:col>
      <xdr:colOff>559435</xdr:colOff>
      <xdr:row>69</xdr:row>
      <xdr:rowOff>560070</xdr:rowOff>
    </xdr:to>
    <xdr:pic>
      <xdr:nvPicPr>
        <xdr:cNvPr id="69" name="ID_0F99F3D3C3BA40A18DD17A3DE3502AF8" descr="E:\25年所有图片\CS17-3KX4004.jpg"/>
        <xdr:cNvPicPr>
          <a:picLocks noChangeAspect="1"/>
        </xdr:cNvPicPr>
      </xdr:nvPicPr>
      <xdr:blipFill>
        <a:blip r:embed="rId68"/>
        <a:srcRect/>
        <a:stretch>
          <a:fillRect/>
        </a:stretch>
      </xdr:blipFill>
      <xdr:spPr>
        <a:xfrm>
          <a:off x="8830310" y="107494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70</xdr:row>
      <xdr:rowOff>77470</xdr:rowOff>
    </xdr:from>
    <xdr:to>
      <xdr:col>6</xdr:col>
      <xdr:colOff>559435</xdr:colOff>
      <xdr:row>70</xdr:row>
      <xdr:rowOff>560070</xdr:rowOff>
    </xdr:to>
    <xdr:pic>
      <xdr:nvPicPr>
        <xdr:cNvPr id="70" name="ID_E37A4F229B944EDBA3049A8E6B949DF9" descr="E:\25年所有图片\N1-2784.jpg"/>
        <xdr:cNvPicPr>
          <a:picLocks noChangeAspect="1"/>
        </xdr:cNvPicPr>
      </xdr:nvPicPr>
      <xdr:blipFill>
        <a:blip r:embed="rId69"/>
        <a:srcRect/>
        <a:stretch>
          <a:fillRect/>
        </a:stretch>
      </xdr:blipFill>
      <xdr:spPr>
        <a:xfrm>
          <a:off x="8830310" y="109081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71</xdr:row>
      <xdr:rowOff>83820</xdr:rowOff>
    </xdr:from>
    <xdr:to>
      <xdr:col>6</xdr:col>
      <xdr:colOff>559435</xdr:colOff>
      <xdr:row>71</xdr:row>
      <xdr:rowOff>553720</xdr:rowOff>
    </xdr:to>
    <xdr:pic>
      <xdr:nvPicPr>
        <xdr:cNvPr id="71" name="ID_6B036FDD39814C90ABD97B520BFFD97A" descr="E:\25年所有图片\N1-EI-5361.jpg"/>
        <xdr:cNvPicPr>
          <a:picLocks noChangeAspect="1"/>
        </xdr:cNvPicPr>
      </xdr:nvPicPr>
      <xdr:blipFill>
        <a:blip r:embed="rId70"/>
        <a:srcRect/>
        <a:stretch>
          <a:fillRect/>
        </a:stretch>
      </xdr:blipFill>
      <xdr:spPr>
        <a:xfrm>
          <a:off x="8830310" y="110675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72</xdr:row>
      <xdr:rowOff>77470</xdr:rowOff>
    </xdr:from>
    <xdr:to>
      <xdr:col>6</xdr:col>
      <xdr:colOff>559435</xdr:colOff>
      <xdr:row>72</xdr:row>
      <xdr:rowOff>560070</xdr:rowOff>
    </xdr:to>
    <xdr:pic>
      <xdr:nvPicPr>
        <xdr:cNvPr id="72" name="ID_39015922D3EF41048B0A4CDC54D8A4B8" descr="E:\25年所有图片\N1-2733.jpg"/>
        <xdr:cNvPicPr>
          <a:picLocks noChangeAspect="1"/>
        </xdr:cNvPicPr>
      </xdr:nvPicPr>
      <xdr:blipFill>
        <a:blip r:embed="rId71"/>
        <a:srcRect/>
        <a:stretch>
          <a:fillRect/>
        </a:stretch>
      </xdr:blipFill>
      <xdr:spPr>
        <a:xfrm>
          <a:off x="8830310" y="112256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73</xdr:row>
      <xdr:rowOff>77470</xdr:rowOff>
    </xdr:from>
    <xdr:to>
      <xdr:col>6</xdr:col>
      <xdr:colOff>559435</xdr:colOff>
      <xdr:row>73</xdr:row>
      <xdr:rowOff>560070</xdr:rowOff>
    </xdr:to>
    <xdr:pic>
      <xdr:nvPicPr>
        <xdr:cNvPr id="73" name="ID_0F7C11B970AA4C9CA0E72CD3D7C62CA5" descr="E:\25年所有图片\N8-LL602.jpg"/>
        <xdr:cNvPicPr>
          <a:picLocks noChangeAspect="1"/>
        </xdr:cNvPicPr>
      </xdr:nvPicPr>
      <xdr:blipFill>
        <a:blip r:embed="rId72"/>
        <a:srcRect/>
        <a:stretch>
          <a:fillRect/>
        </a:stretch>
      </xdr:blipFill>
      <xdr:spPr>
        <a:xfrm>
          <a:off x="8830310" y="113844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74</xdr:row>
      <xdr:rowOff>83820</xdr:rowOff>
    </xdr:from>
    <xdr:to>
      <xdr:col>6</xdr:col>
      <xdr:colOff>559435</xdr:colOff>
      <xdr:row>74</xdr:row>
      <xdr:rowOff>553720</xdr:rowOff>
    </xdr:to>
    <xdr:pic>
      <xdr:nvPicPr>
        <xdr:cNvPr id="74" name="ID_50EE2A4F5D1A40BD89279C41CA6F794B" descr="E:\25年所有图片\M2-11503-2.jpg"/>
        <xdr:cNvPicPr>
          <a:picLocks noChangeAspect="1"/>
        </xdr:cNvPicPr>
      </xdr:nvPicPr>
      <xdr:blipFill>
        <a:blip r:embed="rId73"/>
        <a:srcRect/>
        <a:stretch>
          <a:fillRect/>
        </a:stretch>
      </xdr:blipFill>
      <xdr:spPr>
        <a:xfrm>
          <a:off x="8830310" y="115437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75</xdr:row>
      <xdr:rowOff>77470</xdr:rowOff>
    </xdr:from>
    <xdr:to>
      <xdr:col>6</xdr:col>
      <xdr:colOff>559435</xdr:colOff>
      <xdr:row>75</xdr:row>
      <xdr:rowOff>560070</xdr:rowOff>
    </xdr:to>
    <xdr:pic>
      <xdr:nvPicPr>
        <xdr:cNvPr id="75" name="ID_AAAD7D6CEEEA4B24ABB77F6554789F46" descr="E:\25年所有图片\CY25-29968.jpg"/>
        <xdr:cNvPicPr>
          <a:picLocks noChangeAspect="1"/>
        </xdr:cNvPicPr>
      </xdr:nvPicPr>
      <xdr:blipFill>
        <a:blip r:embed="rId74"/>
        <a:srcRect/>
        <a:stretch>
          <a:fillRect/>
        </a:stretch>
      </xdr:blipFill>
      <xdr:spPr>
        <a:xfrm>
          <a:off x="8830310" y="117019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76</xdr:row>
      <xdr:rowOff>77470</xdr:rowOff>
    </xdr:from>
    <xdr:to>
      <xdr:col>6</xdr:col>
      <xdr:colOff>559435</xdr:colOff>
      <xdr:row>76</xdr:row>
      <xdr:rowOff>560070</xdr:rowOff>
    </xdr:to>
    <xdr:pic>
      <xdr:nvPicPr>
        <xdr:cNvPr id="76" name="ID_865AD4608EB14592A241172D0555E0DD" descr="E:\25年所有图片\GP2-W01.jpg"/>
        <xdr:cNvPicPr>
          <a:picLocks noChangeAspect="1"/>
        </xdr:cNvPicPr>
      </xdr:nvPicPr>
      <xdr:blipFill>
        <a:blip r:embed="rId75"/>
        <a:srcRect/>
        <a:stretch>
          <a:fillRect/>
        </a:stretch>
      </xdr:blipFill>
      <xdr:spPr>
        <a:xfrm>
          <a:off x="8830310" y="118606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77</xdr:row>
      <xdr:rowOff>83820</xdr:rowOff>
    </xdr:from>
    <xdr:to>
      <xdr:col>6</xdr:col>
      <xdr:colOff>559435</xdr:colOff>
      <xdr:row>77</xdr:row>
      <xdr:rowOff>553720</xdr:rowOff>
    </xdr:to>
    <xdr:pic>
      <xdr:nvPicPr>
        <xdr:cNvPr id="77" name="ID_DE0F700DE7304CC0977A9A5007074B0B" descr="E:\25年所有图片\CT7-3BY6008.jpg"/>
        <xdr:cNvPicPr>
          <a:picLocks noChangeAspect="1"/>
        </xdr:cNvPicPr>
      </xdr:nvPicPr>
      <xdr:blipFill>
        <a:blip r:embed="rId76"/>
        <a:srcRect/>
        <a:stretch>
          <a:fillRect/>
        </a:stretch>
      </xdr:blipFill>
      <xdr:spPr>
        <a:xfrm>
          <a:off x="8830310" y="120200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78</xdr:row>
      <xdr:rowOff>77470</xdr:rowOff>
    </xdr:from>
    <xdr:to>
      <xdr:col>6</xdr:col>
      <xdr:colOff>559435</xdr:colOff>
      <xdr:row>78</xdr:row>
      <xdr:rowOff>560070</xdr:rowOff>
    </xdr:to>
    <xdr:pic>
      <xdr:nvPicPr>
        <xdr:cNvPr id="78" name="ID_F767FA51909C4E908D5D3919D1DC69F0" descr="E:\25年所有图片\CY30-3BY6017.jpg"/>
        <xdr:cNvPicPr>
          <a:picLocks noChangeAspect="1"/>
        </xdr:cNvPicPr>
      </xdr:nvPicPr>
      <xdr:blipFill>
        <a:blip r:embed="rId77"/>
        <a:srcRect/>
        <a:stretch>
          <a:fillRect/>
        </a:stretch>
      </xdr:blipFill>
      <xdr:spPr>
        <a:xfrm>
          <a:off x="8830310" y="121781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79</xdr:row>
      <xdr:rowOff>77470</xdr:rowOff>
    </xdr:from>
    <xdr:to>
      <xdr:col>6</xdr:col>
      <xdr:colOff>559435</xdr:colOff>
      <xdr:row>79</xdr:row>
      <xdr:rowOff>560070</xdr:rowOff>
    </xdr:to>
    <xdr:pic>
      <xdr:nvPicPr>
        <xdr:cNvPr id="79" name="ID_2CB6B73616F545FE851F9EEBE7195BC2" descr="E:\25年所有图片\KB1-GY19034-30.jpg"/>
        <xdr:cNvPicPr>
          <a:picLocks noChangeAspect="1"/>
        </xdr:cNvPicPr>
      </xdr:nvPicPr>
      <xdr:blipFill>
        <a:blip r:embed="rId78"/>
        <a:srcRect/>
        <a:stretch>
          <a:fillRect/>
        </a:stretch>
      </xdr:blipFill>
      <xdr:spPr>
        <a:xfrm>
          <a:off x="8830310" y="123369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80</xdr:row>
      <xdr:rowOff>83820</xdr:rowOff>
    </xdr:from>
    <xdr:to>
      <xdr:col>6</xdr:col>
      <xdr:colOff>559435</xdr:colOff>
      <xdr:row>80</xdr:row>
      <xdr:rowOff>553720</xdr:rowOff>
    </xdr:to>
    <xdr:pic>
      <xdr:nvPicPr>
        <xdr:cNvPr id="80" name="ID_D9BAF283FF944EC48A2CD51C97C4AC23" descr="E:\25年所有图片\CH11-3BY3014.jpg"/>
        <xdr:cNvPicPr>
          <a:picLocks noChangeAspect="1"/>
        </xdr:cNvPicPr>
      </xdr:nvPicPr>
      <xdr:blipFill>
        <a:blip r:embed="rId79"/>
        <a:srcRect/>
        <a:stretch>
          <a:fillRect/>
        </a:stretch>
      </xdr:blipFill>
      <xdr:spPr>
        <a:xfrm>
          <a:off x="8830310" y="124962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81</xdr:row>
      <xdr:rowOff>77470</xdr:rowOff>
    </xdr:from>
    <xdr:to>
      <xdr:col>6</xdr:col>
      <xdr:colOff>559435</xdr:colOff>
      <xdr:row>81</xdr:row>
      <xdr:rowOff>560070</xdr:rowOff>
    </xdr:to>
    <xdr:pic>
      <xdr:nvPicPr>
        <xdr:cNvPr id="81" name="ID_B4C7ACBE31C44845948DF7E2E9A86F99" descr="E:\25年所有图片\CB10-KY1068-01.jpg"/>
        <xdr:cNvPicPr>
          <a:picLocks noChangeAspect="1"/>
        </xdr:cNvPicPr>
      </xdr:nvPicPr>
      <xdr:blipFill>
        <a:blip r:embed="rId80"/>
        <a:srcRect/>
        <a:stretch>
          <a:fillRect/>
        </a:stretch>
      </xdr:blipFill>
      <xdr:spPr>
        <a:xfrm>
          <a:off x="8830310" y="126544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82</xdr:row>
      <xdr:rowOff>77470</xdr:rowOff>
    </xdr:from>
    <xdr:to>
      <xdr:col>6</xdr:col>
      <xdr:colOff>559435</xdr:colOff>
      <xdr:row>82</xdr:row>
      <xdr:rowOff>560070</xdr:rowOff>
    </xdr:to>
    <xdr:pic>
      <xdr:nvPicPr>
        <xdr:cNvPr id="82" name="ID_7A3819F39FD245959BF325D5C0EE75FD" descr="E:\25年所有图片\N1-9056.jpg"/>
        <xdr:cNvPicPr>
          <a:picLocks noChangeAspect="1"/>
        </xdr:cNvPicPr>
      </xdr:nvPicPr>
      <xdr:blipFill>
        <a:blip r:embed="rId81"/>
        <a:srcRect/>
        <a:stretch>
          <a:fillRect/>
        </a:stretch>
      </xdr:blipFill>
      <xdr:spPr>
        <a:xfrm>
          <a:off x="8830310" y="128131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83</xdr:row>
      <xdr:rowOff>83820</xdr:rowOff>
    </xdr:from>
    <xdr:to>
      <xdr:col>6</xdr:col>
      <xdr:colOff>559435</xdr:colOff>
      <xdr:row>83</xdr:row>
      <xdr:rowOff>553720</xdr:rowOff>
    </xdr:to>
    <xdr:pic>
      <xdr:nvPicPr>
        <xdr:cNvPr id="83" name="ID_374724E66F914324A6CE652C2C2D44E5" descr="E:\25年所有图片\CS10-3BY3005.jpg"/>
        <xdr:cNvPicPr>
          <a:picLocks noChangeAspect="1"/>
        </xdr:cNvPicPr>
      </xdr:nvPicPr>
      <xdr:blipFill>
        <a:blip r:embed="rId82"/>
        <a:srcRect/>
        <a:stretch>
          <a:fillRect/>
        </a:stretch>
      </xdr:blipFill>
      <xdr:spPr>
        <a:xfrm>
          <a:off x="8830310" y="129725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84</xdr:row>
      <xdr:rowOff>77470</xdr:rowOff>
    </xdr:from>
    <xdr:to>
      <xdr:col>6</xdr:col>
      <xdr:colOff>559435</xdr:colOff>
      <xdr:row>84</xdr:row>
      <xdr:rowOff>560070</xdr:rowOff>
    </xdr:to>
    <xdr:pic>
      <xdr:nvPicPr>
        <xdr:cNvPr id="84" name="ID_7F00A17D61A040A9AB0A24F88158FAEB" descr="E:\25年所有图片\N1-9268.jpg"/>
        <xdr:cNvPicPr>
          <a:picLocks noChangeAspect="1"/>
        </xdr:cNvPicPr>
      </xdr:nvPicPr>
      <xdr:blipFill>
        <a:blip r:embed="rId83"/>
        <a:srcRect/>
        <a:stretch>
          <a:fillRect/>
        </a:stretch>
      </xdr:blipFill>
      <xdr:spPr>
        <a:xfrm>
          <a:off x="8830310" y="131306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85</xdr:row>
      <xdr:rowOff>77470</xdr:rowOff>
    </xdr:from>
    <xdr:to>
      <xdr:col>6</xdr:col>
      <xdr:colOff>559435</xdr:colOff>
      <xdr:row>85</xdr:row>
      <xdr:rowOff>560070</xdr:rowOff>
    </xdr:to>
    <xdr:pic>
      <xdr:nvPicPr>
        <xdr:cNvPr id="85" name="ID_1FEB7E65FCEF4329A64B701546DF7881" descr="E:\25年所有图片\N7-4088.jpg"/>
        <xdr:cNvPicPr>
          <a:picLocks noChangeAspect="1"/>
        </xdr:cNvPicPr>
      </xdr:nvPicPr>
      <xdr:blipFill>
        <a:blip r:embed="rId84"/>
        <a:srcRect/>
        <a:stretch>
          <a:fillRect/>
        </a:stretch>
      </xdr:blipFill>
      <xdr:spPr>
        <a:xfrm>
          <a:off x="8830310" y="132894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86</xdr:row>
      <xdr:rowOff>83820</xdr:rowOff>
    </xdr:from>
    <xdr:to>
      <xdr:col>6</xdr:col>
      <xdr:colOff>559435</xdr:colOff>
      <xdr:row>86</xdr:row>
      <xdr:rowOff>553720</xdr:rowOff>
    </xdr:to>
    <xdr:pic>
      <xdr:nvPicPr>
        <xdr:cNvPr id="86" name="ID_0F7FA11B249F4A25B76CE5E830074AFA" descr="E:\25年所有图片\N1-2629.jpg"/>
        <xdr:cNvPicPr>
          <a:picLocks noChangeAspect="1"/>
        </xdr:cNvPicPr>
      </xdr:nvPicPr>
      <xdr:blipFill>
        <a:blip r:embed="rId85"/>
        <a:srcRect/>
        <a:stretch>
          <a:fillRect/>
        </a:stretch>
      </xdr:blipFill>
      <xdr:spPr>
        <a:xfrm>
          <a:off x="8830310" y="134487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87</xdr:row>
      <xdr:rowOff>77470</xdr:rowOff>
    </xdr:from>
    <xdr:to>
      <xdr:col>6</xdr:col>
      <xdr:colOff>559435</xdr:colOff>
      <xdr:row>87</xdr:row>
      <xdr:rowOff>560070</xdr:rowOff>
    </xdr:to>
    <xdr:pic>
      <xdr:nvPicPr>
        <xdr:cNvPr id="87" name="ID_5C98368AAC09409BA485D81D5AF9AE90" descr="E:\25年所有图片\CY27-3BY027.jpg"/>
        <xdr:cNvPicPr>
          <a:picLocks noChangeAspect="1"/>
        </xdr:cNvPicPr>
      </xdr:nvPicPr>
      <xdr:blipFill>
        <a:blip r:embed="rId86"/>
        <a:srcRect/>
        <a:stretch>
          <a:fillRect/>
        </a:stretch>
      </xdr:blipFill>
      <xdr:spPr>
        <a:xfrm>
          <a:off x="8830310" y="136069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88</xdr:row>
      <xdr:rowOff>77470</xdr:rowOff>
    </xdr:from>
    <xdr:to>
      <xdr:col>6</xdr:col>
      <xdr:colOff>559435</xdr:colOff>
      <xdr:row>88</xdr:row>
      <xdr:rowOff>560070</xdr:rowOff>
    </xdr:to>
    <xdr:pic>
      <xdr:nvPicPr>
        <xdr:cNvPr id="88" name="ID_7EAF443005E541DBB25F96E071D6DE04" descr="E:\25年所有图片\CS16-3BY2017.jpg"/>
        <xdr:cNvPicPr>
          <a:picLocks noChangeAspect="1"/>
        </xdr:cNvPicPr>
      </xdr:nvPicPr>
      <xdr:blipFill>
        <a:blip r:embed="rId87"/>
        <a:srcRect/>
        <a:stretch>
          <a:fillRect/>
        </a:stretch>
      </xdr:blipFill>
      <xdr:spPr>
        <a:xfrm>
          <a:off x="8830310" y="137656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89</xdr:row>
      <xdr:rowOff>83820</xdr:rowOff>
    </xdr:from>
    <xdr:to>
      <xdr:col>6</xdr:col>
      <xdr:colOff>559435</xdr:colOff>
      <xdr:row>89</xdr:row>
      <xdr:rowOff>553720</xdr:rowOff>
    </xdr:to>
    <xdr:pic>
      <xdr:nvPicPr>
        <xdr:cNvPr id="89" name="ID_C111AC2341234939A8ADB03B083DCB8B" descr="E:\25年所有图片\N1-9227.jpg"/>
        <xdr:cNvPicPr>
          <a:picLocks noChangeAspect="1"/>
        </xdr:cNvPicPr>
      </xdr:nvPicPr>
      <xdr:blipFill>
        <a:blip r:embed="rId88"/>
        <a:srcRect/>
        <a:stretch>
          <a:fillRect/>
        </a:stretch>
      </xdr:blipFill>
      <xdr:spPr>
        <a:xfrm>
          <a:off x="8830310" y="139250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90</xdr:row>
      <xdr:rowOff>77470</xdr:rowOff>
    </xdr:from>
    <xdr:to>
      <xdr:col>6</xdr:col>
      <xdr:colOff>559435</xdr:colOff>
      <xdr:row>90</xdr:row>
      <xdr:rowOff>560070</xdr:rowOff>
    </xdr:to>
    <xdr:pic>
      <xdr:nvPicPr>
        <xdr:cNvPr id="90" name="ID_C6F120C1C89F4C3294052D4000375CD1" descr="E:\25年所有图片\N1-LSP9209-CCC.jpg"/>
        <xdr:cNvPicPr>
          <a:picLocks noChangeAspect="1"/>
        </xdr:cNvPicPr>
      </xdr:nvPicPr>
      <xdr:blipFill>
        <a:blip r:embed="rId89"/>
        <a:srcRect/>
        <a:stretch>
          <a:fillRect/>
        </a:stretch>
      </xdr:blipFill>
      <xdr:spPr>
        <a:xfrm>
          <a:off x="8830310" y="140831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91</xdr:row>
      <xdr:rowOff>77470</xdr:rowOff>
    </xdr:from>
    <xdr:to>
      <xdr:col>6</xdr:col>
      <xdr:colOff>559435</xdr:colOff>
      <xdr:row>91</xdr:row>
      <xdr:rowOff>560070</xdr:rowOff>
    </xdr:to>
    <xdr:pic>
      <xdr:nvPicPr>
        <xdr:cNvPr id="91" name="ID_B317558613874D1A844D1C53C31BD9BA" descr="E:\25年所有图片\N9-10-9010.jpg"/>
        <xdr:cNvPicPr>
          <a:picLocks noChangeAspect="1"/>
        </xdr:cNvPicPr>
      </xdr:nvPicPr>
      <xdr:blipFill>
        <a:blip r:embed="rId90"/>
        <a:srcRect/>
        <a:stretch>
          <a:fillRect/>
        </a:stretch>
      </xdr:blipFill>
      <xdr:spPr>
        <a:xfrm>
          <a:off x="8830310" y="142419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92</xdr:row>
      <xdr:rowOff>83820</xdr:rowOff>
    </xdr:from>
    <xdr:to>
      <xdr:col>6</xdr:col>
      <xdr:colOff>559435</xdr:colOff>
      <xdr:row>92</xdr:row>
      <xdr:rowOff>553720</xdr:rowOff>
    </xdr:to>
    <xdr:pic>
      <xdr:nvPicPr>
        <xdr:cNvPr id="92" name="ID_82DE74FD0BDA4E2E875476D6A4983503" descr="E:\25年所有图片\CY27-3JG4064.jpg"/>
        <xdr:cNvPicPr>
          <a:picLocks noChangeAspect="1"/>
        </xdr:cNvPicPr>
      </xdr:nvPicPr>
      <xdr:blipFill>
        <a:blip r:embed="rId91"/>
        <a:srcRect/>
        <a:stretch>
          <a:fillRect/>
        </a:stretch>
      </xdr:blipFill>
      <xdr:spPr>
        <a:xfrm>
          <a:off x="8830310" y="1440129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93</xdr:row>
      <xdr:rowOff>77470</xdr:rowOff>
    </xdr:from>
    <xdr:to>
      <xdr:col>6</xdr:col>
      <xdr:colOff>559435</xdr:colOff>
      <xdr:row>93</xdr:row>
      <xdr:rowOff>560070</xdr:rowOff>
    </xdr:to>
    <xdr:pic>
      <xdr:nvPicPr>
        <xdr:cNvPr id="93" name="ID_4C7EB0D247BD4EBB8B20A0A84D478B91" descr="E:\25年所有图片\N1-2442.jpg"/>
        <xdr:cNvPicPr>
          <a:picLocks noChangeAspect="1"/>
        </xdr:cNvPicPr>
      </xdr:nvPicPr>
      <xdr:blipFill>
        <a:blip r:embed="rId92"/>
        <a:srcRect/>
        <a:stretch>
          <a:fillRect/>
        </a:stretch>
      </xdr:blipFill>
      <xdr:spPr>
        <a:xfrm>
          <a:off x="8830310" y="1455940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94</xdr:row>
      <xdr:rowOff>77470</xdr:rowOff>
    </xdr:from>
    <xdr:to>
      <xdr:col>6</xdr:col>
      <xdr:colOff>559435</xdr:colOff>
      <xdr:row>94</xdr:row>
      <xdr:rowOff>560070</xdr:rowOff>
    </xdr:to>
    <xdr:pic>
      <xdr:nvPicPr>
        <xdr:cNvPr id="94" name="ID_A23AF35899D44AB2B8493F80BEF526DF" descr="E:\25年所有图片\N1-2843.jpg"/>
        <xdr:cNvPicPr>
          <a:picLocks noChangeAspect="1"/>
        </xdr:cNvPicPr>
      </xdr:nvPicPr>
      <xdr:blipFill>
        <a:blip r:embed="rId93"/>
        <a:srcRect/>
        <a:stretch>
          <a:fillRect/>
        </a:stretch>
      </xdr:blipFill>
      <xdr:spPr>
        <a:xfrm>
          <a:off x="8830310" y="147181570"/>
          <a:ext cx="424180" cy="4826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135255</xdr:colOff>
      <xdr:row>95</xdr:row>
      <xdr:rowOff>83820</xdr:rowOff>
    </xdr:from>
    <xdr:to>
      <xdr:col>6</xdr:col>
      <xdr:colOff>559435</xdr:colOff>
      <xdr:row>95</xdr:row>
      <xdr:rowOff>553720</xdr:rowOff>
    </xdr:to>
    <xdr:pic>
      <xdr:nvPicPr>
        <xdr:cNvPr id="95" name="ID_A5E7A808EA45409B807AA4B77887B2B5" descr="E:\25年所有图片\N9-10-7050.jpg"/>
        <xdr:cNvPicPr>
          <a:picLocks noChangeAspect="1"/>
        </xdr:cNvPicPr>
      </xdr:nvPicPr>
      <xdr:blipFill>
        <a:blip r:embed="rId94"/>
        <a:srcRect/>
        <a:stretch>
          <a:fillRect/>
        </a:stretch>
      </xdr:blipFill>
      <xdr:spPr>
        <a:xfrm>
          <a:off x="8830310" y="148775420"/>
          <a:ext cx="424180" cy="4699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6</xdr:col>
      <xdr:colOff>381000</xdr:colOff>
      <xdr:row>103</xdr:row>
      <xdr:rowOff>969645</xdr:rowOff>
    </xdr:from>
    <xdr:to>
      <xdr:col>6</xdr:col>
      <xdr:colOff>1257300</xdr:colOff>
      <xdr:row>103</xdr:row>
      <xdr:rowOff>1403350</xdr:rowOff>
    </xdr:to>
    <xdr:pic>
      <xdr:nvPicPr>
        <xdr:cNvPr id="153" name="ID_C2B14D0A9C024D50A947A722BE0196EB"/>
        <xdr:cNvPicPr/>
      </xdr:nvPicPr>
      <xdr:blipFill>
        <a:blip r:embed="rId95"/>
        <a:stretch>
          <a:fillRect/>
        </a:stretch>
      </xdr:blipFill>
      <xdr:spPr>
        <a:xfrm>
          <a:off x="9076055" y="157890845"/>
          <a:ext cx="876300" cy="433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193675</xdr:colOff>
      <xdr:row>36</xdr:row>
      <xdr:rowOff>45720</xdr:rowOff>
    </xdr:from>
    <xdr:to>
      <xdr:col>2</xdr:col>
      <xdr:colOff>1212215</xdr:colOff>
      <xdr:row>36</xdr:row>
      <xdr:rowOff>889000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56460" y="37612320"/>
          <a:ext cx="1018540" cy="843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67310</xdr:colOff>
      <xdr:row>37</xdr:row>
      <xdr:rowOff>109220</xdr:rowOff>
    </xdr:from>
    <xdr:to>
      <xdr:col>2</xdr:col>
      <xdr:colOff>1641475</xdr:colOff>
      <xdr:row>37</xdr:row>
      <xdr:rowOff>845185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30095" y="38679120"/>
          <a:ext cx="1574165" cy="735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198120</xdr:colOff>
      <xdr:row>39</xdr:row>
      <xdr:rowOff>17780</xdr:rowOff>
    </xdr:from>
    <xdr:to>
      <xdr:col>2</xdr:col>
      <xdr:colOff>1553845</xdr:colOff>
      <xdr:row>39</xdr:row>
      <xdr:rowOff>933450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60905" y="41203880"/>
          <a:ext cx="1355725" cy="915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40</xdr:row>
      <xdr:rowOff>204470</xdr:rowOff>
    </xdr:from>
    <xdr:to>
      <xdr:col>2</xdr:col>
      <xdr:colOff>1254760</xdr:colOff>
      <xdr:row>40</xdr:row>
      <xdr:rowOff>925195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20570" y="45137070"/>
          <a:ext cx="1196975" cy="72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147320</xdr:colOff>
      <xdr:row>41</xdr:row>
      <xdr:rowOff>120650</xdr:rowOff>
    </xdr:from>
    <xdr:to>
      <xdr:col>2</xdr:col>
      <xdr:colOff>1229995</xdr:colOff>
      <xdr:row>41</xdr:row>
      <xdr:rowOff>781050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10105" y="46005750"/>
          <a:ext cx="1082675" cy="660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19531</xdr:colOff>
      <xdr:row>2</xdr:row>
      <xdr:rowOff>12402</xdr:rowOff>
    </xdr:from>
    <xdr:to>
      <xdr:col>3</xdr:col>
      <xdr:colOff>0</xdr:colOff>
      <xdr:row>3</xdr:row>
      <xdr:rowOff>0</xdr:rowOff>
    </xdr:to>
    <xdr:pic>
      <xdr:nvPicPr>
        <xdr:cNvPr id="14" name="Picture 1" descr="Picture"/>
        <xdr:cNvPicPr/>
      </xdr:nvPicPr>
      <xdr:blipFill>
        <a:blip r:embed="rId1"/>
        <a:srcRect/>
        <a:stretch>
          <a:fillRect/>
        </a:stretch>
      </xdr:blipFill>
      <xdr:spPr>
        <a:xfrm>
          <a:off x="1390650" y="761365"/>
          <a:ext cx="1594485" cy="135953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</xdr:col>
      <xdr:colOff>19531</xdr:colOff>
      <xdr:row>3</xdr:row>
      <xdr:rowOff>12402</xdr:rowOff>
    </xdr:from>
    <xdr:to>
      <xdr:col>3</xdr:col>
      <xdr:colOff>0</xdr:colOff>
      <xdr:row>4</xdr:row>
      <xdr:rowOff>0</xdr:rowOff>
    </xdr:to>
    <xdr:pic>
      <xdr:nvPicPr>
        <xdr:cNvPr id="15" name="Picture 1" descr="Picture"/>
        <xdr:cNvPicPr/>
      </xdr:nvPicPr>
      <xdr:blipFill>
        <a:blip r:embed="rId2"/>
        <a:srcRect/>
        <a:stretch>
          <a:fillRect/>
        </a:stretch>
      </xdr:blipFill>
      <xdr:spPr>
        <a:xfrm>
          <a:off x="1390650" y="2132965"/>
          <a:ext cx="1594485" cy="153733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</xdr:col>
      <xdr:colOff>19531</xdr:colOff>
      <xdr:row>4</xdr:row>
      <xdr:rowOff>12402</xdr:rowOff>
    </xdr:from>
    <xdr:to>
      <xdr:col>3</xdr:col>
      <xdr:colOff>0</xdr:colOff>
      <xdr:row>5</xdr:row>
      <xdr:rowOff>0</xdr:rowOff>
    </xdr:to>
    <xdr:pic>
      <xdr:nvPicPr>
        <xdr:cNvPr id="16" name="Picture 1" descr="Picture"/>
        <xdr:cNvPicPr/>
      </xdr:nvPicPr>
      <xdr:blipFill>
        <a:blip r:embed="rId3"/>
        <a:srcRect/>
        <a:stretch>
          <a:fillRect/>
        </a:stretch>
      </xdr:blipFill>
      <xdr:spPr>
        <a:xfrm>
          <a:off x="1390650" y="3682365"/>
          <a:ext cx="1594485" cy="170243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</xdr:col>
      <xdr:colOff>19531</xdr:colOff>
      <xdr:row>5</xdr:row>
      <xdr:rowOff>12402</xdr:rowOff>
    </xdr:from>
    <xdr:to>
      <xdr:col>3</xdr:col>
      <xdr:colOff>0</xdr:colOff>
      <xdr:row>6</xdr:row>
      <xdr:rowOff>0</xdr:rowOff>
    </xdr:to>
    <xdr:pic>
      <xdr:nvPicPr>
        <xdr:cNvPr id="17" name="Picture 1" descr="Picture"/>
        <xdr:cNvPicPr/>
      </xdr:nvPicPr>
      <xdr:blipFill>
        <a:blip r:embed="rId4"/>
        <a:srcRect/>
        <a:stretch>
          <a:fillRect/>
        </a:stretch>
      </xdr:blipFill>
      <xdr:spPr>
        <a:xfrm>
          <a:off x="1390650" y="5396865"/>
          <a:ext cx="1594485" cy="203263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</xdr:col>
      <xdr:colOff>19531</xdr:colOff>
      <xdr:row>6</xdr:row>
      <xdr:rowOff>12402</xdr:rowOff>
    </xdr:from>
    <xdr:to>
      <xdr:col>3</xdr:col>
      <xdr:colOff>0</xdr:colOff>
      <xdr:row>7</xdr:row>
      <xdr:rowOff>0</xdr:rowOff>
    </xdr:to>
    <xdr:pic>
      <xdr:nvPicPr>
        <xdr:cNvPr id="18" name="Picture 1" descr="Picture"/>
        <xdr:cNvPicPr/>
      </xdr:nvPicPr>
      <xdr:blipFill>
        <a:blip r:embed="rId5"/>
        <a:srcRect/>
        <a:stretch>
          <a:fillRect/>
        </a:stretch>
      </xdr:blipFill>
      <xdr:spPr>
        <a:xfrm>
          <a:off x="1390650" y="7441565"/>
          <a:ext cx="1594485" cy="134683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</xdr:col>
      <xdr:colOff>504190</xdr:colOff>
      <xdr:row>7</xdr:row>
      <xdr:rowOff>395605</xdr:rowOff>
    </xdr:from>
    <xdr:to>
      <xdr:col>2</xdr:col>
      <xdr:colOff>1059180</xdr:colOff>
      <xdr:row>7</xdr:row>
      <xdr:rowOff>1559560</xdr:rowOff>
    </xdr:to>
    <xdr:pic>
      <xdr:nvPicPr>
        <xdr:cNvPr id="19" name="Picture 1" descr="Picture"/>
        <xdr:cNvPicPr/>
      </xdr:nvPicPr>
      <xdr:blipFill>
        <a:blip r:embed="rId6"/>
        <a:srcRect/>
        <a:stretch>
          <a:fillRect/>
        </a:stretch>
      </xdr:blipFill>
      <xdr:spPr>
        <a:xfrm>
          <a:off x="1875790" y="9184005"/>
          <a:ext cx="554990" cy="67119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showOutlineSymbols="0" tabSelected="1" workbookViewId="0">
      <selection activeCell="B3" sqref="B3:D12"/>
    </sheetView>
  </sheetViews>
  <sheetFormatPr defaultColWidth="9" defaultRowHeight="13.5" outlineLevelCol="5"/>
  <cols>
    <col min="1" max="1" width="9" style="201"/>
    <col min="2" max="2" width="32.125" style="201" customWidth="1"/>
    <col min="3" max="4" width="17" style="201" customWidth="1"/>
    <col min="5" max="5" width="15.75" style="201" customWidth="1"/>
    <col min="6" max="6" width="11.5"/>
    <col min="13" max="13" width="11.5083333333333"/>
  </cols>
  <sheetData>
    <row r="1" ht="56" customHeight="1" spans="1:6">
      <c r="A1" s="202" t="s">
        <v>0</v>
      </c>
      <c r="B1" s="203"/>
      <c r="C1" s="203"/>
      <c r="D1" s="203"/>
      <c r="E1" s="204"/>
    </row>
    <row r="2" ht="27" customHeight="1" spans="1:6">
      <c r="A2" s="205" t="s">
        <v>1</v>
      </c>
      <c r="B2" s="205" t="s">
        <v>2</v>
      </c>
      <c r="C2" s="205" t="s">
        <v>3</v>
      </c>
      <c r="D2" s="205" t="s">
        <v>4</v>
      </c>
      <c r="E2" s="205" t="s">
        <v>5</v>
      </c>
    </row>
    <row r="3" ht="33" customHeight="1" spans="1:6">
      <c r="A3" s="205">
        <v>1</v>
      </c>
      <c r="B3" s="205" t="s">
        <v>6</v>
      </c>
      <c r="C3" s="205">
        <v>2</v>
      </c>
      <c r="D3" s="205" t="s">
        <v>7</v>
      </c>
      <c r="E3" s="205" t="s">
        <v>8</v>
      </c>
    </row>
    <row r="4" ht="33" customHeight="1" spans="1:6">
      <c r="A4" s="205">
        <v>2</v>
      </c>
      <c r="B4" s="205" t="s">
        <v>9</v>
      </c>
      <c r="C4" s="205">
        <v>1</v>
      </c>
      <c r="D4" s="205" t="s">
        <v>7</v>
      </c>
      <c r="E4" s="205"/>
    </row>
    <row r="5" ht="33" customHeight="1" spans="1:6">
      <c r="A5" s="205">
        <v>3</v>
      </c>
      <c r="B5" s="205" t="s">
        <v>10</v>
      </c>
      <c r="C5" s="205">
        <v>1</v>
      </c>
      <c r="D5" s="205" t="s">
        <v>7</v>
      </c>
      <c r="E5" s="205"/>
    </row>
    <row r="6" ht="33" customHeight="1" spans="1:6">
      <c r="A6" s="205">
        <v>4</v>
      </c>
      <c r="B6" s="205" t="s">
        <v>11</v>
      </c>
      <c r="C6" s="205">
        <v>2</v>
      </c>
      <c r="D6" s="205" t="s">
        <v>7</v>
      </c>
      <c r="E6" s="205"/>
    </row>
    <row r="7" ht="33" customHeight="1" spans="1:6">
      <c r="A7" s="205">
        <v>5</v>
      </c>
      <c r="B7" s="205" t="s">
        <v>12</v>
      </c>
      <c r="C7" s="205">
        <v>1</v>
      </c>
      <c r="D7" s="205" t="s">
        <v>7</v>
      </c>
      <c r="E7" s="205"/>
    </row>
    <row r="8" ht="33" customHeight="1" spans="1:6">
      <c r="A8" s="205">
        <v>6</v>
      </c>
      <c r="B8" s="205" t="s">
        <v>13</v>
      </c>
      <c r="C8" s="205">
        <v>1</v>
      </c>
      <c r="D8" s="205" t="s">
        <v>7</v>
      </c>
      <c r="E8" s="205"/>
    </row>
    <row r="9" ht="33" customHeight="1" spans="1:6">
      <c r="A9" s="205">
        <v>7</v>
      </c>
      <c r="B9" s="205" t="s">
        <v>14</v>
      </c>
      <c r="C9" s="205">
        <v>1</v>
      </c>
      <c r="D9" s="205" t="s">
        <v>7</v>
      </c>
      <c r="E9" s="205"/>
      <c r="F9" s="206"/>
    </row>
    <row r="10" ht="33" customHeight="1" spans="1:6">
      <c r="A10" s="205">
        <v>8</v>
      </c>
      <c r="B10" s="205" t="s">
        <v>15</v>
      </c>
      <c r="C10" s="205">
        <v>1</v>
      </c>
      <c r="D10" s="205" t="s">
        <v>7</v>
      </c>
      <c r="E10" s="207" t="s">
        <v>16</v>
      </c>
      <c r="F10" s="206"/>
    </row>
    <row r="11" ht="33" customHeight="1" spans="1:6">
      <c r="A11" s="205">
        <v>9</v>
      </c>
      <c r="B11" s="205" t="s">
        <v>17</v>
      </c>
      <c r="C11" s="205">
        <v>1</v>
      </c>
      <c r="D11" s="205" t="s">
        <v>7</v>
      </c>
      <c r="E11" s="207"/>
      <c r="F11" s="206"/>
    </row>
    <row r="12" ht="33" customHeight="1" spans="1:6">
      <c r="A12" s="205">
        <v>10</v>
      </c>
      <c r="B12" s="205" t="s">
        <v>18</v>
      </c>
      <c r="C12" s="205">
        <v>1</v>
      </c>
      <c r="D12" s="205" t="s">
        <v>7</v>
      </c>
      <c r="E12" s="208"/>
      <c r="F12" s="206"/>
    </row>
  </sheetData>
  <mergeCells count="3">
    <mergeCell ref="A1:E1"/>
    <mergeCell ref="E3:E9"/>
    <mergeCell ref="E10:E12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32"/>
  <sheetViews>
    <sheetView showOutlineSymbols="0" workbookViewId="0">
      <selection activeCell="K4" sqref="K4"/>
    </sheetView>
  </sheetViews>
  <sheetFormatPr defaultColWidth="9" defaultRowHeight="13.5"/>
  <cols>
    <col min="1" max="2" width="9" style="94"/>
    <col min="3" max="3" width="20.625" style="177" customWidth="1"/>
    <col min="4" max="4" width="63.5083333333333" style="177" customWidth="1"/>
    <col min="5" max="6" width="9" style="94"/>
    <col min="7" max="7" width="11.625" style="94" customWidth="1"/>
    <col min="8" max="16384" width="9" style="177"/>
  </cols>
  <sheetData>
    <row r="1" s="175" customFormat="1" ht="26.1" customHeight="1" spans="1:10">
      <c r="A1" s="2" t="s">
        <v>19</v>
      </c>
      <c r="B1" s="2"/>
      <c r="C1" s="2"/>
      <c r="D1" s="2"/>
      <c r="E1" s="2"/>
      <c r="F1" s="2"/>
      <c r="G1" s="2"/>
      <c r="H1" s="178"/>
      <c r="I1" s="178"/>
      <c r="J1" s="178"/>
    </row>
    <row r="2" s="176" customFormat="1" ht="33" customHeight="1" spans="1:10">
      <c r="A2" s="140" t="s">
        <v>1</v>
      </c>
      <c r="B2" s="141" t="s">
        <v>20</v>
      </c>
      <c r="C2" s="141" t="s">
        <v>21</v>
      </c>
      <c r="D2" s="141" t="s">
        <v>22</v>
      </c>
      <c r="E2" s="141" t="s">
        <v>3</v>
      </c>
      <c r="F2" s="141" t="s">
        <v>4</v>
      </c>
      <c r="G2" s="141" t="s">
        <v>5</v>
      </c>
      <c r="H2" s="179"/>
      <c r="I2" s="179"/>
      <c r="J2" s="179"/>
    </row>
    <row r="3" s="175" customFormat="1" ht="123" customHeight="1" spans="1:10">
      <c r="A3" s="196">
        <f t="shared" ref="A3:A20" si="0">ROW()-2</f>
        <v>1</v>
      </c>
      <c r="B3" s="196" t="s">
        <v>23</v>
      </c>
      <c r="C3" s="197"/>
      <c r="D3" s="180" t="s">
        <v>24</v>
      </c>
      <c r="E3" s="196">
        <v>15</v>
      </c>
      <c r="F3" s="196" t="s">
        <v>25</v>
      </c>
      <c r="G3" s="7"/>
      <c r="H3" s="178"/>
      <c r="I3" s="178"/>
      <c r="J3" s="178"/>
    </row>
    <row r="4" s="175" customFormat="1" ht="83" customHeight="1" spans="1:10">
      <c r="A4" s="146">
        <f t="shared" si="0"/>
        <v>2</v>
      </c>
      <c r="B4" s="146" t="s">
        <v>26</v>
      </c>
      <c r="C4" s="146"/>
      <c r="D4" s="180" t="s">
        <v>27</v>
      </c>
      <c r="E4" s="146">
        <v>30</v>
      </c>
      <c r="F4" s="146" t="s">
        <v>28</v>
      </c>
      <c r="G4" s="146"/>
      <c r="H4" s="178"/>
      <c r="I4" s="178"/>
      <c r="J4" s="178"/>
    </row>
    <row r="5" s="175" customFormat="1" ht="139" customHeight="1" spans="1:10">
      <c r="A5" s="146">
        <f t="shared" si="0"/>
        <v>3</v>
      </c>
      <c r="B5" s="146" t="s">
        <v>29</v>
      </c>
      <c r="C5" s="146"/>
      <c r="D5" s="180" t="s">
        <v>30</v>
      </c>
      <c r="E5" s="146">
        <v>30</v>
      </c>
      <c r="F5" s="146" t="s">
        <v>25</v>
      </c>
      <c r="G5" s="146"/>
      <c r="H5" s="178"/>
      <c r="I5" s="178"/>
      <c r="J5" s="178"/>
    </row>
    <row r="6" s="175" customFormat="1" ht="59" customHeight="1" spans="1:10">
      <c r="A6" s="146">
        <f t="shared" si="0"/>
        <v>4</v>
      </c>
      <c r="B6" s="196" t="s">
        <v>31</v>
      </c>
      <c r="C6" s="180"/>
      <c r="D6" s="180" t="s">
        <v>32</v>
      </c>
      <c r="E6" s="146">
        <v>4</v>
      </c>
      <c r="F6" s="146" t="s">
        <v>33</v>
      </c>
      <c r="G6" s="146"/>
      <c r="H6" s="178"/>
      <c r="I6" s="178"/>
      <c r="J6" s="178"/>
    </row>
    <row r="7" s="175" customFormat="1" ht="84" customHeight="1" spans="1:10">
      <c r="A7" s="146">
        <f t="shared" si="0"/>
        <v>5</v>
      </c>
      <c r="B7" s="146" t="s">
        <v>34</v>
      </c>
      <c r="C7" s="146"/>
      <c r="D7" s="180" t="s">
        <v>35</v>
      </c>
      <c r="E7" s="146">
        <v>8</v>
      </c>
      <c r="F7" s="146" t="s">
        <v>33</v>
      </c>
      <c r="G7" s="146"/>
      <c r="H7" s="178"/>
      <c r="I7" s="178"/>
      <c r="J7" s="178"/>
    </row>
    <row r="8" s="175" customFormat="1" ht="84" customHeight="1" spans="1:10">
      <c r="A8" s="146">
        <f t="shared" si="0"/>
        <v>6</v>
      </c>
      <c r="B8" s="146" t="s">
        <v>36</v>
      </c>
      <c r="C8" s="146"/>
      <c r="D8" s="180" t="s">
        <v>37</v>
      </c>
      <c r="E8" s="146">
        <v>2</v>
      </c>
      <c r="F8" s="146" t="s">
        <v>33</v>
      </c>
      <c r="G8" s="146"/>
      <c r="H8" s="178"/>
      <c r="I8" s="178"/>
      <c r="J8" s="178"/>
    </row>
    <row r="9" s="175" customFormat="1" ht="84" customHeight="1" spans="1:10">
      <c r="A9" s="146">
        <f t="shared" si="0"/>
        <v>7</v>
      </c>
      <c r="B9" s="146" t="s">
        <v>38</v>
      </c>
      <c r="C9" s="146"/>
      <c r="D9" s="180" t="s">
        <v>39</v>
      </c>
      <c r="E9" s="146">
        <v>2</v>
      </c>
      <c r="F9" s="146" t="s">
        <v>33</v>
      </c>
      <c r="G9" s="146"/>
      <c r="H9" s="178"/>
      <c r="I9" s="178"/>
      <c r="J9" s="178"/>
    </row>
    <row r="10" s="175" customFormat="1" ht="74" customHeight="1" spans="1:10">
      <c r="A10" s="146">
        <f t="shared" si="0"/>
        <v>8</v>
      </c>
      <c r="B10" s="146" t="s">
        <v>40</v>
      </c>
      <c r="C10" s="146"/>
      <c r="D10" s="180" t="s">
        <v>41</v>
      </c>
      <c r="E10" s="146">
        <v>1</v>
      </c>
      <c r="F10" s="146" t="s">
        <v>33</v>
      </c>
      <c r="G10" s="146"/>
      <c r="H10" s="178"/>
      <c r="I10" s="178"/>
      <c r="J10" s="178"/>
    </row>
    <row r="11" s="175" customFormat="1" ht="73" customHeight="1" spans="1:10">
      <c r="A11" s="146">
        <f t="shared" si="0"/>
        <v>9</v>
      </c>
      <c r="B11" s="146" t="s">
        <v>40</v>
      </c>
      <c r="C11" s="146"/>
      <c r="D11" s="180" t="s">
        <v>42</v>
      </c>
      <c r="E11" s="146">
        <v>1</v>
      </c>
      <c r="F11" s="146" t="s">
        <v>33</v>
      </c>
      <c r="G11" s="146"/>
      <c r="H11" s="178"/>
      <c r="I11" s="178"/>
      <c r="J11" s="178"/>
    </row>
    <row r="12" s="175" customFormat="1" ht="108" customHeight="1" spans="1:10">
      <c r="A12" s="146">
        <f t="shared" si="0"/>
        <v>10</v>
      </c>
      <c r="B12" s="7" t="s">
        <v>43</v>
      </c>
      <c r="C12" s="7"/>
      <c r="D12" s="12" t="s">
        <v>44</v>
      </c>
      <c r="E12" s="7">
        <v>1</v>
      </c>
      <c r="F12" s="146" t="s">
        <v>33</v>
      </c>
      <c r="G12" s="146"/>
      <c r="H12" s="178"/>
      <c r="I12" s="178"/>
      <c r="J12" s="178"/>
    </row>
    <row r="13" s="175" customFormat="1" ht="66" customHeight="1" spans="1:10">
      <c r="A13" s="146">
        <f t="shared" si="0"/>
        <v>11</v>
      </c>
      <c r="B13" s="146" t="s">
        <v>45</v>
      </c>
      <c r="C13" s="146"/>
      <c r="D13" s="180" t="s">
        <v>46</v>
      </c>
      <c r="E13" s="146">
        <v>2</v>
      </c>
      <c r="F13" s="146" t="s">
        <v>33</v>
      </c>
      <c r="G13" s="146"/>
      <c r="H13" s="178"/>
      <c r="I13" s="178"/>
      <c r="J13" s="178"/>
    </row>
    <row r="14" s="175" customFormat="1" ht="104" customHeight="1" spans="1:10">
      <c r="A14" s="146">
        <f t="shared" si="0"/>
        <v>12</v>
      </c>
      <c r="B14" s="146" t="s">
        <v>47</v>
      </c>
      <c r="C14" s="146"/>
      <c r="D14" s="180" t="s">
        <v>48</v>
      </c>
      <c r="E14" s="146">
        <v>1</v>
      </c>
      <c r="F14" s="146" t="s">
        <v>33</v>
      </c>
      <c r="G14" s="146"/>
      <c r="H14" s="178"/>
      <c r="I14" s="178"/>
      <c r="J14" s="178"/>
    </row>
    <row r="15" s="175" customFormat="1" ht="54" customHeight="1" spans="1:10">
      <c r="A15" s="155">
        <f t="shared" si="0"/>
        <v>13</v>
      </c>
      <c r="B15" s="154" t="s">
        <v>49</v>
      </c>
      <c r="C15" s="155"/>
      <c r="D15" s="156" t="s">
        <v>50</v>
      </c>
      <c r="E15" s="155">
        <v>2</v>
      </c>
      <c r="F15" s="155" t="s">
        <v>33</v>
      </c>
      <c r="G15" s="155"/>
      <c r="H15" s="178"/>
      <c r="I15" s="178"/>
      <c r="J15" s="178"/>
    </row>
    <row r="16" s="175" customFormat="1" ht="70" customHeight="1" spans="1:10">
      <c r="A16" s="155">
        <f t="shared" si="0"/>
        <v>14</v>
      </c>
      <c r="B16" s="155" t="s">
        <v>51</v>
      </c>
      <c r="C16" s="155"/>
      <c r="D16" s="172" t="s">
        <v>52</v>
      </c>
      <c r="E16" s="155">
        <v>2</v>
      </c>
      <c r="F16" s="155" t="s">
        <v>33</v>
      </c>
      <c r="G16" s="155"/>
      <c r="H16" s="178"/>
      <c r="I16" s="178"/>
      <c r="J16" s="178"/>
    </row>
    <row r="17" s="176" customFormat="1" ht="122" customHeight="1" spans="1:10 16370:16379">
      <c r="A17" s="155">
        <f t="shared" si="0"/>
        <v>15</v>
      </c>
      <c r="B17" s="159" t="s">
        <v>53</v>
      </c>
      <c r="C17" s="198"/>
      <c r="D17" s="172" t="s">
        <v>54</v>
      </c>
      <c r="E17" s="155">
        <v>1</v>
      </c>
      <c r="F17" s="155" t="s">
        <v>33</v>
      </c>
      <c r="G17" s="155"/>
      <c r="H17" s="179"/>
      <c r="I17" s="179"/>
      <c r="J17" s="179"/>
    </row>
    <row r="18" s="176" customFormat="1" ht="109" customHeight="1" spans="1:10 16370:16379">
      <c r="A18" s="146">
        <f t="shared" si="0"/>
        <v>16</v>
      </c>
      <c r="B18" s="7" t="s">
        <v>55</v>
      </c>
      <c r="C18" s="187"/>
      <c r="D18" s="180" t="s">
        <v>56</v>
      </c>
      <c r="E18" s="146">
        <v>1</v>
      </c>
      <c r="F18" s="146" t="s">
        <v>33</v>
      </c>
      <c r="G18" s="146"/>
      <c r="H18" s="179"/>
      <c r="I18" s="179"/>
      <c r="J18" s="179"/>
    </row>
    <row r="19" s="176" customFormat="1" ht="84" customHeight="1" spans="1:10 16370:16379">
      <c r="A19" s="146">
        <f t="shared" si="0"/>
        <v>17</v>
      </c>
      <c r="B19" s="7" t="s">
        <v>57</v>
      </c>
      <c r="C19" s="187"/>
      <c r="D19" s="180" t="s">
        <v>58</v>
      </c>
      <c r="E19" s="146">
        <v>1</v>
      </c>
      <c r="F19" s="146" t="s">
        <v>33</v>
      </c>
      <c r="G19" s="146"/>
      <c r="H19" s="179"/>
      <c r="I19" s="179"/>
      <c r="J19" s="179"/>
    </row>
    <row r="20" s="176" customFormat="1" ht="94" customHeight="1" spans="1:10 16370:16379">
      <c r="A20" s="146">
        <f t="shared" si="0"/>
        <v>18</v>
      </c>
      <c r="B20" s="185" t="s">
        <v>59</v>
      </c>
      <c r="C20" s="7"/>
      <c r="D20" s="199" t="s">
        <v>60</v>
      </c>
      <c r="E20" s="146">
        <v>1</v>
      </c>
      <c r="F20" s="146" t="s">
        <v>33</v>
      </c>
      <c r="G20" s="146"/>
      <c r="H20" s="179"/>
      <c r="I20" s="179"/>
      <c r="J20" s="179"/>
    </row>
    <row r="21" s="176" customFormat="1" ht="84" customHeight="1" spans="1:10 16370:16379">
      <c r="A21" s="146"/>
      <c r="B21" s="185" t="s">
        <v>61</v>
      </c>
      <c r="C21" s="7"/>
      <c r="D21" s="199" t="s">
        <v>62</v>
      </c>
      <c r="E21" s="146">
        <v>1</v>
      </c>
      <c r="F21" s="146" t="s">
        <v>33</v>
      </c>
      <c r="G21" s="146"/>
      <c r="H21" s="179"/>
      <c r="I21" s="179"/>
      <c r="J21" s="179"/>
    </row>
    <row r="22" s="175" customFormat="1" ht="90" customHeight="1" spans="1:10 16370:16379">
      <c r="A22" s="146">
        <f t="shared" ref="A22:A30" si="1">ROW()-2</f>
        <v>20</v>
      </c>
      <c r="B22" s="191" t="s">
        <v>63</v>
      </c>
      <c r="C22" s="192"/>
      <c r="D22" s="193" t="s">
        <v>64</v>
      </c>
      <c r="E22" s="7">
        <v>1</v>
      </c>
      <c r="F22" s="7" t="s">
        <v>33</v>
      </c>
      <c r="G22" s="146"/>
      <c r="H22" s="178"/>
      <c r="I22" s="178"/>
      <c r="J22" s="178"/>
    </row>
    <row r="23" s="175" customFormat="1" ht="66" customHeight="1" spans="1:10 16370:16379">
      <c r="A23" s="149">
        <v>20</v>
      </c>
      <c r="B23" s="164" t="s">
        <v>65</v>
      </c>
      <c r="C23" s="189"/>
      <c r="D23" s="190" t="s">
        <v>66</v>
      </c>
      <c r="E23" s="7">
        <v>1</v>
      </c>
      <c r="F23" s="7" t="s">
        <v>33</v>
      </c>
      <c r="G23" s="146"/>
      <c r="H23" s="178"/>
      <c r="I23" s="178"/>
      <c r="J23" s="178"/>
    </row>
    <row r="24" s="175" customFormat="1" ht="66" customHeight="1" spans="1:10 16370:16379">
      <c r="A24" s="149">
        <v>21</v>
      </c>
      <c r="B24" s="164" t="s">
        <v>67</v>
      </c>
      <c r="C24" s="189"/>
      <c r="D24" s="190" t="s">
        <v>68</v>
      </c>
      <c r="E24" s="7">
        <v>1</v>
      </c>
      <c r="F24" s="7" t="s">
        <v>33</v>
      </c>
      <c r="G24" s="146"/>
      <c r="H24" s="178"/>
      <c r="I24" s="178"/>
      <c r="J24" s="178"/>
    </row>
    <row r="25" s="175" customFormat="1" ht="66" customHeight="1" spans="1:10 16370:16379">
      <c r="A25" s="149">
        <v>22</v>
      </c>
      <c r="B25" s="164" t="s">
        <v>69</v>
      </c>
      <c r="C25" s="189"/>
      <c r="D25" s="190" t="s">
        <v>70</v>
      </c>
      <c r="E25" s="7">
        <v>1</v>
      </c>
      <c r="F25" s="7" t="s">
        <v>33</v>
      </c>
      <c r="G25" s="146"/>
      <c r="H25" s="178"/>
      <c r="I25" s="178"/>
      <c r="J25" s="178"/>
    </row>
    <row r="26" s="175" customFormat="1" ht="84" customHeight="1" spans="1:10 16370:16379">
      <c r="A26" s="149">
        <f t="shared" si="1"/>
        <v>24</v>
      </c>
      <c r="B26" s="164" t="s">
        <v>71</v>
      </c>
      <c r="C26" s="189"/>
      <c r="D26" s="190" t="s">
        <v>72</v>
      </c>
      <c r="E26" s="7">
        <v>1</v>
      </c>
      <c r="F26" s="7" t="s">
        <v>73</v>
      </c>
      <c r="G26" s="146"/>
      <c r="H26" s="178"/>
      <c r="I26" s="178"/>
      <c r="J26" s="178"/>
    </row>
    <row r="27" s="175" customFormat="1" ht="84" customHeight="1" spans="1:10 16370:16379">
      <c r="A27" s="146">
        <f t="shared" si="1"/>
        <v>25</v>
      </c>
      <c r="B27" s="191" t="s">
        <v>74</v>
      </c>
      <c r="C27" s="192"/>
      <c r="D27" s="193" t="s">
        <v>75</v>
      </c>
      <c r="E27" s="7">
        <v>1</v>
      </c>
      <c r="F27" s="7" t="s">
        <v>73</v>
      </c>
      <c r="G27" s="146"/>
      <c r="H27" s="178"/>
      <c r="I27" s="178"/>
      <c r="J27" s="178"/>
    </row>
    <row r="28" s="175" customFormat="1" ht="75" customHeight="1" spans="1:10 16370:16379">
      <c r="A28" s="155">
        <f t="shared" si="1"/>
        <v>26</v>
      </c>
      <c r="B28" s="171" t="s">
        <v>76</v>
      </c>
      <c r="C28" s="171"/>
      <c r="D28" s="172" t="s">
        <v>77</v>
      </c>
      <c r="E28" s="169">
        <v>1</v>
      </c>
      <c r="F28" s="170" t="s">
        <v>78</v>
      </c>
      <c r="G28" s="155"/>
      <c r="H28" s="178"/>
      <c r="I28" s="178"/>
      <c r="J28" s="178"/>
    </row>
    <row r="29" s="175" customFormat="1" ht="69" customHeight="1" spans="1:10 16370:16379">
      <c r="A29" s="155">
        <f t="shared" si="1"/>
        <v>27</v>
      </c>
      <c r="B29" s="171" t="s">
        <v>79</v>
      </c>
      <c r="C29" s="171"/>
      <c r="D29" s="172" t="s">
        <v>80</v>
      </c>
      <c r="E29" s="169">
        <v>1</v>
      </c>
      <c r="F29" s="170" t="s">
        <v>78</v>
      </c>
      <c r="G29" s="155"/>
      <c r="H29" s="178"/>
      <c r="I29" s="178"/>
      <c r="J29" s="178"/>
      <c r="XEP29" s="194"/>
      <c r="XEQ29" s="194"/>
      <c r="XER29" s="194"/>
      <c r="XES29" s="194"/>
      <c r="XET29" s="194"/>
      <c r="XEU29" s="194"/>
      <c r="XEV29" s="194"/>
      <c r="XEW29" s="194"/>
      <c r="XEX29" s="194"/>
      <c r="XEY29" s="194"/>
    </row>
    <row r="30" s="175" customFormat="1" ht="67" customHeight="1" spans="1:10 16370:16379">
      <c r="A30" s="155">
        <f t="shared" si="1"/>
        <v>28</v>
      </c>
      <c r="B30" s="171" t="s">
        <v>81</v>
      </c>
      <c r="C30" s="171"/>
      <c r="D30" s="172" t="s">
        <v>82</v>
      </c>
      <c r="E30" s="169">
        <v>1</v>
      </c>
      <c r="F30" s="170" t="s">
        <v>78</v>
      </c>
      <c r="G30" s="155"/>
      <c r="H30" s="178"/>
      <c r="I30" s="178"/>
      <c r="J30" s="178"/>
      <c r="XEP30" s="194"/>
      <c r="XEQ30" s="194"/>
      <c r="XER30" s="194"/>
      <c r="XES30" s="194"/>
      <c r="XET30" s="194"/>
      <c r="XEU30" s="194"/>
      <c r="XEV30" s="194"/>
      <c r="XEW30" s="194"/>
      <c r="XEX30" s="194"/>
      <c r="XEY30" s="194"/>
    </row>
    <row r="31" s="175" customFormat="1" ht="80" customHeight="1" spans="1:10 16370:16379">
      <c r="A31" s="195">
        <v>29</v>
      </c>
      <c r="B31" s="7" t="s">
        <v>83</v>
      </c>
      <c r="C31" s="7"/>
      <c r="D31" s="200" t="s">
        <v>84</v>
      </c>
      <c r="E31" s="173">
        <v>1</v>
      </c>
      <c r="F31" s="174" t="s">
        <v>33</v>
      </c>
      <c r="G31" s="146"/>
      <c r="H31" s="178"/>
      <c r="I31" s="178"/>
      <c r="J31" s="178"/>
      <c r="XEP31" s="194"/>
      <c r="XEQ31" s="194"/>
      <c r="XER31" s="194"/>
      <c r="XES31" s="194"/>
      <c r="XET31" s="194"/>
      <c r="XEU31" s="194"/>
      <c r="XEV31" s="194"/>
      <c r="XEW31" s="194"/>
      <c r="XEX31" s="194"/>
      <c r="XEY31" s="194"/>
    </row>
    <row r="32" ht="35" customHeight="1" spans="1:10 16370:16379">
      <c r="A32" s="119" t="s">
        <v>85</v>
      </c>
      <c r="B32" s="119"/>
      <c r="C32" s="119"/>
      <c r="D32" s="119"/>
      <c r="E32" s="119"/>
      <c r="F32" s="119"/>
      <c r="G32" s="119"/>
    </row>
  </sheetData>
  <mergeCells count="2">
    <mergeCell ref="A1:G1"/>
    <mergeCell ref="A32:G32"/>
  </mergeCells>
  <pageMargins left="0.75" right="0.75" top="1" bottom="1" header="0.5" footer="0.5"/>
  <pageSetup paperSize="9" scale="63" fitToHeight="0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28"/>
  <sheetViews>
    <sheetView showOutlineSymbols="0" zoomScale="115" zoomScaleNormal="115" topLeftCell="A22" workbookViewId="0">
      <selection activeCell="I27" sqref="I27"/>
    </sheetView>
  </sheetViews>
  <sheetFormatPr defaultColWidth="9" defaultRowHeight="13.5"/>
  <cols>
    <col min="1" max="2" width="9" style="177"/>
    <col min="3" max="3" width="21.875" style="177" customWidth="1"/>
    <col min="4" max="4" width="58.7416666666667" style="177" customWidth="1"/>
    <col min="5" max="16384" width="9" style="177"/>
  </cols>
  <sheetData>
    <row r="1" s="175" customFormat="1" ht="26.1" customHeight="1" spans="1:12">
      <c r="A1" s="2" t="s">
        <v>86</v>
      </c>
      <c r="B1" s="2"/>
      <c r="C1" s="2"/>
      <c r="D1" s="2"/>
      <c r="E1" s="2"/>
      <c r="F1" s="2"/>
      <c r="G1" s="2"/>
      <c r="H1" s="178"/>
      <c r="I1" s="178"/>
      <c r="J1" s="178"/>
      <c r="K1" s="178"/>
      <c r="L1" s="178"/>
    </row>
    <row r="2" s="176" customFormat="1" ht="33" customHeight="1" spans="1:12">
      <c r="A2" s="140" t="s">
        <v>1</v>
      </c>
      <c r="B2" s="141" t="s">
        <v>20</v>
      </c>
      <c r="C2" s="141" t="s">
        <v>21</v>
      </c>
      <c r="D2" s="141" t="s">
        <v>22</v>
      </c>
      <c r="E2" s="141" t="s">
        <v>3</v>
      </c>
      <c r="F2" s="141" t="s">
        <v>4</v>
      </c>
      <c r="G2" s="141" t="s">
        <v>5</v>
      </c>
      <c r="H2" s="179"/>
      <c r="I2" s="179"/>
      <c r="J2" s="179"/>
      <c r="K2" s="179"/>
      <c r="L2" s="179"/>
    </row>
    <row r="3" s="175" customFormat="1" ht="125" customHeight="1" spans="1:12">
      <c r="A3" s="146">
        <f t="shared" ref="A3:A26" si="0">ROW()-2</f>
        <v>1</v>
      </c>
      <c r="B3" s="146" t="s">
        <v>23</v>
      </c>
      <c r="C3" s="146"/>
      <c r="D3" s="180" t="s">
        <v>24</v>
      </c>
      <c r="E3" s="146">
        <v>15</v>
      </c>
      <c r="F3" s="146" t="s">
        <v>25</v>
      </c>
      <c r="G3" s="146"/>
      <c r="H3" s="178"/>
      <c r="I3" s="178"/>
      <c r="J3" s="178"/>
      <c r="K3" s="178"/>
      <c r="L3" s="178"/>
    </row>
    <row r="4" s="175" customFormat="1" ht="90" customHeight="1" spans="1:12">
      <c r="A4" s="146">
        <f t="shared" si="0"/>
        <v>2</v>
      </c>
      <c r="B4" s="146" t="s">
        <v>26</v>
      </c>
      <c r="C4" s="146"/>
      <c r="D4" s="180" t="s">
        <v>27</v>
      </c>
      <c r="E4" s="146">
        <v>30</v>
      </c>
      <c r="F4" s="146" t="s">
        <v>28</v>
      </c>
      <c r="G4" s="146"/>
      <c r="H4" s="178"/>
      <c r="I4" s="178"/>
      <c r="J4" s="178"/>
      <c r="K4" s="178"/>
      <c r="L4" s="178"/>
    </row>
    <row r="5" s="175" customFormat="1" ht="166" customHeight="1" spans="1:12">
      <c r="A5" s="146">
        <f t="shared" si="0"/>
        <v>3</v>
      </c>
      <c r="B5" s="146" t="s">
        <v>29</v>
      </c>
      <c r="C5" s="146"/>
      <c r="D5" s="180" t="s">
        <v>30</v>
      </c>
      <c r="E5" s="146">
        <v>30</v>
      </c>
      <c r="F5" s="146" t="s">
        <v>25</v>
      </c>
      <c r="G5" s="146"/>
      <c r="H5" s="178"/>
      <c r="I5" s="178"/>
      <c r="J5" s="178"/>
      <c r="K5" s="178"/>
      <c r="L5" s="178"/>
    </row>
    <row r="6" s="175" customFormat="1" ht="59" customHeight="1" spans="1:12">
      <c r="A6" s="149">
        <f t="shared" si="0"/>
        <v>4</v>
      </c>
      <c r="B6" s="149" t="s">
        <v>31</v>
      </c>
      <c r="C6" s="149"/>
      <c r="D6" s="12" t="s">
        <v>32</v>
      </c>
      <c r="E6" s="146">
        <v>4</v>
      </c>
      <c r="F6" s="146" t="s">
        <v>33</v>
      </c>
      <c r="G6" s="146"/>
      <c r="H6" s="178"/>
      <c r="I6" s="178"/>
      <c r="J6" s="178"/>
      <c r="K6" s="178"/>
      <c r="L6" s="178"/>
    </row>
    <row r="7" s="175" customFormat="1" ht="84" customHeight="1" spans="1:12">
      <c r="A7" s="146">
        <f t="shared" si="0"/>
        <v>5</v>
      </c>
      <c r="B7" s="146" t="s">
        <v>34</v>
      </c>
      <c r="C7" s="146"/>
      <c r="D7" s="180" t="s">
        <v>35</v>
      </c>
      <c r="E7" s="146">
        <v>8</v>
      </c>
      <c r="F7" s="146" t="s">
        <v>33</v>
      </c>
      <c r="G7" s="146"/>
      <c r="H7" s="178"/>
      <c r="I7" s="178"/>
      <c r="J7" s="178"/>
      <c r="K7" s="178"/>
      <c r="L7" s="178"/>
    </row>
    <row r="8" s="175" customFormat="1" ht="84" customHeight="1" spans="1:12">
      <c r="A8" s="146">
        <f t="shared" si="0"/>
        <v>6</v>
      </c>
      <c r="B8" s="146" t="s">
        <v>36</v>
      </c>
      <c r="C8" s="146"/>
      <c r="D8" s="180" t="s">
        <v>37</v>
      </c>
      <c r="E8" s="146">
        <v>2</v>
      </c>
      <c r="F8" s="146" t="s">
        <v>33</v>
      </c>
      <c r="G8" s="146"/>
      <c r="H8" s="178"/>
      <c r="I8" s="178"/>
      <c r="J8" s="178"/>
      <c r="K8" s="178"/>
      <c r="L8" s="178"/>
    </row>
    <row r="9" s="175" customFormat="1" ht="84" customHeight="1" spans="1:12">
      <c r="A9" s="146">
        <f t="shared" si="0"/>
        <v>7</v>
      </c>
      <c r="B9" s="146" t="s">
        <v>38</v>
      </c>
      <c r="C9" s="146"/>
      <c r="D9" s="180" t="s">
        <v>39</v>
      </c>
      <c r="E9" s="146">
        <v>2</v>
      </c>
      <c r="F9" s="146" t="s">
        <v>33</v>
      </c>
      <c r="G9" s="146"/>
      <c r="H9" s="178"/>
      <c r="I9" s="178"/>
      <c r="J9" s="178"/>
      <c r="K9" s="178"/>
      <c r="L9" s="178"/>
    </row>
    <row r="10" s="175" customFormat="1" ht="75" customHeight="1" spans="1:12">
      <c r="A10" s="146">
        <f t="shared" si="0"/>
        <v>8</v>
      </c>
      <c r="B10" s="146" t="s">
        <v>40</v>
      </c>
      <c r="C10" s="146"/>
      <c r="D10" s="180" t="s">
        <v>41</v>
      </c>
      <c r="E10" s="146">
        <v>1</v>
      </c>
      <c r="F10" s="146" t="s">
        <v>33</v>
      </c>
      <c r="G10" s="146"/>
      <c r="H10" s="178"/>
      <c r="I10" s="178"/>
      <c r="J10" s="178"/>
      <c r="K10" s="178"/>
      <c r="L10" s="178"/>
    </row>
    <row r="11" s="175" customFormat="1" ht="84" customHeight="1" spans="1:12">
      <c r="A11" s="146">
        <f t="shared" si="0"/>
        <v>9</v>
      </c>
      <c r="B11" s="146" t="s">
        <v>40</v>
      </c>
      <c r="C11" s="146"/>
      <c r="D11" s="180" t="s">
        <v>42</v>
      </c>
      <c r="E11" s="146">
        <v>1</v>
      </c>
      <c r="F11" s="146" t="s">
        <v>33</v>
      </c>
      <c r="G11" s="146"/>
      <c r="H11" s="178"/>
      <c r="I11" s="178"/>
      <c r="J11" s="178"/>
      <c r="K11" s="178"/>
      <c r="L11" s="178"/>
    </row>
    <row r="12" s="175" customFormat="1" ht="110" customHeight="1" spans="1:12">
      <c r="A12" s="146">
        <f t="shared" si="0"/>
        <v>10</v>
      </c>
      <c r="B12" s="11" t="s">
        <v>43</v>
      </c>
      <c r="C12" s="161"/>
      <c r="D12" s="12" t="s">
        <v>44</v>
      </c>
      <c r="E12" s="7">
        <v>1</v>
      </c>
      <c r="F12" s="146" t="s">
        <v>33</v>
      </c>
      <c r="G12" s="146"/>
      <c r="H12" s="178"/>
      <c r="I12" s="178"/>
      <c r="J12" s="178"/>
      <c r="K12" s="178"/>
      <c r="L12" s="178"/>
    </row>
    <row r="13" s="175" customFormat="1" ht="78" customHeight="1" spans="1:12">
      <c r="A13" s="146">
        <f t="shared" si="0"/>
        <v>11</v>
      </c>
      <c r="B13" s="146" t="s">
        <v>45</v>
      </c>
      <c r="C13" s="146"/>
      <c r="D13" s="180" t="s">
        <v>46</v>
      </c>
      <c r="E13" s="146">
        <v>2</v>
      </c>
      <c r="F13" s="146" t="s">
        <v>33</v>
      </c>
      <c r="G13" s="146"/>
      <c r="H13" s="178"/>
      <c r="I13" s="178"/>
      <c r="J13" s="178"/>
      <c r="K13" s="178"/>
      <c r="L13" s="178"/>
    </row>
    <row r="14" s="175" customFormat="1" ht="112" customHeight="1" spans="1:12">
      <c r="A14" s="146">
        <f t="shared" si="0"/>
        <v>12</v>
      </c>
      <c r="B14" s="146" t="s">
        <v>47</v>
      </c>
      <c r="C14" s="146"/>
      <c r="D14" s="180" t="s">
        <v>48</v>
      </c>
      <c r="E14" s="146">
        <v>1</v>
      </c>
      <c r="F14" s="146" t="s">
        <v>33</v>
      </c>
      <c r="G14" s="146"/>
      <c r="H14" s="178"/>
      <c r="I14" s="178"/>
      <c r="J14" s="178"/>
      <c r="K14" s="178"/>
      <c r="L14" s="178"/>
    </row>
    <row r="15" s="175" customFormat="1" ht="48" spans="1:12">
      <c r="A15" s="181">
        <f t="shared" si="0"/>
        <v>13</v>
      </c>
      <c r="B15" s="182" t="s">
        <v>49</v>
      </c>
      <c r="C15" s="183"/>
      <c r="D15" s="184" t="s">
        <v>50</v>
      </c>
      <c r="E15" s="181">
        <v>2</v>
      </c>
      <c r="F15" s="181" t="s">
        <v>33</v>
      </c>
      <c r="G15" s="181"/>
      <c r="H15" s="178"/>
      <c r="I15" s="178"/>
      <c r="J15" s="178"/>
      <c r="K15" s="178"/>
      <c r="L15" s="178"/>
    </row>
    <row r="16" s="175" customFormat="1" ht="85" customHeight="1" spans="1:12">
      <c r="A16" s="146">
        <f t="shared" si="0"/>
        <v>14</v>
      </c>
      <c r="B16" s="146" t="s">
        <v>51</v>
      </c>
      <c r="C16" s="146"/>
      <c r="D16" s="180" t="s">
        <v>52</v>
      </c>
      <c r="E16" s="146">
        <v>2</v>
      </c>
      <c r="F16" s="146" t="s">
        <v>33</v>
      </c>
      <c r="G16" s="146"/>
      <c r="H16" s="178"/>
      <c r="I16" s="178"/>
      <c r="J16" s="178"/>
      <c r="K16" s="178"/>
      <c r="L16" s="178"/>
    </row>
    <row r="17" s="176" customFormat="1" ht="122" customHeight="1" spans="1:12 16372:16381">
      <c r="A17" s="146">
        <f t="shared" si="0"/>
        <v>15</v>
      </c>
      <c r="B17" s="185" t="s">
        <v>53</v>
      </c>
      <c r="C17" s="186"/>
      <c r="D17" s="180" t="s">
        <v>54</v>
      </c>
      <c r="E17" s="146">
        <v>1</v>
      </c>
      <c r="F17" s="146" t="s">
        <v>33</v>
      </c>
      <c r="G17" s="146"/>
      <c r="H17" s="178"/>
      <c r="I17" s="179"/>
      <c r="J17" s="179"/>
      <c r="K17" s="179"/>
      <c r="L17" s="179"/>
    </row>
    <row r="18" s="176" customFormat="1" ht="98" customHeight="1" spans="1:12 16372:16381">
      <c r="A18" s="146">
        <f t="shared" si="0"/>
        <v>16</v>
      </c>
      <c r="B18" s="7" t="s">
        <v>55</v>
      </c>
      <c r="C18" s="187"/>
      <c r="D18" s="180" t="s">
        <v>56</v>
      </c>
      <c r="E18" s="146">
        <v>1</v>
      </c>
      <c r="F18" s="146" t="s">
        <v>33</v>
      </c>
      <c r="G18" s="146"/>
      <c r="H18" s="178"/>
      <c r="I18" s="179"/>
      <c r="J18" s="179"/>
      <c r="K18" s="179"/>
      <c r="L18" s="179"/>
    </row>
    <row r="19" s="176" customFormat="1" ht="84" customHeight="1" spans="1:12 16372:16381">
      <c r="A19" s="146">
        <f t="shared" si="0"/>
        <v>17</v>
      </c>
      <c r="B19" s="7" t="s">
        <v>57</v>
      </c>
      <c r="C19" s="187"/>
      <c r="D19" s="180" t="s">
        <v>58</v>
      </c>
      <c r="E19" s="146">
        <v>1</v>
      </c>
      <c r="F19" s="146" t="s">
        <v>33</v>
      </c>
      <c r="G19" s="146"/>
      <c r="H19" s="178"/>
      <c r="I19" s="179"/>
      <c r="J19" s="179"/>
      <c r="K19" s="179"/>
      <c r="L19" s="179"/>
    </row>
    <row r="20" s="176" customFormat="1" ht="106" customHeight="1" spans="1:12 16372:16381">
      <c r="A20" s="149">
        <f t="shared" si="0"/>
        <v>18</v>
      </c>
      <c r="B20" s="11" t="s">
        <v>87</v>
      </c>
      <c r="C20" s="161"/>
      <c r="D20" s="188" t="s">
        <v>60</v>
      </c>
      <c r="E20" s="146">
        <v>1</v>
      </c>
      <c r="F20" s="146" t="s">
        <v>33</v>
      </c>
      <c r="G20" s="146"/>
      <c r="H20" s="178"/>
      <c r="I20" s="179"/>
      <c r="J20" s="179"/>
      <c r="K20" s="179"/>
      <c r="L20" s="179"/>
    </row>
    <row r="21" s="175" customFormat="1" ht="66" customHeight="1" spans="1:12 16372:16381">
      <c r="A21" s="149">
        <f t="shared" si="0"/>
        <v>19</v>
      </c>
      <c r="B21" s="11" t="s">
        <v>88</v>
      </c>
      <c r="C21" s="189"/>
      <c r="D21" s="190" t="s">
        <v>89</v>
      </c>
      <c r="E21" s="7">
        <v>1</v>
      </c>
      <c r="F21" s="7" t="s">
        <v>90</v>
      </c>
      <c r="G21" s="146"/>
      <c r="H21" s="178"/>
      <c r="I21" s="178"/>
      <c r="J21" s="178"/>
      <c r="K21" s="178"/>
      <c r="L21" s="178"/>
    </row>
    <row r="22" s="175" customFormat="1" ht="94" customHeight="1" spans="1:12 16372:16381">
      <c r="A22" s="149">
        <f t="shared" si="0"/>
        <v>20</v>
      </c>
      <c r="B22" s="11" t="s">
        <v>71</v>
      </c>
      <c r="C22" s="189"/>
      <c r="D22" s="190" t="s">
        <v>72</v>
      </c>
      <c r="E22" s="7">
        <v>1</v>
      </c>
      <c r="F22" s="7" t="s">
        <v>73</v>
      </c>
      <c r="G22" s="146"/>
      <c r="H22" s="178"/>
      <c r="I22" s="178"/>
      <c r="J22" s="178"/>
      <c r="K22" s="178"/>
      <c r="L22" s="178"/>
    </row>
    <row r="23" s="175" customFormat="1" ht="84" customHeight="1" spans="1:12 16372:16381">
      <c r="A23" s="146">
        <f t="shared" si="0"/>
        <v>21</v>
      </c>
      <c r="B23" s="191" t="s">
        <v>74</v>
      </c>
      <c r="C23" s="192"/>
      <c r="D23" s="193" t="s">
        <v>75</v>
      </c>
      <c r="E23" s="7">
        <v>1</v>
      </c>
      <c r="F23" s="7" t="s">
        <v>73</v>
      </c>
      <c r="G23" s="146"/>
      <c r="H23" s="178"/>
      <c r="I23" s="178"/>
      <c r="J23" s="178"/>
      <c r="K23" s="178"/>
      <c r="L23" s="178"/>
    </row>
    <row r="24" s="175" customFormat="1" ht="75" customHeight="1" spans="1:12 16372:16381">
      <c r="A24" s="155">
        <f t="shared" si="0"/>
        <v>22</v>
      </c>
      <c r="B24" s="171" t="s">
        <v>76</v>
      </c>
      <c r="C24" s="171"/>
      <c r="D24" s="172" t="s">
        <v>77</v>
      </c>
      <c r="E24" s="169">
        <v>1</v>
      </c>
      <c r="F24" s="170" t="s">
        <v>78</v>
      </c>
      <c r="G24" s="155"/>
      <c r="H24" s="178"/>
      <c r="I24" s="178"/>
      <c r="J24" s="178"/>
      <c r="K24" s="178"/>
      <c r="L24" s="178"/>
    </row>
    <row r="25" s="175" customFormat="1" ht="69" customHeight="1" spans="1:12 16372:16381">
      <c r="A25" s="155">
        <f t="shared" si="0"/>
        <v>23</v>
      </c>
      <c r="B25" s="171" t="s">
        <v>79</v>
      </c>
      <c r="C25" s="171"/>
      <c r="D25" s="172" t="s">
        <v>80</v>
      </c>
      <c r="E25" s="169">
        <v>1</v>
      </c>
      <c r="F25" s="170" t="s">
        <v>78</v>
      </c>
      <c r="G25" s="155"/>
      <c r="H25" s="178"/>
      <c r="I25" s="178"/>
      <c r="J25" s="178"/>
      <c r="K25" s="178"/>
      <c r="L25" s="178"/>
      <c r="XER25" s="194"/>
      <c r="XES25" s="194"/>
      <c r="XET25" s="194"/>
      <c r="XEU25" s="194"/>
      <c r="XEV25" s="194"/>
      <c r="XEW25" s="194"/>
      <c r="XEX25" s="194"/>
      <c r="XEY25" s="194"/>
      <c r="XEZ25" s="194"/>
      <c r="XFA25" s="194"/>
    </row>
    <row r="26" s="175" customFormat="1" ht="67" customHeight="1" spans="1:12 16372:16381">
      <c r="A26" s="155">
        <f t="shared" si="0"/>
        <v>24</v>
      </c>
      <c r="B26" s="171" t="s">
        <v>81</v>
      </c>
      <c r="C26" s="171"/>
      <c r="D26" s="172" t="s">
        <v>82</v>
      </c>
      <c r="E26" s="169">
        <v>1</v>
      </c>
      <c r="F26" s="170" t="s">
        <v>78</v>
      </c>
      <c r="G26" s="155"/>
      <c r="H26" s="178"/>
      <c r="I26" s="178"/>
      <c r="J26" s="178"/>
      <c r="K26" s="178"/>
      <c r="L26" s="178"/>
      <c r="XER26" s="194"/>
      <c r="XES26" s="194"/>
      <c r="XET26" s="194"/>
      <c r="XEU26" s="194"/>
      <c r="XEV26" s="194"/>
      <c r="XEW26" s="194"/>
      <c r="XEX26" s="194"/>
      <c r="XEY26" s="194"/>
      <c r="XEZ26" s="194"/>
      <c r="XFA26" s="194"/>
    </row>
    <row r="27" s="175" customFormat="1" ht="90" customHeight="1" spans="1:12 16372:16381">
      <c r="A27" s="195">
        <v>25</v>
      </c>
      <c r="B27" s="7" t="s">
        <v>83</v>
      </c>
      <c r="C27" s="7"/>
      <c r="D27" s="172" t="s">
        <v>84</v>
      </c>
      <c r="E27" s="173">
        <v>1</v>
      </c>
      <c r="F27" s="174" t="s">
        <v>33</v>
      </c>
      <c r="G27" s="146"/>
      <c r="H27" s="178"/>
      <c r="I27" s="178"/>
      <c r="J27" s="178"/>
      <c r="K27" s="178"/>
      <c r="L27" s="178"/>
      <c r="XER27" s="194"/>
      <c r="XES27" s="194"/>
      <c r="XET27" s="194"/>
      <c r="XEU27" s="194"/>
      <c r="XEV27" s="194"/>
      <c r="XEW27" s="194"/>
      <c r="XEX27" s="194"/>
      <c r="XEY27" s="194"/>
      <c r="XEZ27" s="194"/>
      <c r="XFA27" s="194"/>
    </row>
    <row r="28" ht="38" customHeight="1" spans="1:12 16372:16381">
      <c r="A28" s="119" t="s">
        <v>85</v>
      </c>
      <c r="B28" s="119"/>
      <c r="C28" s="119"/>
      <c r="D28" s="119"/>
      <c r="E28" s="119"/>
      <c r="F28" s="119"/>
      <c r="G28" s="119"/>
    </row>
  </sheetData>
  <mergeCells count="2">
    <mergeCell ref="A1:G1"/>
    <mergeCell ref="A28:G28"/>
  </mergeCells>
  <pageMargins left="0.75" right="0.75" top="1" bottom="1" header="0.5" footer="0.5"/>
  <pageSetup paperSize="9" scale="65" fitToHeight="0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29"/>
  <sheetViews>
    <sheetView showOutlineSymbols="0" topLeftCell="A21" workbookViewId="0">
      <selection activeCell="M5" sqref="M5"/>
    </sheetView>
  </sheetViews>
  <sheetFormatPr defaultColWidth="9" defaultRowHeight="13.5"/>
  <cols>
    <col min="3" max="3" width="18.875" customWidth="1"/>
    <col min="4" max="4" width="54.625" customWidth="1"/>
  </cols>
  <sheetData>
    <row r="1" s="137" customFormat="1" ht="26.1" customHeight="1" spans="1:8">
      <c r="A1" s="2" t="s">
        <v>91</v>
      </c>
      <c r="B1" s="2"/>
      <c r="C1" s="2"/>
      <c r="D1" s="2"/>
      <c r="E1" s="2"/>
      <c r="F1" s="2"/>
      <c r="G1" s="139"/>
    </row>
    <row r="2" s="138" customFormat="1" ht="33" customHeight="1" spans="1:8">
      <c r="A2" s="140" t="s">
        <v>1</v>
      </c>
      <c r="B2" s="141" t="s">
        <v>20</v>
      </c>
      <c r="C2" s="141" t="s">
        <v>21</v>
      </c>
      <c r="D2" s="142" t="s">
        <v>22</v>
      </c>
      <c r="E2" s="143" t="s">
        <v>3</v>
      </c>
      <c r="F2" s="141" t="s">
        <v>4</v>
      </c>
      <c r="G2" s="144" t="s">
        <v>5</v>
      </c>
    </row>
    <row r="3" s="137" customFormat="1" ht="130" customHeight="1" spans="1:8">
      <c r="A3" s="145">
        <f t="shared" ref="A3:A27" si="0">ROW()-2</f>
        <v>1</v>
      </c>
      <c r="B3" s="146" t="s">
        <v>23</v>
      </c>
      <c r="C3" s="146"/>
      <c r="D3" s="6" t="s">
        <v>24</v>
      </c>
      <c r="E3" s="146">
        <v>15</v>
      </c>
      <c r="F3" s="146" t="s">
        <v>25</v>
      </c>
      <c r="G3" s="147"/>
    </row>
    <row r="4" s="137" customFormat="1" ht="108" customHeight="1" spans="1:8">
      <c r="A4" s="145">
        <f t="shared" si="0"/>
        <v>2</v>
      </c>
      <c r="B4" s="146" t="s">
        <v>26</v>
      </c>
      <c r="C4" s="146"/>
      <c r="D4" s="6" t="s">
        <v>27</v>
      </c>
      <c r="E4" s="146">
        <v>30</v>
      </c>
      <c r="F4" s="146" t="s">
        <v>28</v>
      </c>
      <c r="G4" s="147"/>
    </row>
    <row r="5" s="137" customFormat="1" ht="160" customHeight="1" spans="1:8">
      <c r="A5" s="145">
        <f t="shared" si="0"/>
        <v>3</v>
      </c>
      <c r="B5" s="146" t="s">
        <v>29</v>
      </c>
      <c r="C5" s="146"/>
      <c r="D5" s="6" t="s">
        <v>30</v>
      </c>
      <c r="E5" s="146">
        <v>30</v>
      </c>
      <c r="F5" s="146" t="s">
        <v>25</v>
      </c>
      <c r="G5" s="147"/>
    </row>
    <row r="6" s="137" customFormat="1" ht="66" customHeight="1" spans="1:8">
      <c r="A6" s="148">
        <f t="shared" si="0"/>
        <v>4</v>
      </c>
      <c r="B6" s="149" t="s">
        <v>31</v>
      </c>
      <c r="C6" s="150"/>
      <c r="D6" s="151" t="s">
        <v>32</v>
      </c>
      <c r="E6" s="146">
        <v>4</v>
      </c>
      <c r="F6" s="146" t="s">
        <v>33</v>
      </c>
      <c r="G6" s="147"/>
    </row>
    <row r="7" s="137" customFormat="1" ht="88" customHeight="1" spans="1:8">
      <c r="A7" s="145">
        <f t="shared" si="0"/>
        <v>5</v>
      </c>
      <c r="B7" s="146" t="s">
        <v>34</v>
      </c>
      <c r="C7" s="146"/>
      <c r="D7" s="6" t="s">
        <v>35</v>
      </c>
      <c r="E7" s="146">
        <v>8</v>
      </c>
      <c r="F7" s="146" t="s">
        <v>33</v>
      </c>
      <c r="G7" s="147"/>
    </row>
    <row r="8" s="137" customFormat="1" ht="84" customHeight="1" spans="1:8">
      <c r="A8" s="145">
        <f t="shared" si="0"/>
        <v>6</v>
      </c>
      <c r="B8" s="146" t="s">
        <v>36</v>
      </c>
      <c r="C8" s="146"/>
      <c r="D8" s="6" t="s">
        <v>37</v>
      </c>
      <c r="E8" s="146">
        <v>2</v>
      </c>
      <c r="F8" s="146" t="s">
        <v>33</v>
      </c>
      <c r="G8" s="147"/>
    </row>
    <row r="9" s="137" customFormat="1" ht="84" customHeight="1" spans="1:8">
      <c r="A9" s="145">
        <f t="shared" si="0"/>
        <v>7</v>
      </c>
      <c r="B9" s="146" t="s">
        <v>38</v>
      </c>
      <c r="C9" s="146"/>
      <c r="D9" s="6" t="s">
        <v>39</v>
      </c>
      <c r="E9" s="146">
        <v>2</v>
      </c>
      <c r="F9" s="146" t="s">
        <v>33</v>
      </c>
      <c r="G9" s="147"/>
    </row>
    <row r="10" s="137" customFormat="1" ht="66" customHeight="1" spans="1:8">
      <c r="A10" s="145">
        <f t="shared" si="0"/>
        <v>8</v>
      </c>
      <c r="B10" s="146" t="s">
        <v>40</v>
      </c>
      <c r="C10" s="146"/>
      <c r="D10" s="6" t="s">
        <v>41</v>
      </c>
      <c r="E10" s="146">
        <v>1</v>
      </c>
      <c r="F10" s="146" t="s">
        <v>33</v>
      </c>
      <c r="G10" s="147"/>
    </row>
    <row r="11" s="137" customFormat="1" ht="66" customHeight="1" spans="1:8">
      <c r="A11" s="145">
        <f t="shared" si="0"/>
        <v>9</v>
      </c>
      <c r="B11" s="146" t="s">
        <v>40</v>
      </c>
      <c r="C11" s="146"/>
      <c r="D11" s="6" t="s">
        <v>42</v>
      </c>
      <c r="E11" s="146">
        <v>1</v>
      </c>
      <c r="F11" s="146" t="s">
        <v>33</v>
      </c>
      <c r="G11" s="147"/>
    </row>
    <row r="12" s="137" customFormat="1" ht="106" customHeight="1" spans="1:8">
      <c r="A12" s="148">
        <f t="shared" si="0"/>
        <v>10</v>
      </c>
      <c r="B12" s="11" t="s">
        <v>43</v>
      </c>
      <c r="C12" s="152"/>
      <c r="D12" s="12" t="s">
        <v>44</v>
      </c>
      <c r="E12" s="7">
        <v>1</v>
      </c>
      <c r="F12" s="146" t="s">
        <v>33</v>
      </c>
      <c r="G12" s="147"/>
    </row>
    <row r="13" s="137" customFormat="1" ht="66" customHeight="1" spans="1:8">
      <c r="A13" s="145">
        <f t="shared" si="0"/>
        <v>11</v>
      </c>
      <c r="B13" s="146" t="s">
        <v>45</v>
      </c>
      <c r="C13" s="146"/>
      <c r="D13" s="6" t="s">
        <v>46</v>
      </c>
      <c r="E13" s="146">
        <v>2</v>
      </c>
      <c r="F13" s="146" t="s">
        <v>33</v>
      </c>
      <c r="G13" s="147"/>
    </row>
    <row r="14" s="137" customFormat="1" ht="114" customHeight="1" spans="1:8">
      <c r="A14" s="145">
        <f t="shared" si="0"/>
        <v>12</v>
      </c>
      <c r="B14" s="146" t="s">
        <v>47</v>
      </c>
      <c r="C14" s="146"/>
      <c r="D14" s="6" t="s">
        <v>48</v>
      </c>
      <c r="E14" s="146">
        <v>1</v>
      </c>
      <c r="F14" s="146" t="s">
        <v>33</v>
      </c>
      <c r="G14" s="147"/>
    </row>
    <row r="15" s="137" customFormat="1" ht="60" customHeight="1" spans="1:8">
      <c r="A15" s="153">
        <f t="shared" si="0"/>
        <v>13</v>
      </c>
      <c r="B15" s="154" t="s">
        <v>49</v>
      </c>
      <c r="C15" s="155"/>
      <c r="D15" s="156" t="s">
        <v>50</v>
      </c>
      <c r="E15" s="155">
        <v>2</v>
      </c>
      <c r="F15" s="155" t="s">
        <v>33</v>
      </c>
      <c r="G15" s="157"/>
    </row>
    <row r="16" s="138" customFormat="1" ht="82" customHeight="1" spans="1:8">
      <c r="A16" s="153">
        <f t="shared" si="0"/>
        <v>14</v>
      </c>
      <c r="B16" s="155" t="s">
        <v>51</v>
      </c>
      <c r="C16" s="155"/>
      <c r="D16" s="158" t="s">
        <v>52</v>
      </c>
      <c r="E16" s="155">
        <v>2</v>
      </c>
      <c r="F16" s="155" t="s">
        <v>33</v>
      </c>
      <c r="G16" s="157"/>
      <c r="H16" s="137"/>
    </row>
    <row r="17" s="138" customFormat="1" ht="124" customHeight="1" spans="1:9 16370:16379">
      <c r="A17" s="153">
        <f t="shared" si="0"/>
        <v>15</v>
      </c>
      <c r="B17" s="159" t="s">
        <v>53</v>
      </c>
      <c r="C17" s="160"/>
      <c r="D17" s="158" t="s">
        <v>54</v>
      </c>
      <c r="E17" s="155">
        <v>1</v>
      </c>
      <c r="F17" s="155" t="s">
        <v>33</v>
      </c>
      <c r="G17" s="157"/>
      <c r="H17" s="137"/>
    </row>
    <row r="18" s="138" customFormat="1" ht="87" customHeight="1" spans="1:9 16370:16379">
      <c r="A18" s="148">
        <f t="shared" si="0"/>
        <v>16</v>
      </c>
      <c r="B18" s="11" t="s">
        <v>92</v>
      </c>
      <c r="C18" s="161"/>
      <c r="D18" s="12" t="s">
        <v>58</v>
      </c>
      <c r="E18" s="146">
        <v>1</v>
      </c>
      <c r="F18" s="146" t="s">
        <v>33</v>
      </c>
      <c r="G18" s="147"/>
      <c r="H18" s="137"/>
    </row>
    <row r="19" s="137" customFormat="1" ht="111" customHeight="1" spans="1:9 16370:16379">
      <c r="A19" s="148">
        <f t="shared" si="0"/>
        <v>17</v>
      </c>
      <c r="B19" s="11" t="s">
        <v>93</v>
      </c>
      <c r="C19" s="161"/>
      <c r="D19" s="12" t="s">
        <v>56</v>
      </c>
      <c r="E19" s="146">
        <v>1</v>
      </c>
      <c r="F19" s="146" t="s">
        <v>33</v>
      </c>
      <c r="G19" s="147"/>
    </row>
    <row r="20" s="137" customFormat="1" ht="84" customHeight="1" spans="1:9 16370:16379">
      <c r="A20" s="148">
        <f t="shared" si="0"/>
        <v>18</v>
      </c>
      <c r="B20" s="11" t="s">
        <v>94</v>
      </c>
      <c r="C20" s="162"/>
      <c r="D20" s="12" t="s">
        <v>95</v>
      </c>
      <c r="E20" s="7">
        <v>1</v>
      </c>
      <c r="F20" s="7" t="s">
        <v>33</v>
      </c>
      <c r="G20" s="147"/>
    </row>
    <row r="21" s="137" customFormat="1" ht="84" customHeight="1" spans="1:9 16370:16379">
      <c r="A21" s="148">
        <f t="shared" si="0"/>
        <v>19</v>
      </c>
      <c r="B21" s="11" t="s">
        <v>96</v>
      </c>
      <c r="C21" s="162"/>
      <c r="D21" s="12" t="s">
        <v>97</v>
      </c>
      <c r="E21" s="7">
        <v>1</v>
      </c>
      <c r="F21" s="7" t="s">
        <v>33</v>
      </c>
      <c r="G21" s="147"/>
    </row>
    <row r="22" s="137" customFormat="1" ht="66" customHeight="1" spans="1:9 16370:16379">
      <c r="A22" s="148">
        <f t="shared" si="0"/>
        <v>20</v>
      </c>
      <c r="B22" s="11" t="s">
        <v>98</v>
      </c>
      <c r="C22" s="162"/>
      <c r="D22" s="12" t="s">
        <v>99</v>
      </c>
      <c r="E22" s="7">
        <v>1</v>
      </c>
      <c r="F22" s="7" t="s">
        <v>33</v>
      </c>
      <c r="G22" s="147"/>
    </row>
    <row r="23" s="137" customFormat="1" ht="75" customHeight="1" spans="1:9 16370:16379">
      <c r="A23" s="148">
        <f t="shared" si="0"/>
        <v>21</v>
      </c>
      <c r="B23" s="11" t="s">
        <v>71</v>
      </c>
      <c r="C23" s="162"/>
      <c r="D23" s="12" t="s">
        <v>72</v>
      </c>
      <c r="E23" s="7">
        <v>1</v>
      </c>
      <c r="F23" s="7" t="s">
        <v>73</v>
      </c>
      <c r="G23" s="147"/>
      <c r="I23" s="163"/>
    </row>
    <row r="24" s="137" customFormat="1" ht="60" customHeight="1" spans="1:9 16370:16379">
      <c r="A24" s="148">
        <f t="shared" si="0"/>
        <v>22</v>
      </c>
      <c r="B24" s="164" t="s">
        <v>74</v>
      </c>
      <c r="C24" s="162"/>
      <c r="D24" s="165" t="s">
        <v>75</v>
      </c>
      <c r="E24" s="7">
        <v>1</v>
      </c>
      <c r="F24" s="7" t="s">
        <v>73</v>
      </c>
      <c r="G24" s="147"/>
      <c r="I24" s="163"/>
    </row>
    <row r="25" s="137" customFormat="1" ht="69" customHeight="1" spans="1:9 16370:16379">
      <c r="A25" s="166">
        <f t="shared" si="0"/>
        <v>23</v>
      </c>
      <c r="B25" s="167" t="s">
        <v>76</v>
      </c>
      <c r="C25" s="167"/>
      <c r="D25" s="168" t="s">
        <v>77</v>
      </c>
      <c r="E25" s="169">
        <v>1</v>
      </c>
      <c r="F25" s="170" t="s">
        <v>78</v>
      </c>
      <c r="G25" s="157"/>
      <c r="XEP25" s="1"/>
      <c r="XEQ25" s="1"/>
      <c r="XER25" s="1"/>
      <c r="XES25" s="1"/>
      <c r="XET25" s="1"/>
      <c r="XEU25" s="1"/>
      <c r="XEV25" s="1"/>
      <c r="XEW25" s="1"/>
      <c r="XEX25" s="1"/>
      <c r="XEY25" s="1"/>
    </row>
    <row r="26" s="137" customFormat="1" ht="71" customHeight="1" spans="1:9 16370:16379">
      <c r="A26" s="166">
        <f t="shared" si="0"/>
        <v>24</v>
      </c>
      <c r="B26" s="167" t="s">
        <v>79</v>
      </c>
      <c r="C26" s="167"/>
      <c r="D26" s="168" t="s">
        <v>80</v>
      </c>
      <c r="E26" s="169">
        <v>1</v>
      </c>
      <c r="F26" s="170" t="s">
        <v>78</v>
      </c>
      <c r="G26" s="157"/>
      <c r="XEP26" s="1"/>
      <c r="XEQ26" s="1"/>
      <c r="XER26" s="1"/>
      <c r="XES26" s="1"/>
      <c r="XET26" s="1"/>
      <c r="XEU26" s="1"/>
      <c r="XEV26" s="1"/>
      <c r="XEW26" s="1"/>
      <c r="XEX26" s="1"/>
      <c r="XEY26" s="1"/>
    </row>
    <row r="27" s="137" customFormat="1" ht="66" customHeight="1" spans="1:9 16370:16379">
      <c r="A27" s="153">
        <f t="shared" si="0"/>
        <v>25</v>
      </c>
      <c r="B27" s="171" t="s">
        <v>81</v>
      </c>
      <c r="C27" s="171"/>
      <c r="D27" s="172" t="s">
        <v>82</v>
      </c>
      <c r="E27" s="169">
        <v>1</v>
      </c>
      <c r="F27" s="170" t="s">
        <v>78</v>
      </c>
      <c r="G27" s="157"/>
      <c r="XEP27" s="1"/>
      <c r="XEQ27" s="1"/>
      <c r="XER27" s="1"/>
      <c r="XES27" s="1"/>
      <c r="XET27" s="1"/>
      <c r="XEU27" s="1"/>
      <c r="XEV27" s="1"/>
      <c r="XEW27" s="1"/>
      <c r="XEX27" s="1"/>
      <c r="XEY27" s="1"/>
    </row>
    <row r="28" s="137" customFormat="1" ht="82" customHeight="1" spans="1:9 16370:16379">
      <c r="A28" s="145">
        <v>26</v>
      </c>
      <c r="B28" s="7" t="s">
        <v>83</v>
      </c>
      <c r="C28" s="7"/>
      <c r="D28" s="158" t="s">
        <v>84</v>
      </c>
      <c r="E28" s="173">
        <v>1</v>
      </c>
      <c r="F28" s="174" t="s">
        <v>33</v>
      </c>
      <c r="G28" s="147"/>
      <c r="XEP28" s="1"/>
      <c r="XEQ28" s="1"/>
      <c r="XER28" s="1"/>
      <c r="XES28" s="1"/>
      <c r="XET28" s="1"/>
      <c r="XEU28" s="1"/>
      <c r="XEV28" s="1"/>
      <c r="XEW28" s="1"/>
      <c r="XEX28" s="1"/>
      <c r="XEY28" s="1"/>
    </row>
    <row r="29" ht="46" customHeight="1" spans="1:9 16370:16379">
      <c r="A29" s="119" t="s">
        <v>85</v>
      </c>
      <c r="B29" s="119"/>
      <c r="C29" s="119"/>
      <c r="D29" s="119"/>
      <c r="E29" s="119"/>
      <c r="F29" s="119"/>
      <c r="G29" s="119"/>
    </row>
  </sheetData>
  <mergeCells count="2">
    <mergeCell ref="A1:G1"/>
    <mergeCell ref="A29:G29"/>
  </mergeCells>
  <pageMargins left="0.75" right="0.75" top="1" bottom="1" header="0.5" footer="0.5"/>
  <pageSetup paperSize="9" scale="69" fitToHeight="0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showOutlineSymbols="0" zoomScale="85" zoomScaleNormal="85" workbookViewId="0">
      <selection activeCell="A121" sqref="A121:G121"/>
    </sheetView>
  </sheetViews>
  <sheetFormatPr defaultColWidth="9" defaultRowHeight="13.5" outlineLevelCol="6"/>
  <cols>
    <col min="1" max="4" width="9" style="34"/>
    <col min="5" max="5" width="10.375" style="35" customWidth="1"/>
    <col min="6" max="6" width="63.375" style="35" customWidth="1"/>
    <col min="7" max="7" width="22.625" style="34" customWidth="1"/>
    <col min="8" max="16384" width="9" style="34"/>
  </cols>
  <sheetData>
    <row r="1" s="98" customFormat="1" ht="49.5" customHeight="1" spans="1:7">
      <c r="A1" s="120" t="s">
        <v>100</v>
      </c>
      <c r="B1" s="120"/>
      <c r="C1" s="120"/>
      <c r="D1" s="120"/>
      <c r="E1" s="121"/>
      <c r="F1" s="121"/>
      <c r="G1" s="120"/>
    </row>
    <row r="2" s="102" customFormat="1" ht="41" customHeight="1" spans="1:7">
      <c r="A2" s="101" t="s">
        <v>1</v>
      </c>
      <c r="B2" s="101" t="s">
        <v>101</v>
      </c>
      <c r="C2" s="101" t="s">
        <v>102</v>
      </c>
      <c r="D2" s="101" t="s">
        <v>3</v>
      </c>
      <c r="E2" s="101" t="s">
        <v>4</v>
      </c>
      <c r="F2" s="101" t="s">
        <v>22</v>
      </c>
      <c r="G2" s="101" t="s">
        <v>21</v>
      </c>
    </row>
    <row r="3" s="98" customFormat="1" ht="115" customHeight="1" spans="1:7">
      <c r="A3" s="122">
        <v>1</v>
      </c>
      <c r="B3" s="123" t="s">
        <v>103</v>
      </c>
      <c r="C3" s="124" t="s">
        <v>104</v>
      </c>
      <c r="D3" s="122">
        <v>1</v>
      </c>
      <c r="E3" s="122" t="s">
        <v>7</v>
      </c>
      <c r="F3" s="125" t="s">
        <v>105</v>
      </c>
      <c r="G3" s="72"/>
    </row>
    <row r="4" s="98" customFormat="1" ht="115" customHeight="1" spans="1:7">
      <c r="A4" s="122">
        <v>2</v>
      </c>
      <c r="B4" s="123"/>
      <c r="C4" s="126" t="s">
        <v>106</v>
      </c>
      <c r="D4" s="122">
        <v>1</v>
      </c>
      <c r="E4" s="122" t="s">
        <v>7</v>
      </c>
      <c r="F4" s="125" t="s">
        <v>107</v>
      </c>
      <c r="G4" s="72"/>
    </row>
    <row r="5" s="98" customFormat="1" ht="53" customHeight="1" spans="1:7">
      <c r="A5" s="122">
        <v>3</v>
      </c>
      <c r="B5" s="123"/>
      <c r="C5" s="122" t="s">
        <v>108</v>
      </c>
      <c r="D5" s="122">
        <v>1</v>
      </c>
      <c r="E5" s="122" t="s">
        <v>7</v>
      </c>
      <c r="F5" s="125" t="s">
        <v>109</v>
      </c>
      <c r="G5" s="72"/>
    </row>
    <row r="6" s="98" customFormat="1" ht="115" customHeight="1" spans="1:7">
      <c r="A6" s="122">
        <v>4</v>
      </c>
      <c r="B6" s="123"/>
      <c r="C6" s="122" t="s">
        <v>110</v>
      </c>
      <c r="D6" s="122">
        <v>1</v>
      </c>
      <c r="E6" s="122" t="s">
        <v>7</v>
      </c>
      <c r="F6" s="125" t="s">
        <v>111</v>
      </c>
      <c r="G6" s="72"/>
    </row>
    <row r="7" s="98" customFormat="1" ht="78" customHeight="1" spans="1:7">
      <c r="A7" s="122">
        <v>5</v>
      </c>
      <c r="B7" s="123"/>
      <c r="C7" s="127" t="s">
        <v>112</v>
      </c>
      <c r="D7" s="122">
        <v>1</v>
      </c>
      <c r="E7" s="122" t="s">
        <v>7</v>
      </c>
      <c r="F7" s="125" t="s">
        <v>113</v>
      </c>
      <c r="G7" s="72"/>
    </row>
    <row r="8" s="98" customFormat="1" ht="115" customHeight="1" spans="1:7">
      <c r="A8" s="122">
        <v>6</v>
      </c>
      <c r="B8" s="123"/>
      <c r="C8" s="122" t="s">
        <v>114</v>
      </c>
      <c r="D8" s="122">
        <v>1</v>
      </c>
      <c r="E8" s="122" t="s">
        <v>7</v>
      </c>
      <c r="F8" s="125" t="s">
        <v>115</v>
      </c>
      <c r="G8" s="72"/>
    </row>
    <row r="9" s="98" customFormat="1" ht="115" customHeight="1" spans="1:7">
      <c r="A9" s="122">
        <v>7</v>
      </c>
      <c r="B9" s="123"/>
      <c r="C9" s="122" t="s">
        <v>116</v>
      </c>
      <c r="D9" s="122">
        <v>1</v>
      </c>
      <c r="E9" s="122" t="s">
        <v>7</v>
      </c>
      <c r="F9" s="125" t="s">
        <v>117</v>
      </c>
      <c r="G9" s="72"/>
    </row>
    <row r="10" s="98" customFormat="1" ht="115" customHeight="1" spans="1:7">
      <c r="A10" s="122">
        <v>8</v>
      </c>
      <c r="B10" s="123"/>
      <c r="C10" s="122" t="s">
        <v>118</v>
      </c>
      <c r="D10" s="122">
        <v>1</v>
      </c>
      <c r="E10" s="122" t="s">
        <v>7</v>
      </c>
      <c r="F10" s="125" t="s">
        <v>119</v>
      </c>
      <c r="G10" s="72"/>
    </row>
    <row r="11" s="98" customFormat="1" ht="115" customHeight="1" spans="1:7">
      <c r="A11" s="122">
        <v>9</v>
      </c>
      <c r="B11" s="123"/>
      <c r="C11" s="122" t="s">
        <v>120</v>
      </c>
      <c r="D11" s="122">
        <v>1</v>
      </c>
      <c r="E11" s="122" t="s">
        <v>7</v>
      </c>
      <c r="F11" s="125" t="s">
        <v>121</v>
      </c>
      <c r="G11" s="72"/>
    </row>
    <row r="12" s="98" customFormat="1" ht="115" customHeight="1" spans="1:7">
      <c r="A12" s="122">
        <v>10</v>
      </c>
      <c r="B12" s="123"/>
      <c r="C12" s="127" t="s">
        <v>122</v>
      </c>
      <c r="D12" s="122">
        <v>1</v>
      </c>
      <c r="E12" s="122" t="s">
        <v>7</v>
      </c>
      <c r="F12" s="125" t="s">
        <v>123</v>
      </c>
      <c r="G12" s="72"/>
    </row>
    <row r="13" s="98" customFormat="1" ht="115" customHeight="1" spans="1:7">
      <c r="A13" s="122">
        <v>11</v>
      </c>
      <c r="B13" s="123"/>
      <c r="C13" s="122" t="s">
        <v>124</v>
      </c>
      <c r="D13" s="122">
        <v>1</v>
      </c>
      <c r="E13" s="122" t="s">
        <v>7</v>
      </c>
      <c r="F13" s="125" t="s">
        <v>125</v>
      </c>
      <c r="G13" s="72"/>
    </row>
    <row r="14" s="98" customFormat="1" ht="115" customHeight="1" spans="1:7">
      <c r="A14" s="122">
        <v>12</v>
      </c>
      <c r="B14" s="123"/>
      <c r="C14" s="126" t="s">
        <v>126</v>
      </c>
      <c r="D14" s="122">
        <v>1</v>
      </c>
      <c r="E14" s="122" t="s">
        <v>7</v>
      </c>
      <c r="F14" s="125" t="s">
        <v>127</v>
      </c>
      <c r="G14" s="72"/>
    </row>
    <row r="15" s="98" customFormat="1" ht="115" customHeight="1" spans="1:7">
      <c r="A15" s="122">
        <v>13</v>
      </c>
      <c r="B15" s="123"/>
      <c r="C15" s="127" t="s">
        <v>128</v>
      </c>
      <c r="D15" s="122">
        <v>1</v>
      </c>
      <c r="E15" s="122" t="s">
        <v>7</v>
      </c>
      <c r="F15" s="125" t="s">
        <v>129</v>
      </c>
      <c r="G15" s="72"/>
    </row>
    <row r="16" s="98" customFormat="1" ht="115" customHeight="1" spans="1:7">
      <c r="A16" s="122">
        <v>14</v>
      </c>
      <c r="B16" s="123"/>
      <c r="C16" s="124" t="s">
        <v>130</v>
      </c>
      <c r="D16" s="122">
        <v>1</v>
      </c>
      <c r="E16" s="122" t="s">
        <v>7</v>
      </c>
      <c r="F16" s="125" t="s">
        <v>131</v>
      </c>
      <c r="G16" s="72"/>
    </row>
    <row r="17" s="98" customFormat="1" ht="115" customHeight="1" spans="1:7">
      <c r="A17" s="122">
        <v>15</v>
      </c>
      <c r="B17" s="123"/>
      <c r="C17" s="124" t="s">
        <v>132</v>
      </c>
      <c r="D17" s="122">
        <v>1</v>
      </c>
      <c r="E17" s="122" t="s">
        <v>7</v>
      </c>
      <c r="F17" s="125" t="s">
        <v>133</v>
      </c>
      <c r="G17" s="72"/>
    </row>
    <row r="18" s="98" customFormat="1" ht="115" customHeight="1" spans="1:7">
      <c r="A18" s="122">
        <v>16</v>
      </c>
      <c r="B18" s="123"/>
      <c r="C18" s="124" t="s">
        <v>134</v>
      </c>
      <c r="D18" s="122">
        <v>1</v>
      </c>
      <c r="E18" s="122" t="s">
        <v>7</v>
      </c>
      <c r="F18" s="125" t="s">
        <v>135</v>
      </c>
      <c r="G18" s="72"/>
    </row>
    <row r="19" s="98" customFormat="1" ht="115" customHeight="1" spans="1:7">
      <c r="A19" s="122">
        <v>17</v>
      </c>
      <c r="B19" s="128" t="s">
        <v>136</v>
      </c>
      <c r="C19" s="124" t="s">
        <v>137</v>
      </c>
      <c r="D19" s="129">
        <v>1</v>
      </c>
      <c r="E19" s="122" t="s">
        <v>7</v>
      </c>
      <c r="F19" s="125" t="s">
        <v>138</v>
      </c>
      <c r="G19" s="72"/>
    </row>
    <row r="20" s="98" customFormat="1" ht="115" customHeight="1" spans="1:7">
      <c r="A20" s="122">
        <v>18</v>
      </c>
      <c r="B20" s="128"/>
      <c r="C20" s="124" t="s">
        <v>139</v>
      </c>
      <c r="D20" s="129">
        <v>1</v>
      </c>
      <c r="E20" s="122" t="s">
        <v>7</v>
      </c>
      <c r="F20" s="125" t="s">
        <v>140</v>
      </c>
      <c r="G20" s="72"/>
    </row>
    <row r="21" s="98" customFormat="1" ht="115" customHeight="1" spans="1:7">
      <c r="A21" s="122">
        <v>19</v>
      </c>
      <c r="B21" s="128"/>
      <c r="C21" s="124" t="s">
        <v>141</v>
      </c>
      <c r="D21" s="129">
        <v>1</v>
      </c>
      <c r="E21" s="122" t="s">
        <v>7</v>
      </c>
      <c r="F21" s="125" t="s">
        <v>142</v>
      </c>
      <c r="G21" s="72"/>
    </row>
    <row r="22" s="98" customFormat="1" ht="115" customHeight="1" spans="1:7">
      <c r="A22" s="122">
        <v>20</v>
      </c>
      <c r="B22" s="128"/>
      <c r="C22" s="126" t="s">
        <v>143</v>
      </c>
      <c r="D22" s="129">
        <v>1</v>
      </c>
      <c r="E22" s="122" t="s">
        <v>7</v>
      </c>
      <c r="F22" s="125" t="s">
        <v>144</v>
      </c>
      <c r="G22" s="72"/>
    </row>
    <row r="23" s="98" customFormat="1" ht="115" customHeight="1" spans="1:7">
      <c r="A23" s="122">
        <v>21</v>
      </c>
      <c r="B23" s="128"/>
      <c r="C23" s="124" t="s">
        <v>145</v>
      </c>
      <c r="D23" s="129">
        <v>1</v>
      </c>
      <c r="E23" s="122" t="s">
        <v>7</v>
      </c>
      <c r="F23" s="125" t="s">
        <v>146</v>
      </c>
      <c r="G23" s="72"/>
    </row>
    <row r="24" s="98" customFormat="1" ht="115" customHeight="1" spans="1:7">
      <c r="A24" s="122">
        <v>22</v>
      </c>
      <c r="B24" s="128"/>
      <c r="C24" s="122" t="s">
        <v>147</v>
      </c>
      <c r="D24" s="129">
        <v>1</v>
      </c>
      <c r="E24" s="122" t="s">
        <v>7</v>
      </c>
      <c r="F24" s="125" t="s">
        <v>148</v>
      </c>
      <c r="G24" s="72"/>
    </row>
    <row r="25" s="98" customFormat="1" ht="115" customHeight="1" spans="1:7">
      <c r="A25" s="122">
        <v>23</v>
      </c>
      <c r="B25" s="128"/>
      <c r="C25" s="122" t="s">
        <v>149</v>
      </c>
      <c r="D25" s="129">
        <v>1</v>
      </c>
      <c r="E25" s="122" t="s">
        <v>7</v>
      </c>
      <c r="F25" s="125" t="s">
        <v>150</v>
      </c>
      <c r="G25" s="72"/>
    </row>
    <row r="26" s="98" customFormat="1" ht="115" customHeight="1" spans="1:7">
      <c r="A26" s="122">
        <v>24</v>
      </c>
      <c r="B26" s="128"/>
      <c r="C26" s="122" t="s">
        <v>151</v>
      </c>
      <c r="D26" s="129">
        <v>1</v>
      </c>
      <c r="E26" s="122" t="s">
        <v>7</v>
      </c>
      <c r="F26" s="125" t="s">
        <v>152</v>
      </c>
      <c r="G26" s="72"/>
    </row>
    <row r="27" s="98" customFormat="1" ht="115" customHeight="1" spans="1:7">
      <c r="A27" s="122">
        <v>25</v>
      </c>
      <c r="B27" s="128"/>
      <c r="C27" s="127" t="s">
        <v>153</v>
      </c>
      <c r="D27" s="129">
        <v>1</v>
      </c>
      <c r="E27" s="122" t="s">
        <v>7</v>
      </c>
      <c r="F27" s="125" t="s">
        <v>154</v>
      </c>
      <c r="G27" s="72"/>
    </row>
    <row r="28" s="98" customFormat="1" ht="115" customHeight="1" spans="1:7">
      <c r="A28" s="122">
        <v>26</v>
      </c>
      <c r="B28" s="128"/>
      <c r="C28" s="126" t="s">
        <v>155</v>
      </c>
      <c r="D28" s="129">
        <v>1</v>
      </c>
      <c r="E28" s="122" t="s">
        <v>7</v>
      </c>
      <c r="F28" s="125" t="s">
        <v>156</v>
      </c>
      <c r="G28" s="72"/>
    </row>
    <row r="29" s="98" customFormat="1" ht="115" customHeight="1" spans="1:7">
      <c r="A29" s="122">
        <v>27</v>
      </c>
      <c r="B29" s="128"/>
      <c r="C29" s="127" t="s">
        <v>157</v>
      </c>
      <c r="D29" s="129">
        <v>1</v>
      </c>
      <c r="E29" s="122" t="s">
        <v>7</v>
      </c>
      <c r="F29" s="125" t="s">
        <v>158</v>
      </c>
      <c r="G29" s="72"/>
    </row>
    <row r="30" s="98" customFormat="1" ht="115" customHeight="1" spans="1:7">
      <c r="A30" s="122">
        <v>28</v>
      </c>
      <c r="B30" s="128"/>
      <c r="C30" s="126" t="s">
        <v>159</v>
      </c>
      <c r="D30" s="130">
        <v>1</v>
      </c>
      <c r="E30" s="122" t="s">
        <v>7</v>
      </c>
      <c r="F30" s="125" t="s">
        <v>160</v>
      </c>
      <c r="G30" s="72"/>
    </row>
    <row r="31" s="98" customFormat="1" ht="115" customHeight="1" spans="1:7">
      <c r="A31" s="122">
        <v>29</v>
      </c>
      <c r="B31" s="128"/>
      <c r="C31" s="124" t="s">
        <v>161</v>
      </c>
      <c r="D31" s="129">
        <v>1</v>
      </c>
      <c r="E31" s="122" t="s">
        <v>7</v>
      </c>
      <c r="F31" s="125" t="s">
        <v>162</v>
      </c>
      <c r="G31" s="72"/>
    </row>
    <row r="32" s="98" customFormat="1" ht="115" customHeight="1" spans="1:7">
      <c r="A32" s="122">
        <v>30</v>
      </c>
      <c r="B32" s="128"/>
      <c r="C32" s="126" t="s">
        <v>163</v>
      </c>
      <c r="D32" s="129">
        <v>1</v>
      </c>
      <c r="E32" s="122" t="s">
        <v>7</v>
      </c>
      <c r="F32" s="125" t="s">
        <v>164</v>
      </c>
      <c r="G32" s="72"/>
    </row>
    <row r="33" s="98" customFormat="1" ht="115" customHeight="1" spans="1:7">
      <c r="A33" s="122">
        <v>31</v>
      </c>
      <c r="B33" s="128"/>
      <c r="C33" s="127" t="s">
        <v>165</v>
      </c>
      <c r="D33" s="129">
        <v>1</v>
      </c>
      <c r="E33" s="122" t="s">
        <v>7</v>
      </c>
      <c r="F33" s="125" t="s">
        <v>166</v>
      </c>
      <c r="G33" s="72"/>
    </row>
    <row r="34" s="98" customFormat="1" ht="115" customHeight="1" spans="1:7">
      <c r="A34" s="122">
        <v>32</v>
      </c>
      <c r="B34" s="128" t="s">
        <v>167</v>
      </c>
      <c r="C34" s="124" t="s">
        <v>168</v>
      </c>
      <c r="D34" s="122">
        <v>1</v>
      </c>
      <c r="E34" s="122" t="s">
        <v>7</v>
      </c>
      <c r="F34" s="125" t="s">
        <v>169</v>
      </c>
      <c r="G34" s="72"/>
    </row>
    <row r="35" s="98" customFormat="1" ht="115" customHeight="1" spans="1:7">
      <c r="A35" s="122">
        <v>33</v>
      </c>
      <c r="B35" s="128"/>
      <c r="C35" s="122" t="s">
        <v>170</v>
      </c>
      <c r="D35" s="122">
        <v>1</v>
      </c>
      <c r="E35" s="122" t="s">
        <v>7</v>
      </c>
      <c r="F35" s="125" t="s">
        <v>171</v>
      </c>
      <c r="G35" s="72"/>
    </row>
    <row r="36" s="98" customFormat="1" ht="115" customHeight="1" spans="1:7">
      <c r="A36" s="122">
        <v>34</v>
      </c>
      <c r="B36" s="128"/>
      <c r="C36" s="122" t="s">
        <v>172</v>
      </c>
      <c r="D36" s="122">
        <v>1</v>
      </c>
      <c r="E36" s="122" t="s">
        <v>7</v>
      </c>
      <c r="F36" s="125" t="s">
        <v>173</v>
      </c>
      <c r="G36" s="72"/>
    </row>
    <row r="37" s="98" customFormat="1" ht="115" customHeight="1" spans="1:7">
      <c r="A37" s="122">
        <v>35</v>
      </c>
      <c r="B37" s="128"/>
      <c r="C37" s="122" t="s">
        <v>174</v>
      </c>
      <c r="D37" s="122">
        <v>1</v>
      </c>
      <c r="E37" s="122" t="s">
        <v>7</v>
      </c>
      <c r="F37" s="125" t="s">
        <v>175</v>
      </c>
      <c r="G37" s="72"/>
    </row>
    <row r="38" s="98" customFormat="1" ht="115" customHeight="1" spans="1:7">
      <c r="A38" s="122">
        <v>36</v>
      </c>
      <c r="B38" s="128"/>
      <c r="C38" s="122" t="s">
        <v>176</v>
      </c>
      <c r="D38" s="122">
        <v>1</v>
      </c>
      <c r="E38" s="122" t="s">
        <v>7</v>
      </c>
      <c r="F38" s="125" t="s">
        <v>177</v>
      </c>
      <c r="G38" s="72"/>
    </row>
    <row r="39" s="98" customFormat="1" ht="115" customHeight="1" spans="1:7">
      <c r="A39" s="122">
        <v>37</v>
      </c>
      <c r="B39" s="128"/>
      <c r="C39" s="124" t="s">
        <v>178</v>
      </c>
      <c r="D39" s="122">
        <v>1</v>
      </c>
      <c r="E39" s="122" t="s">
        <v>7</v>
      </c>
      <c r="F39" s="125" t="s">
        <v>179</v>
      </c>
      <c r="G39" s="72"/>
    </row>
    <row r="40" s="98" customFormat="1" ht="115" customHeight="1" spans="1:7">
      <c r="A40" s="122">
        <v>38</v>
      </c>
      <c r="B40" s="128"/>
      <c r="C40" s="122" t="s">
        <v>180</v>
      </c>
      <c r="D40" s="122">
        <v>1</v>
      </c>
      <c r="E40" s="122" t="s">
        <v>7</v>
      </c>
      <c r="F40" s="125" t="s">
        <v>181</v>
      </c>
      <c r="G40" s="72"/>
    </row>
    <row r="41" s="98" customFormat="1" ht="115" customHeight="1" spans="1:7">
      <c r="A41" s="122">
        <v>39</v>
      </c>
      <c r="B41" s="128"/>
      <c r="C41" s="122" t="s">
        <v>182</v>
      </c>
      <c r="D41" s="122">
        <v>1</v>
      </c>
      <c r="E41" s="122" t="s">
        <v>7</v>
      </c>
      <c r="F41" s="125" t="s">
        <v>183</v>
      </c>
      <c r="G41" s="72"/>
    </row>
    <row r="42" s="98" customFormat="1" ht="115" customHeight="1" spans="1:7">
      <c r="A42" s="122">
        <v>40</v>
      </c>
      <c r="B42" s="128"/>
      <c r="C42" s="122" t="s">
        <v>184</v>
      </c>
      <c r="D42" s="122">
        <v>1</v>
      </c>
      <c r="E42" s="122" t="s">
        <v>7</v>
      </c>
      <c r="F42" s="125" t="s">
        <v>185</v>
      </c>
      <c r="G42" s="72"/>
    </row>
    <row r="43" s="98" customFormat="1" ht="115" customHeight="1" spans="1:7">
      <c r="A43" s="122">
        <v>41</v>
      </c>
      <c r="B43" s="128"/>
      <c r="C43" s="124" t="s">
        <v>186</v>
      </c>
      <c r="D43" s="122">
        <v>1</v>
      </c>
      <c r="E43" s="122" t="s">
        <v>7</v>
      </c>
      <c r="F43" s="125" t="s">
        <v>187</v>
      </c>
      <c r="G43" s="72"/>
    </row>
    <row r="44" s="98" customFormat="1" ht="115" customHeight="1" spans="1:7">
      <c r="A44" s="122">
        <v>42</v>
      </c>
      <c r="B44" s="128"/>
      <c r="C44" s="122" t="s">
        <v>188</v>
      </c>
      <c r="D44" s="122">
        <v>1</v>
      </c>
      <c r="E44" s="122" t="s">
        <v>7</v>
      </c>
      <c r="F44" s="125" t="s">
        <v>189</v>
      </c>
      <c r="G44" s="72"/>
    </row>
    <row r="45" s="98" customFormat="1" ht="115" customHeight="1" spans="1:7">
      <c r="A45" s="122">
        <v>43</v>
      </c>
      <c r="B45" s="128"/>
      <c r="C45" s="124" t="s">
        <v>190</v>
      </c>
      <c r="D45" s="122">
        <v>1</v>
      </c>
      <c r="E45" s="122" t="s">
        <v>7</v>
      </c>
      <c r="F45" s="125" t="s">
        <v>191</v>
      </c>
      <c r="G45" s="72"/>
    </row>
    <row r="46" s="98" customFormat="1" ht="115" customHeight="1" spans="1:7">
      <c r="A46" s="122">
        <v>44</v>
      </c>
      <c r="B46" s="128"/>
      <c r="C46" s="122" t="s">
        <v>192</v>
      </c>
      <c r="D46" s="122">
        <v>1</v>
      </c>
      <c r="E46" s="122" t="s">
        <v>7</v>
      </c>
      <c r="F46" s="125" t="s">
        <v>193</v>
      </c>
      <c r="G46" s="72"/>
    </row>
    <row r="47" s="98" customFormat="1" ht="115" customHeight="1" spans="1:7">
      <c r="A47" s="122">
        <v>45</v>
      </c>
      <c r="B47" s="128"/>
      <c r="C47" s="122" t="s">
        <v>194</v>
      </c>
      <c r="D47" s="122">
        <v>1</v>
      </c>
      <c r="E47" s="122" t="s">
        <v>7</v>
      </c>
      <c r="F47" s="125" t="s">
        <v>195</v>
      </c>
      <c r="G47" s="72"/>
    </row>
    <row r="48" s="98" customFormat="1" ht="115" customHeight="1" spans="1:7">
      <c r="A48" s="122">
        <v>46</v>
      </c>
      <c r="B48" s="128"/>
      <c r="C48" s="122" t="s">
        <v>196</v>
      </c>
      <c r="D48" s="122">
        <v>1</v>
      </c>
      <c r="E48" s="122" t="s">
        <v>7</v>
      </c>
      <c r="F48" s="125" t="s">
        <v>197</v>
      </c>
      <c r="G48" s="72"/>
    </row>
    <row r="49" s="98" customFormat="1" ht="115" customHeight="1" spans="1:7">
      <c r="A49" s="122">
        <v>47</v>
      </c>
      <c r="B49" s="128"/>
      <c r="C49" s="122" t="s">
        <v>198</v>
      </c>
      <c r="D49" s="122">
        <v>1</v>
      </c>
      <c r="E49" s="122" t="s">
        <v>7</v>
      </c>
      <c r="F49" s="125" t="s">
        <v>199</v>
      </c>
      <c r="G49" s="72"/>
    </row>
    <row r="50" s="98" customFormat="1" ht="115" customHeight="1" spans="1:7">
      <c r="A50" s="122">
        <v>48</v>
      </c>
      <c r="B50" s="128"/>
      <c r="C50" s="122" t="s">
        <v>200</v>
      </c>
      <c r="D50" s="122">
        <v>1</v>
      </c>
      <c r="E50" s="122" t="s">
        <v>7</v>
      </c>
      <c r="F50" s="125" t="s">
        <v>201</v>
      </c>
      <c r="G50" s="72"/>
    </row>
    <row r="51" s="98" customFormat="1" ht="115" customHeight="1" spans="1:7">
      <c r="A51" s="122">
        <v>49</v>
      </c>
      <c r="B51" s="128"/>
      <c r="C51" s="122" t="s">
        <v>202</v>
      </c>
      <c r="D51" s="122">
        <v>1</v>
      </c>
      <c r="E51" s="122" t="s">
        <v>7</v>
      </c>
      <c r="F51" s="125" t="s">
        <v>203</v>
      </c>
      <c r="G51" s="72"/>
    </row>
    <row r="52" s="98" customFormat="1" ht="115" customHeight="1" spans="1:7">
      <c r="A52" s="122">
        <v>50</v>
      </c>
      <c r="B52" s="128"/>
      <c r="C52" s="122" t="s">
        <v>204</v>
      </c>
      <c r="D52" s="122">
        <v>1</v>
      </c>
      <c r="E52" s="122" t="s">
        <v>7</v>
      </c>
      <c r="F52" s="125" t="s">
        <v>205</v>
      </c>
      <c r="G52" s="72"/>
    </row>
    <row r="53" s="98" customFormat="1" ht="115" customHeight="1" spans="1:7">
      <c r="A53" s="122">
        <v>51</v>
      </c>
      <c r="B53" s="128"/>
      <c r="C53" s="122" t="s">
        <v>206</v>
      </c>
      <c r="D53" s="122">
        <v>1</v>
      </c>
      <c r="E53" s="122" t="s">
        <v>7</v>
      </c>
      <c r="F53" s="125" t="s">
        <v>205</v>
      </c>
      <c r="G53" s="72"/>
    </row>
    <row r="54" s="98" customFormat="1" ht="115" customHeight="1" spans="1:7">
      <c r="A54" s="122">
        <v>52</v>
      </c>
      <c r="B54" s="128"/>
      <c r="C54" s="122" t="s">
        <v>207</v>
      </c>
      <c r="D54" s="122">
        <v>1</v>
      </c>
      <c r="E54" s="122" t="s">
        <v>7</v>
      </c>
      <c r="F54" s="125" t="s">
        <v>205</v>
      </c>
      <c r="G54" s="72"/>
    </row>
    <row r="55" s="98" customFormat="1" ht="115" customHeight="1" spans="1:7">
      <c r="A55" s="122">
        <v>53</v>
      </c>
      <c r="B55" s="128"/>
      <c r="C55" s="122" t="s">
        <v>208</v>
      </c>
      <c r="D55" s="122">
        <v>1</v>
      </c>
      <c r="E55" s="122" t="s">
        <v>7</v>
      </c>
      <c r="F55" s="125" t="s">
        <v>205</v>
      </c>
      <c r="G55" s="72"/>
    </row>
    <row r="56" s="98" customFormat="1" ht="115" customHeight="1" spans="1:7">
      <c r="A56" s="122">
        <v>54</v>
      </c>
      <c r="B56" s="128"/>
      <c r="C56" s="122" t="s">
        <v>209</v>
      </c>
      <c r="D56" s="122">
        <v>1</v>
      </c>
      <c r="E56" s="122" t="s">
        <v>7</v>
      </c>
      <c r="F56" s="125" t="s">
        <v>210</v>
      </c>
      <c r="G56" s="72"/>
    </row>
    <row r="57" s="98" customFormat="1" ht="115" customHeight="1" spans="1:7">
      <c r="A57" s="122">
        <v>55</v>
      </c>
      <c r="B57" s="128"/>
      <c r="C57" s="122" t="s">
        <v>211</v>
      </c>
      <c r="D57" s="122">
        <v>1</v>
      </c>
      <c r="E57" s="122" t="s">
        <v>7</v>
      </c>
      <c r="F57" s="125" t="s">
        <v>212</v>
      </c>
      <c r="G57" s="72"/>
    </row>
    <row r="58" s="98" customFormat="1" ht="115" customHeight="1" spans="1:7">
      <c r="A58" s="122">
        <v>56</v>
      </c>
      <c r="B58" s="128" t="s">
        <v>213</v>
      </c>
      <c r="C58" s="122" t="s">
        <v>214</v>
      </c>
      <c r="D58" s="122">
        <v>1</v>
      </c>
      <c r="E58" s="122" t="s">
        <v>7</v>
      </c>
      <c r="F58" s="125" t="s">
        <v>215</v>
      </c>
      <c r="G58" s="72"/>
    </row>
    <row r="59" s="98" customFormat="1" ht="115" customHeight="1" spans="1:7">
      <c r="A59" s="122">
        <v>57</v>
      </c>
      <c r="B59" s="128"/>
      <c r="C59" s="124" t="s">
        <v>216</v>
      </c>
      <c r="D59" s="122">
        <v>1</v>
      </c>
      <c r="E59" s="122" t="s">
        <v>7</v>
      </c>
      <c r="F59" s="125" t="s">
        <v>217</v>
      </c>
      <c r="G59" s="72"/>
    </row>
    <row r="60" s="98" customFormat="1" ht="115" customHeight="1" spans="1:7">
      <c r="A60" s="122">
        <v>58</v>
      </c>
      <c r="B60" s="128"/>
      <c r="C60" s="124" t="s">
        <v>218</v>
      </c>
      <c r="D60" s="122">
        <v>2</v>
      </c>
      <c r="E60" s="122" t="s">
        <v>7</v>
      </c>
      <c r="F60" s="125" t="s">
        <v>219</v>
      </c>
      <c r="G60" s="72"/>
    </row>
    <row r="61" s="98" customFormat="1" ht="115" customHeight="1" spans="1:7">
      <c r="A61" s="122">
        <v>59</v>
      </c>
      <c r="B61" s="128"/>
      <c r="C61" s="126" t="s">
        <v>220</v>
      </c>
      <c r="D61" s="122">
        <v>2</v>
      </c>
      <c r="E61" s="122" t="s">
        <v>7</v>
      </c>
      <c r="F61" s="125" t="s">
        <v>221</v>
      </c>
      <c r="G61" s="72"/>
    </row>
    <row r="62" s="98" customFormat="1" ht="115" customHeight="1" spans="1:7">
      <c r="A62" s="122">
        <v>60</v>
      </c>
      <c r="B62" s="128"/>
      <c r="C62" s="124" t="s">
        <v>222</v>
      </c>
      <c r="D62" s="122">
        <v>2</v>
      </c>
      <c r="E62" s="122" t="s">
        <v>7</v>
      </c>
      <c r="F62" s="125" t="s">
        <v>223</v>
      </c>
      <c r="G62" s="72"/>
    </row>
    <row r="63" s="98" customFormat="1" ht="115" customHeight="1" spans="1:7">
      <c r="A63" s="122">
        <v>61</v>
      </c>
      <c r="B63" s="128"/>
      <c r="C63" s="122" t="s">
        <v>224</v>
      </c>
      <c r="D63" s="122">
        <v>2</v>
      </c>
      <c r="E63" s="122" t="s">
        <v>7</v>
      </c>
      <c r="F63" s="125" t="s">
        <v>225</v>
      </c>
      <c r="G63" s="72"/>
    </row>
    <row r="64" s="98" customFormat="1" ht="115" customHeight="1" spans="1:7">
      <c r="A64" s="122">
        <v>62</v>
      </c>
      <c r="B64" s="128"/>
      <c r="C64" s="124" t="s">
        <v>226</v>
      </c>
      <c r="D64" s="122">
        <v>2</v>
      </c>
      <c r="E64" s="122" t="s">
        <v>7</v>
      </c>
      <c r="F64" s="125" t="s">
        <v>227</v>
      </c>
      <c r="G64" s="72"/>
    </row>
    <row r="65" s="98" customFormat="1" ht="115" customHeight="1" spans="1:7">
      <c r="A65" s="122">
        <v>63</v>
      </c>
      <c r="B65" s="128"/>
      <c r="C65" s="124" t="s">
        <v>228</v>
      </c>
      <c r="D65" s="122">
        <v>1</v>
      </c>
      <c r="E65" s="122" t="s">
        <v>7</v>
      </c>
      <c r="F65" s="125" t="s">
        <v>229</v>
      </c>
      <c r="G65" s="72"/>
    </row>
    <row r="66" s="98" customFormat="1" ht="115" customHeight="1" spans="1:7">
      <c r="A66" s="122">
        <v>64</v>
      </c>
      <c r="B66" s="128" t="s">
        <v>230</v>
      </c>
      <c r="C66" s="126" t="s">
        <v>231</v>
      </c>
      <c r="D66" s="122">
        <v>1</v>
      </c>
      <c r="E66" s="122" t="s">
        <v>7</v>
      </c>
      <c r="F66" s="125" t="s">
        <v>232</v>
      </c>
      <c r="G66" s="72"/>
    </row>
    <row r="67" s="98" customFormat="1" ht="115" customHeight="1" spans="1:7">
      <c r="A67" s="122">
        <v>65</v>
      </c>
      <c r="B67" s="128"/>
      <c r="C67" s="131" t="s">
        <v>233</v>
      </c>
      <c r="D67" s="122">
        <v>1</v>
      </c>
      <c r="E67" s="122" t="s">
        <v>7</v>
      </c>
      <c r="F67" s="125" t="s">
        <v>234</v>
      </c>
      <c r="G67" s="72"/>
    </row>
    <row r="68" s="98" customFormat="1" ht="115" customHeight="1" spans="1:7">
      <c r="A68" s="122">
        <v>66</v>
      </c>
      <c r="B68" s="128"/>
      <c r="C68" s="126" t="s">
        <v>235</v>
      </c>
      <c r="D68" s="122">
        <v>1</v>
      </c>
      <c r="E68" s="122" t="s">
        <v>7</v>
      </c>
      <c r="F68" s="125" t="s">
        <v>236</v>
      </c>
      <c r="G68" s="72"/>
    </row>
    <row r="69" s="98" customFormat="1" ht="115" customHeight="1" spans="1:7">
      <c r="A69" s="122">
        <v>67</v>
      </c>
      <c r="B69" s="128"/>
      <c r="C69" s="122" t="s">
        <v>237</v>
      </c>
      <c r="D69" s="122">
        <v>1</v>
      </c>
      <c r="E69" s="122" t="s">
        <v>7</v>
      </c>
      <c r="F69" s="125" t="s">
        <v>238</v>
      </c>
      <c r="G69" s="72"/>
    </row>
    <row r="70" s="98" customFormat="1" ht="115" customHeight="1" spans="1:7">
      <c r="A70" s="122">
        <v>68</v>
      </c>
      <c r="B70" s="128"/>
      <c r="C70" s="122" t="s">
        <v>239</v>
      </c>
      <c r="D70" s="122">
        <v>1</v>
      </c>
      <c r="E70" s="122" t="s">
        <v>7</v>
      </c>
      <c r="F70" s="125" t="s">
        <v>240</v>
      </c>
      <c r="G70" s="72"/>
    </row>
    <row r="71" s="98" customFormat="1" ht="115" customHeight="1" spans="1:7">
      <c r="A71" s="122">
        <v>69</v>
      </c>
      <c r="B71" s="128"/>
      <c r="C71" s="122" t="s">
        <v>241</v>
      </c>
      <c r="D71" s="122">
        <v>1</v>
      </c>
      <c r="E71" s="122" t="s">
        <v>7</v>
      </c>
      <c r="F71" s="125" t="s">
        <v>242</v>
      </c>
      <c r="G71" s="72"/>
    </row>
    <row r="72" s="98" customFormat="1" ht="115" customHeight="1" spans="1:7">
      <c r="A72" s="122">
        <v>70</v>
      </c>
      <c r="B72" s="128"/>
      <c r="C72" s="122" t="s">
        <v>243</v>
      </c>
      <c r="D72" s="122">
        <v>1</v>
      </c>
      <c r="E72" s="122" t="s">
        <v>7</v>
      </c>
      <c r="F72" s="125" t="s">
        <v>244</v>
      </c>
      <c r="G72" s="72"/>
    </row>
    <row r="73" s="98" customFormat="1" ht="115" customHeight="1" spans="1:7">
      <c r="A73" s="122">
        <v>71</v>
      </c>
      <c r="B73" s="128"/>
      <c r="C73" s="122" t="s">
        <v>245</v>
      </c>
      <c r="D73" s="122">
        <v>1</v>
      </c>
      <c r="E73" s="122" t="s">
        <v>7</v>
      </c>
      <c r="F73" s="125" t="s">
        <v>246</v>
      </c>
      <c r="G73" s="72"/>
    </row>
    <row r="74" s="98" customFormat="1" ht="115" customHeight="1" spans="1:7">
      <c r="A74" s="122">
        <v>72</v>
      </c>
      <c r="B74" s="128"/>
      <c r="C74" s="122" t="s">
        <v>247</v>
      </c>
      <c r="D74" s="122">
        <v>1</v>
      </c>
      <c r="E74" s="122" t="s">
        <v>7</v>
      </c>
      <c r="F74" s="125" t="s">
        <v>248</v>
      </c>
      <c r="G74" s="72"/>
    </row>
    <row r="75" s="98" customFormat="1" ht="115" customHeight="1" spans="1:7">
      <c r="A75" s="122">
        <v>73</v>
      </c>
      <c r="B75" s="128"/>
      <c r="C75" s="122" t="s">
        <v>249</v>
      </c>
      <c r="D75" s="122">
        <v>1</v>
      </c>
      <c r="E75" s="122" t="s">
        <v>7</v>
      </c>
      <c r="F75" s="125" t="s">
        <v>250</v>
      </c>
      <c r="G75" s="72"/>
    </row>
    <row r="76" s="98" customFormat="1" ht="115" customHeight="1" spans="1:7">
      <c r="A76" s="122">
        <v>74</v>
      </c>
      <c r="B76" s="128"/>
      <c r="C76" s="122" t="s">
        <v>251</v>
      </c>
      <c r="D76" s="122">
        <v>1</v>
      </c>
      <c r="E76" s="122" t="s">
        <v>7</v>
      </c>
      <c r="F76" s="125" t="s">
        <v>252</v>
      </c>
      <c r="G76" s="72"/>
    </row>
    <row r="77" s="98" customFormat="1" ht="115" customHeight="1" spans="1:7">
      <c r="A77" s="122">
        <v>75</v>
      </c>
      <c r="B77" s="128"/>
      <c r="C77" s="126" t="s">
        <v>253</v>
      </c>
      <c r="D77" s="122">
        <v>1</v>
      </c>
      <c r="E77" s="122" t="s">
        <v>7</v>
      </c>
      <c r="F77" s="125" t="s">
        <v>254</v>
      </c>
      <c r="G77" s="72"/>
    </row>
    <row r="78" s="98" customFormat="1" ht="74" customHeight="1" spans="1:7">
      <c r="A78" s="122">
        <v>76</v>
      </c>
      <c r="B78" s="128"/>
      <c r="C78" s="126" t="s">
        <v>255</v>
      </c>
      <c r="D78" s="122">
        <v>1</v>
      </c>
      <c r="E78" s="122" t="s">
        <v>7</v>
      </c>
      <c r="F78" s="125" t="s">
        <v>256</v>
      </c>
      <c r="G78" s="72"/>
    </row>
    <row r="79" s="98" customFormat="1" ht="75" customHeight="1" spans="1:7">
      <c r="A79" s="122">
        <v>77</v>
      </c>
      <c r="B79" s="128" t="s">
        <v>257</v>
      </c>
      <c r="C79" s="122" t="s">
        <v>258</v>
      </c>
      <c r="D79" s="130">
        <v>1</v>
      </c>
      <c r="E79" s="122" t="s">
        <v>7</v>
      </c>
      <c r="F79" s="125" t="s">
        <v>259</v>
      </c>
      <c r="G79" s="72"/>
    </row>
    <row r="80" s="98" customFormat="1" ht="364" customHeight="1" spans="1:7">
      <c r="A80" s="122">
        <v>78</v>
      </c>
      <c r="B80" s="128"/>
      <c r="C80" s="124" t="s">
        <v>260</v>
      </c>
      <c r="D80" s="122">
        <v>1</v>
      </c>
      <c r="E80" s="122" t="s">
        <v>7</v>
      </c>
      <c r="F80" s="125" t="s">
        <v>261</v>
      </c>
      <c r="G80" s="72"/>
    </row>
    <row r="81" s="98" customFormat="1" ht="115" customHeight="1" spans="1:7">
      <c r="A81" s="122">
        <v>79</v>
      </c>
      <c r="B81" s="128"/>
      <c r="C81" s="132" t="s">
        <v>262</v>
      </c>
      <c r="D81" s="122">
        <v>1</v>
      </c>
      <c r="E81" s="122" t="s">
        <v>7</v>
      </c>
      <c r="F81" s="125" t="s">
        <v>263</v>
      </c>
      <c r="G81" s="72"/>
    </row>
    <row r="82" s="98" customFormat="1" ht="115" customHeight="1" spans="1:7">
      <c r="A82" s="122">
        <v>80</v>
      </c>
      <c r="B82" s="128"/>
      <c r="C82" s="122" t="s">
        <v>264</v>
      </c>
      <c r="D82" s="122">
        <v>1</v>
      </c>
      <c r="E82" s="122" t="s">
        <v>7</v>
      </c>
      <c r="F82" s="125" t="s">
        <v>265</v>
      </c>
      <c r="G82" s="72"/>
    </row>
    <row r="83" s="98" customFormat="1" ht="115" customHeight="1" spans="1:7">
      <c r="A83" s="122">
        <v>81</v>
      </c>
      <c r="B83" s="128"/>
      <c r="C83" s="122" t="s">
        <v>266</v>
      </c>
      <c r="D83" s="122">
        <v>1</v>
      </c>
      <c r="E83" s="122" t="s">
        <v>7</v>
      </c>
      <c r="F83" s="125" t="s">
        <v>267</v>
      </c>
      <c r="G83" s="72"/>
    </row>
    <row r="84" s="98" customFormat="1" ht="115" customHeight="1" spans="1:7">
      <c r="A84" s="122">
        <v>82</v>
      </c>
      <c r="B84" s="128"/>
      <c r="C84" s="124" t="s">
        <v>268</v>
      </c>
      <c r="D84" s="122">
        <v>1</v>
      </c>
      <c r="E84" s="122" t="s">
        <v>7</v>
      </c>
      <c r="F84" s="125" t="s">
        <v>269</v>
      </c>
      <c r="G84" s="72"/>
    </row>
    <row r="85" s="98" customFormat="1" ht="115" customHeight="1" spans="1:7">
      <c r="A85" s="122">
        <v>83</v>
      </c>
      <c r="B85" s="128"/>
      <c r="C85" s="124" t="s">
        <v>270</v>
      </c>
      <c r="D85" s="122">
        <v>1</v>
      </c>
      <c r="E85" s="122" t="s">
        <v>7</v>
      </c>
      <c r="F85" s="125" t="s">
        <v>271</v>
      </c>
      <c r="G85" s="72"/>
    </row>
    <row r="86" s="98" customFormat="1" ht="115" customHeight="1" spans="1:7">
      <c r="A86" s="122">
        <v>84</v>
      </c>
      <c r="B86" s="128"/>
      <c r="C86" s="122" t="s">
        <v>272</v>
      </c>
      <c r="D86" s="122">
        <v>1</v>
      </c>
      <c r="E86" s="122" t="s">
        <v>7</v>
      </c>
      <c r="F86" s="125" t="s">
        <v>273</v>
      </c>
      <c r="G86" s="72"/>
    </row>
    <row r="87" s="98" customFormat="1" ht="115" customHeight="1" spans="1:7">
      <c r="A87" s="122">
        <v>85</v>
      </c>
      <c r="B87" s="128"/>
      <c r="C87" s="122" t="s">
        <v>274</v>
      </c>
      <c r="D87" s="122">
        <v>1</v>
      </c>
      <c r="E87" s="122" t="s">
        <v>7</v>
      </c>
      <c r="F87" s="125" t="s">
        <v>275</v>
      </c>
      <c r="G87" s="72"/>
    </row>
    <row r="88" s="98" customFormat="1" ht="115" customHeight="1" spans="1:7">
      <c r="A88" s="122">
        <v>86</v>
      </c>
      <c r="B88" s="128"/>
      <c r="C88" s="122" t="s">
        <v>276</v>
      </c>
      <c r="D88" s="122">
        <v>1</v>
      </c>
      <c r="E88" s="122" t="s">
        <v>7</v>
      </c>
      <c r="F88" s="125" t="s">
        <v>277</v>
      </c>
      <c r="G88" s="72"/>
    </row>
    <row r="89" s="98" customFormat="1" ht="115" customHeight="1" spans="1:7">
      <c r="A89" s="122">
        <v>87</v>
      </c>
      <c r="B89" s="128"/>
      <c r="C89" s="124" t="s">
        <v>278</v>
      </c>
      <c r="D89" s="122">
        <v>1</v>
      </c>
      <c r="E89" s="122" t="s">
        <v>7</v>
      </c>
      <c r="F89" s="125" t="s">
        <v>279</v>
      </c>
      <c r="G89" s="72"/>
    </row>
    <row r="90" s="98" customFormat="1" ht="115" customHeight="1" spans="1:7">
      <c r="A90" s="122">
        <v>88</v>
      </c>
      <c r="B90" s="128"/>
      <c r="C90" s="124" t="s">
        <v>280</v>
      </c>
      <c r="D90" s="122">
        <v>1</v>
      </c>
      <c r="E90" s="122" t="s">
        <v>7</v>
      </c>
      <c r="F90" s="125" t="s">
        <v>281</v>
      </c>
      <c r="G90" s="72"/>
    </row>
    <row r="91" s="98" customFormat="1" ht="115" customHeight="1" spans="1:7">
      <c r="A91" s="122">
        <v>89</v>
      </c>
      <c r="B91" s="123" t="s">
        <v>282</v>
      </c>
      <c r="C91" s="132" t="s">
        <v>283</v>
      </c>
      <c r="D91" s="133">
        <v>1</v>
      </c>
      <c r="E91" s="122" t="s">
        <v>7</v>
      </c>
      <c r="F91" s="125" t="s">
        <v>284</v>
      </c>
      <c r="G91" s="72"/>
    </row>
    <row r="92" s="98" customFormat="1" ht="115" customHeight="1" spans="1:7">
      <c r="A92" s="122">
        <v>90</v>
      </c>
      <c r="B92" s="123"/>
      <c r="C92" s="132" t="s">
        <v>285</v>
      </c>
      <c r="D92" s="133">
        <v>1</v>
      </c>
      <c r="E92" s="122" t="s">
        <v>7</v>
      </c>
      <c r="F92" s="125" t="s">
        <v>286</v>
      </c>
      <c r="G92" s="72"/>
    </row>
    <row r="93" s="98" customFormat="1" ht="115" customHeight="1" spans="1:7">
      <c r="A93" s="122">
        <v>91</v>
      </c>
      <c r="B93" s="123"/>
      <c r="C93" s="132" t="s">
        <v>287</v>
      </c>
      <c r="D93" s="133">
        <v>1</v>
      </c>
      <c r="E93" s="122" t="s">
        <v>7</v>
      </c>
      <c r="F93" s="125" t="s">
        <v>288</v>
      </c>
      <c r="G93" s="72"/>
    </row>
    <row r="94" s="98" customFormat="1" ht="115" customHeight="1" spans="1:7">
      <c r="A94" s="122">
        <v>92</v>
      </c>
      <c r="B94" s="123"/>
      <c r="C94" s="132" t="s">
        <v>289</v>
      </c>
      <c r="D94" s="133">
        <v>1</v>
      </c>
      <c r="E94" s="122" t="s">
        <v>7</v>
      </c>
      <c r="F94" s="125" t="s">
        <v>290</v>
      </c>
      <c r="G94" s="72"/>
    </row>
    <row r="95" s="98" customFormat="1" ht="115" customHeight="1" spans="1:7">
      <c r="A95" s="122">
        <v>93</v>
      </c>
      <c r="B95" s="123"/>
      <c r="C95" s="132" t="s">
        <v>291</v>
      </c>
      <c r="D95" s="133">
        <v>1</v>
      </c>
      <c r="E95" s="122" t="s">
        <v>7</v>
      </c>
      <c r="F95" s="125" t="s">
        <v>292</v>
      </c>
      <c r="G95" s="72"/>
    </row>
    <row r="96" s="98" customFormat="1" ht="115" customHeight="1" spans="1:7">
      <c r="A96" s="122">
        <v>94</v>
      </c>
      <c r="B96" s="123"/>
      <c r="C96" s="132" t="s">
        <v>293</v>
      </c>
      <c r="D96" s="133">
        <v>1</v>
      </c>
      <c r="E96" s="122" t="s">
        <v>7</v>
      </c>
      <c r="F96" s="125" t="s">
        <v>294</v>
      </c>
      <c r="G96" s="72"/>
    </row>
    <row r="97" s="98" customFormat="1" ht="115" customHeight="1" spans="1:7">
      <c r="A97" s="122">
        <v>95</v>
      </c>
      <c r="B97" s="123"/>
      <c r="C97" s="132" t="s">
        <v>295</v>
      </c>
      <c r="D97" s="133">
        <v>1</v>
      </c>
      <c r="E97" s="122" t="s">
        <v>7</v>
      </c>
      <c r="F97" s="125" t="s">
        <v>296</v>
      </c>
      <c r="G97" s="72"/>
    </row>
    <row r="98" s="98" customFormat="1" ht="115" customHeight="1" spans="1:7">
      <c r="A98" s="122">
        <v>96</v>
      </c>
      <c r="B98" s="123"/>
      <c r="C98" s="132" t="s">
        <v>297</v>
      </c>
      <c r="D98" s="133">
        <v>1</v>
      </c>
      <c r="E98" s="122" t="s">
        <v>7</v>
      </c>
      <c r="F98" s="125" t="s">
        <v>298</v>
      </c>
      <c r="G98" s="72"/>
    </row>
    <row r="99" s="34" customFormat="1" ht="42" customHeight="1" spans="1:7">
      <c r="A99" s="109" t="s">
        <v>299</v>
      </c>
      <c r="B99" s="109"/>
      <c r="C99" s="109"/>
      <c r="D99" s="109"/>
      <c r="E99" s="110"/>
      <c r="F99" s="110"/>
      <c r="G99" s="109"/>
    </row>
    <row r="100" ht="36" customHeight="1" spans="1:7">
      <c r="A100" s="88" t="s">
        <v>1</v>
      </c>
      <c r="B100" s="89" t="s">
        <v>300</v>
      </c>
      <c r="C100" s="89" t="s">
        <v>301</v>
      </c>
      <c r="D100" s="88" t="s">
        <v>3</v>
      </c>
      <c r="E100" s="88" t="s">
        <v>4</v>
      </c>
      <c r="F100" s="88" t="s">
        <v>302</v>
      </c>
      <c r="G100" s="134" t="s">
        <v>303</v>
      </c>
    </row>
    <row r="101" ht="59.25" spans="1:7">
      <c r="A101" s="135">
        <v>1</v>
      </c>
      <c r="B101" s="90" t="s">
        <v>304</v>
      </c>
      <c r="C101" s="91" t="s">
        <v>305</v>
      </c>
      <c r="D101" s="90">
        <v>1</v>
      </c>
      <c r="E101" s="122" t="s">
        <v>7</v>
      </c>
      <c r="F101" s="92" t="s">
        <v>306</v>
      </c>
      <c r="G101" s="136" t="str">
        <f>_xlfn.DISPIMG("ID_D5BA9421FA8446FC9B6B0BE320CB4B27",1)</f>
        <v>=DISPIMG("ID_D5BA9421FA8446FC9B6B0BE320CB4B27",1)</v>
      </c>
    </row>
    <row r="102" ht="77.55" spans="1:7">
      <c r="A102" s="135">
        <v>2</v>
      </c>
      <c r="B102" s="90" t="s">
        <v>304</v>
      </c>
      <c r="C102" s="91" t="s">
        <v>307</v>
      </c>
      <c r="D102" s="90">
        <v>1</v>
      </c>
      <c r="E102" s="122" t="s">
        <v>7</v>
      </c>
      <c r="F102" s="92" t="s">
        <v>308</v>
      </c>
      <c r="G102" s="136" t="str">
        <f>_xlfn.DISPIMG("ID_BEF51E7B2218457AAA7F42D30D9E7519",1)</f>
        <v>=DISPIMG("ID_BEF51E7B2218457AAA7F42D30D9E7519",1)</v>
      </c>
    </row>
    <row r="103" ht="84.25" spans="1:7">
      <c r="A103" s="135">
        <v>3</v>
      </c>
      <c r="B103" s="90" t="s">
        <v>304</v>
      </c>
      <c r="C103" s="91" t="s">
        <v>309</v>
      </c>
      <c r="D103" s="90">
        <v>1</v>
      </c>
      <c r="E103" s="122" t="s">
        <v>7</v>
      </c>
      <c r="F103" s="92" t="s">
        <v>310</v>
      </c>
      <c r="G103" s="136" t="str">
        <f>_xlfn.DISPIMG("ID_348A26AC0E7E4393B75AEB31F8A54CBB",1)</f>
        <v>=DISPIMG("ID_348A26AC0E7E4393B75AEB31F8A54CBB",1)</v>
      </c>
    </row>
    <row r="104" ht="88.75" spans="1:7">
      <c r="A104" s="135">
        <v>4</v>
      </c>
      <c r="B104" s="90" t="s">
        <v>304</v>
      </c>
      <c r="C104" s="91" t="s">
        <v>311</v>
      </c>
      <c r="D104" s="90">
        <v>1</v>
      </c>
      <c r="E104" s="122" t="s">
        <v>7</v>
      </c>
      <c r="F104" s="92" t="s">
        <v>312</v>
      </c>
      <c r="G104" s="136" t="str">
        <f>_xlfn.DISPIMG("ID_393F7C6FEA284EF68D496EEE89B72E2A",1)</f>
        <v>=DISPIMG("ID_393F7C6FEA284EF68D496EEE89B72E2A",1)</v>
      </c>
    </row>
    <row r="105" ht="103.15" spans="1:7">
      <c r="A105" s="135">
        <v>5</v>
      </c>
      <c r="B105" s="90" t="s">
        <v>304</v>
      </c>
      <c r="C105" s="91" t="s">
        <v>313</v>
      </c>
      <c r="D105" s="90">
        <v>1</v>
      </c>
      <c r="E105" s="122" t="s">
        <v>7</v>
      </c>
      <c r="F105" s="92" t="s">
        <v>314</v>
      </c>
      <c r="G105" s="136" t="str">
        <f>_xlfn.DISPIMG("ID_66877972A2F7424BB23882CC77978EE6",1)</f>
        <v>=DISPIMG("ID_66877972A2F7424BB23882CC77978EE6",1)</v>
      </c>
    </row>
    <row r="106" ht="144" customHeight="1" spans="1:7">
      <c r="A106" s="135">
        <v>6</v>
      </c>
      <c r="B106" s="90" t="s">
        <v>304</v>
      </c>
      <c r="C106" s="91" t="s">
        <v>315</v>
      </c>
      <c r="D106" s="90">
        <v>1</v>
      </c>
      <c r="E106" s="122" t="s">
        <v>7</v>
      </c>
      <c r="F106" s="92" t="s">
        <v>316</v>
      </c>
      <c r="G106" s="93" t="str">
        <f>_xlfn.DISPIMG("ID_4E3BF1443F454693959735D47F843558",1)</f>
        <v>=DISPIMG("ID_4E3BF1443F454693959735D47F843558",1)</v>
      </c>
    </row>
    <row r="107" ht="102" customHeight="1" spans="1:7">
      <c r="A107" s="135">
        <v>7</v>
      </c>
      <c r="B107" s="90" t="s">
        <v>304</v>
      </c>
      <c r="C107" s="91" t="s">
        <v>317</v>
      </c>
      <c r="D107" s="90">
        <v>1</v>
      </c>
      <c r="E107" s="122" t="s">
        <v>7</v>
      </c>
      <c r="F107" s="92" t="s">
        <v>318</v>
      </c>
      <c r="G107" s="136"/>
    </row>
    <row r="108" ht="129.8" spans="1:7">
      <c r="A108" s="135">
        <v>8</v>
      </c>
      <c r="B108" s="90" t="s">
        <v>304</v>
      </c>
      <c r="C108" s="91" t="s">
        <v>319</v>
      </c>
      <c r="D108" s="90">
        <v>1</v>
      </c>
      <c r="E108" s="122" t="s">
        <v>7</v>
      </c>
      <c r="F108" s="92" t="s">
        <v>320</v>
      </c>
      <c r="G108" s="136" t="str">
        <f>_xlfn.DISPIMG("ID_C742333F975A464C89160B7F68048FD8",1)</f>
        <v>=DISPIMG("ID_C742333F975A464C89160B7F68048FD8",1)</v>
      </c>
    </row>
    <row r="109" ht="142" customHeight="1" spans="1:7">
      <c r="A109" s="135">
        <v>9</v>
      </c>
      <c r="B109" s="90" t="s">
        <v>304</v>
      </c>
      <c r="C109" s="91" t="s">
        <v>321</v>
      </c>
      <c r="D109" s="90">
        <v>1</v>
      </c>
      <c r="E109" s="122" t="s">
        <v>7</v>
      </c>
      <c r="F109" s="92" t="s">
        <v>322</v>
      </c>
      <c r="G109" s="136" t="str">
        <f>_xlfn.DISPIMG("ID_B8E19DEC16384E33AD6EA8B8E203D347",1)</f>
        <v>=DISPIMG("ID_B8E19DEC16384E33AD6EA8B8E203D347",1)</v>
      </c>
    </row>
    <row r="110" ht="103.75" spans="1:7">
      <c r="A110" s="135">
        <v>10</v>
      </c>
      <c r="B110" s="90" t="s">
        <v>304</v>
      </c>
      <c r="C110" s="91" t="s">
        <v>323</v>
      </c>
      <c r="D110" s="90">
        <v>1</v>
      </c>
      <c r="E110" s="122" t="s">
        <v>7</v>
      </c>
      <c r="F110" s="92" t="s">
        <v>324</v>
      </c>
      <c r="G110" s="136" t="str">
        <f>_xlfn.DISPIMG("ID_D979529A66624740899D7E2F9AEB3081",1)</f>
        <v>=DISPIMG("ID_D979529A66624740899D7E2F9AEB3081",1)</v>
      </c>
    </row>
    <row r="111" ht="90.25" spans="1:7">
      <c r="A111" s="135">
        <v>11</v>
      </c>
      <c r="B111" s="90" t="s">
        <v>304</v>
      </c>
      <c r="C111" s="91" t="s">
        <v>325</v>
      </c>
      <c r="D111" s="90">
        <v>1</v>
      </c>
      <c r="E111" s="122" t="s">
        <v>7</v>
      </c>
      <c r="F111" s="92" t="s">
        <v>326</v>
      </c>
      <c r="G111" s="136" t="str">
        <f>_xlfn.DISPIMG("ID_A7B495E7A4DC46EAB787ADF79DB05790",1)</f>
        <v>=DISPIMG("ID_A7B495E7A4DC46EAB787ADF79DB05790",1)</v>
      </c>
    </row>
    <row r="112" ht="133" customHeight="1" spans="1:7">
      <c r="A112" s="135">
        <v>12</v>
      </c>
      <c r="B112" s="90" t="s">
        <v>304</v>
      </c>
      <c r="C112" s="91" t="s">
        <v>327</v>
      </c>
      <c r="D112" s="90">
        <v>1</v>
      </c>
      <c r="E112" s="122" t="s">
        <v>7</v>
      </c>
      <c r="F112" s="92" t="s">
        <v>328</v>
      </c>
      <c r="G112" s="136" t="str">
        <f>_xlfn.DISPIMG("ID_1AC076A166BC4368872264F97A10BE52",1)</f>
        <v>=DISPIMG("ID_1AC076A166BC4368872264F97A10BE52",1)</v>
      </c>
    </row>
    <row r="113" ht="116.05" spans="1:7">
      <c r="A113" s="135">
        <v>13</v>
      </c>
      <c r="B113" s="90" t="s">
        <v>304</v>
      </c>
      <c r="C113" s="91" t="s">
        <v>329</v>
      </c>
      <c r="D113" s="90">
        <v>1</v>
      </c>
      <c r="E113" s="122" t="s">
        <v>7</v>
      </c>
      <c r="F113" s="92" t="s">
        <v>330</v>
      </c>
      <c r="G113" s="136" t="str">
        <f>_xlfn.DISPIMG("ID_8D854683CFE3454D85A52706A813B416",1)</f>
        <v>=DISPIMG("ID_8D854683CFE3454D85A52706A813B416",1)</v>
      </c>
    </row>
    <row r="114" ht="95.7" spans="1:7">
      <c r="A114" s="135">
        <v>14</v>
      </c>
      <c r="B114" s="90" t="s">
        <v>304</v>
      </c>
      <c r="C114" s="91" t="s">
        <v>331</v>
      </c>
      <c r="D114" s="90">
        <v>1</v>
      </c>
      <c r="E114" s="122" t="s">
        <v>7</v>
      </c>
      <c r="F114" s="92" t="s">
        <v>332</v>
      </c>
      <c r="G114" s="136" t="str">
        <f>_xlfn.DISPIMG("ID_99D7276214854C0EA3BFE66F12E87DB3",1)</f>
        <v>=DISPIMG("ID_99D7276214854C0EA3BFE66F12E87DB3",1)</v>
      </c>
    </row>
    <row r="115" ht="109.9" spans="1:7">
      <c r="A115" s="135">
        <v>15</v>
      </c>
      <c r="B115" s="90" t="s">
        <v>304</v>
      </c>
      <c r="C115" s="91" t="s">
        <v>333</v>
      </c>
      <c r="D115" s="90">
        <v>1</v>
      </c>
      <c r="E115" s="122" t="s">
        <v>7</v>
      </c>
      <c r="F115" s="92" t="s">
        <v>334</v>
      </c>
      <c r="G115" s="136" t="str">
        <f>_xlfn.DISPIMG("ID_E2454DB8185B48ECB5DB9BC2C4F77242",1)</f>
        <v>=DISPIMG("ID_E2454DB8185B48ECB5DB9BC2C4F77242",1)</v>
      </c>
    </row>
    <row r="116" ht="75" spans="1:7">
      <c r="A116" s="135">
        <v>16</v>
      </c>
      <c r="B116" s="90" t="s">
        <v>304</v>
      </c>
      <c r="C116" s="91" t="s">
        <v>335</v>
      </c>
      <c r="D116" s="90">
        <v>1</v>
      </c>
      <c r="E116" s="122" t="s">
        <v>7</v>
      </c>
      <c r="F116" s="92" t="s">
        <v>336</v>
      </c>
      <c r="G116" s="136" t="str">
        <f>_xlfn.DISPIMG("ID_BB5BA1B5CFDB47E6BD45A2D2C69151D5",1)</f>
        <v>=DISPIMG("ID_BB5BA1B5CFDB47E6BD45A2D2C69151D5",1)</v>
      </c>
    </row>
    <row r="117" ht="112.5" spans="1:7">
      <c r="A117" s="135">
        <v>17</v>
      </c>
      <c r="B117" s="90" t="s">
        <v>304</v>
      </c>
      <c r="C117" s="91" t="s">
        <v>337</v>
      </c>
      <c r="D117" s="90">
        <v>1</v>
      </c>
      <c r="E117" s="122" t="s">
        <v>7</v>
      </c>
      <c r="F117" s="92" t="s">
        <v>338</v>
      </c>
      <c r="G117" s="136" t="str">
        <f>_xlfn.DISPIMG("ID_EF6A3735DA3A48C29E378727E83725AC",1)</f>
        <v>=DISPIMG("ID_EF6A3735DA3A48C29E378727E83725AC",1)</v>
      </c>
    </row>
    <row r="118" ht="152.25" spans="1:7">
      <c r="A118" s="135">
        <v>18</v>
      </c>
      <c r="B118" s="90" t="s">
        <v>304</v>
      </c>
      <c r="C118" s="91" t="s">
        <v>339</v>
      </c>
      <c r="D118" s="90">
        <v>1</v>
      </c>
      <c r="E118" s="122" t="s">
        <v>7</v>
      </c>
      <c r="F118" s="92" t="s">
        <v>340</v>
      </c>
      <c r="G118" s="136" t="str">
        <f>_xlfn.DISPIMG("ID_991B54FDF3414C559B801A3BC2B65A1B",1)</f>
        <v>=DISPIMG("ID_991B54FDF3414C559B801A3BC2B65A1B",1)</v>
      </c>
    </row>
    <row r="119" ht="94.85" spans="1:7">
      <c r="A119" s="135">
        <v>19</v>
      </c>
      <c r="B119" s="90" t="s">
        <v>304</v>
      </c>
      <c r="C119" s="91" t="s">
        <v>341</v>
      </c>
      <c r="D119" s="90">
        <v>1</v>
      </c>
      <c r="E119" s="122" t="s">
        <v>7</v>
      </c>
      <c r="F119" s="92" t="s">
        <v>342</v>
      </c>
      <c r="G119" s="136" t="str">
        <f>_xlfn.DISPIMG("ID_FB0CF03B7AB4463D9AA2031E6CBCF33D",1)</f>
        <v>=DISPIMG("ID_FB0CF03B7AB4463D9AA2031E6CBCF33D",1)</v>
      </c>
    </row>
    <row r="120" ht="93.5" spans="1:7">
      <c r="A120" s="135">
        <v>20</v>
      </c>
      <c r="B120" s="90" t="s">
        <v>304</v>
      </c>
      <c r="C120" s="91" t="s">
        <v>343</v>
      </c>
      <c r="D120" s="90">
        <v>1</v>
      </c>
      <c r="E120" s="122" t="s">
        <v>7</v>
      </c>
      <c r="F120" s="92" t="s">
        <v>344</v>
      </c>
      <c r="G120" s="136" t="str">
        <f>_xlfn.DISPIMG("ID_8EF5F0153C8F40169B181ECD82CD30E6",1)</f>
        <v>=DISPIMG("ID_8EF5F0153C8F40169B181ECD82CD30E6",1)</v>
      </c>
    </row>
    <row r="121" ht="44" customHeight="1" spans="1:7">
      <c r="A121" s="94" t="s">
        <v>85</v>
      </c>
      <c r="B121" s="94"/>
      <c r="C121" s="94"/>
      <c r="D121" s="94"/>
      <c r="E121" s="94"/>
      <c r="F121" s="94"/>
      <c r="G121" s="94"/>
    </row>
  </sheetData>
  <mergeCells count="10">
    <mergeCell ref="A1:G1"/>
    <mergeCell ref="A99:G99"/>
    <mergeCell ref="A121:G121"/>
    <mergeCell ref="B3:B18"/>
    <mergeCell ref="B19:B33"/>
    <mergeCell ref="B34:B57"/>
    <mergeCell ref="B58:B65"/>
    <mergeCell ref="B66:B78"/>
    <mergeCell ref="B79:B90"/>
    <mergeCell ref="B91:B98"/>
  </mergeCells>
  <conditionalFormatting sqref="B19">
    <cfRule type="duplicateValues" dxfId="0" priority="1"/>
  </conditionalFormatting>
  <conditionalFormatting sqref="C3:C98">
    <cfRule type="duplicateValues" dxfId="1" priority="2"/>
  </conditionalFormatting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"/>
  <sheetViews>
    <sheetView showOutlineSymbols="0" workbookViewId="0">
      <selection activeCell="F119" sqref="F119"/>
    </sheetView>
  </sheetViews>
  <sheetFormatPr defaultColWidth="9" defaultRowHeight="13.5"/>
  <cols>
    <col min="5" max="5" width="10.875" style="59" customWidth="1"/>
    <col min="6" max="6" width="55.2583333333333" style="59" customWidth="1"/>
    <col min="7" max="7" width="17.375" customWidth="1"/>
  </cols>
  <sheetData>
    <row r="1" s="95" customFormat="1" ht="42" customHeight="1" spans="1:13">
      <c r="A1" s="60" t="s">
        <v>345</v>
      </c>
      <c r="B1" s="61"/>
      <c r="C1" s="61"/>
      <c r="D1" s="61"/>
      <c r="E1" s="62"/>
      <c r="F1" s="62"/>
      <c r="G1" s="63"/>
      <c r="H1" s="98"/>
      <c r="I1" s="99"/>
      <c r="J1" s="99"/>
      <c r="K1" s="99"/>
      <c r="L1" s="99"/>
      <c r="M1" s="99"/>
    </row>
    <row r="2" s="96" customFormat="1" ht="42" customHeight="1" spans="1:13">
      <c r="A2" s="100" t="s">
        <v>1</v>
      </c>
      <c r="B2" s="100" t="s">
        <v>101</v>
      </c>
      <c r="C2" s="100" t="s">
        <v>102</v>
      </c>
      <c r="D2" s="101" t="s">
        <v>3</v>
      </c>
      <c r="E2" s="100" t="s">
        <v>4</v>
      </c>
      <c r="F2" s="100" t="s">
        <v>22</v>
      </c>
      <c r="G2" s="100" t="s">
        <v>21</v>
      </c>
      <c r="H2" s="102"/>
      <c r="I2" s="103"/>
      <c r="J2" s="103"/>
      <c r="K2" s="103"/>
      <c r="L2" s="103"/>
      <c r="M2" s="103"/>
    </row>
    <row r="3" s="97" customFormat="1" ht="143" customHeight="1" spans="1:13">
      <c r="A3" s="68">
        <v>1</v>
      </c>
      <c r="B3" s="69" t="s">
        <v>346</v>
      </c>
      <c r="C3" s="74" t="s">
        <v>347</v>
      </c>
      <c r="D3" s="68">
        <v>1</v>
      </c>
      <c r="E3" s="68" t="s">
        <v>7</v>
      </c>
      <c r="F3" s="71" t="s">
        <v>348</v>
      </c>
      <c r="G3" s="72"/>
      <c r="H3" s="98"/>
      <c r="I3" s="99"/>
      <c r="J3" s="99"/>
      <c r="K3" s="99"/>
      <c r="L3" s="99"/>
      <c r="M3" s="99"/>
    </row>
    <row r="4" s="97" customFormat="1" ht="143" customHeight="1" spans="1:13">
      <c r="A4" s="68">
        <v>2</v>
      </c>
      <c r="B4" s="69"/>
      <c r="C4" s="104" t="s">
        <v>349</v>
      </c>
      <c r="D4" s="68">
        <v>1</v>
      </c>
      <c r="E4" s="68" t="s">
        <v>7</v>
      </c>
      <c r="F4" s="71" t="s">
        <v>350</v>
      </c>
      <c r="G4" s="72"/>
      <c r="H4" s="98"/>
      <c r="I4" s="99"/>
      <c r="J4" s="99"/>
      <c r="K4" s="99"/>
      <c r="L4" s="99"/>
      <c r="M4" s="99"/>
    </row>
    <row r="5" s="97" customFormat="1" ht="143" customHeight="1" spans="1:13">
      <c r="A5" s="68">
        <v>3</v>
      </c>
      <c r="B5" s="69"/>
      <c r="C5" s="70" t="s">
        <v>351</v>
      </c>
      <c r="D5" s="68">
        <v>1</v>
      </c>
      <c r="E5" s="68" t="s">
        <v>7</v>
      </c>
      <c r="F5" s="71" t="s">
        <v>352</v>
      </c>
      <c r="G5" s="72"/>
      <c r="H5" s="98"/>
      <c r="I5" s="99"/>
      <c r="J5" s="99"/>
      <c r="K5" s="99"/>
      <c r="L5" s="99"/>
      <c r="M5" s="99"/>
    </row>
    <row r="6" s="97" customFormat="1" ht="143" customHeight="1" spans="1:13">
      <c r="A6" s="68">
        <v>4</v>
      </c>
      <c r="B6" s="69"/>
      <c r="C6" s="82" t="s">
        <v>353</v>
      </c>
      <c r="D6" s="68">
        <v>1</v>
      </c>
      <c r="E6" s="68" t="s">
        <v>7</v>
      </c>
      <c r="F6" s="71" t="s">
        <v>354</v>
      </c>
      <c r="G6" s="72"/>
      <c r="H6" s="98"/>
      <c r="I6" s="99"/>
      <c r="J6" s="99"/>
      <c r="K6" s="99"/>
      <c r="L6" s="99"/>
      <c r="M6" s="99"/>
    </row>
    <row r="7" s="97" customFormat="1" ht="143" customHeight="1" spans="1:13">
      <c r="A7" s="68">
        <v>5</v>
      </c>
      <c r="B7" s="69"/>
      <c r="C7" s="74" t="s">
        <v>355</v>
      </c>
      <c r="D7" s="68">
        <v>1</v>
      </c>
      <c r="E7" s="68" t="s">
        <v>7</v>
      </c>
      <c r="F7" s="71" t="s">
        <v>356</v>
      </c>
      <c r="G7" s="72"/>
      <c r="H7" s="98"/>
      <c r="I7" s="99"/>
      <c r="J7" s="99"/>
      <c r="K7" s="99"/>
      <c r="L7" s="99"/>
      <c r="M7" s="99"/>
    </row>
    <row r="8" s="97" customFormat="1" ht="143" customHeight="1" spans="1:13">
      <c r="A8" s="68">
        <v>6</v>
      </c>
      <c r="B8" s="69"/>
      <c r="C8" s="82" t="s">
        <v>357</v>
      </c>
      <c r="D8" s="68">
        <v>1</v>
      </c>
      <c r="E8" s="68" t="s">
        <v>7</v>
      </c>
      <c r="F8" s="71" t="s">
        <v>358</v>
      </c>
      <c r="G8" s="72"/>
      <c r="H8" s="98"/>
      <c r="I8" s="99"/>
      <c r="J8" s="99"/>
      <c r="K8" s="99"/>
      <c r="L8" s="99"/>
      <c r="M8" s="99"/>
    </row>
    <row r="9" s="97" customFormat="1" ht="143" customHeight="1" spans="1:13">
      <c r="A9" s="68">
        <v>7</v>
      </c>
      <c r="B9" s="69"/>
      <c r="C9" s="74" t="s">
        <v>359</v>
      </c>
      <c r="D9" s="68">
        <v>1</v>
      </c>
      <c r="E9" s="68" t="s">
        <v>7</v>
      </c>
      <c r="F9" s="71" t="s">
        <v>360</v>
      </c>
      <c r="G9" s="72"/>
      <c r="H9" s="98"/>
      <c r="I9" s="99"/>
      <c r="J9" s="99"/>
      <c r="K9" s="99"/>
      <c r="L9" s="99"/>
      <c r="M9" s="99"/>
    </row>
    <row r="10" s="97" customFormat="1" ht="143" customHeight="1" spans="1:13">
      <c r="A10" s="68">
        <v>8</v>
      </c>
      <c r="B10" s="69"/>
      <c r="C10" s="104" t="s">
        <v>361</v>
      </c>
      <c r="D10" s="68">
        <v>1</v>
      </c>
      <c r="E10" s="68" t="s">
        <v>7</v>
      </c>
      <c r="F10" s="71" t="s">
        <v>362</v>
      </c>
      <c r="G10" s="72"/>
      <c r="H10" s="98"/>
      <c r="I10" s="99"/>
      <c r="J10" s="99"/>
      <c r="K10" s="99"/>
      <c r="L10" s="99"/>
      <c r="M10" s="99"/>
    </row>
    <row r="11" s="97" customFormat="1" ht="143" customHeight="1" spans="1:13">
      <c r="A11" s="68">
        <v>9</v>
      </c>
      <c r="B11" s="69"/>
      <c r="C11" s="70" t="s">
        <v>363</v>
      </c>
      <c r="D11" s="68">
        <v>1</v>
      </c>
      <c r="E11" s="68" t="s">
        <v>7</v>
      </c>
      <c r="F11" s="71" t="s">
        <v>364</v>
      </c>
      <c r="G11" s="72"/>
      <c r="H11" s="98"/>
      <c r="I11" s="99"/>
      <c r="J11" s="99"/>
      <c r="K11" s="99"/>
      <c r="L11" s="99"/>
      <c r="M11" s="99"/>
    </row>
    <row r="12" s="97" customFormat="1" ht="143" customHeight="1" spans="1:13">
      <c r="A12" s="68">
        <v>10</v>
      </c>
      <c r="B12" s="69"/>
      <c r="C12" s="70" t="s">
        <v>365</v>
      </c>
      <c r="D12" s="68">
        <v>1</v>
      </c>
      <c r="E12" s="68" t="s">
        <v>7</v>
      </c>
      <c r="F12" s="71" t="s">
        <v>366</v>
      </c>
      <c r="G12" s="72"/>
      <c r="H12" s="98"/>
      <c r="I12" s="99"/>
      <c r="J12" s="99"/>
      <c r="K12" s="99"/>
      <c r="L12" s="99"/>
      <c r="M12" s="99"/>
    </row>
    <row r="13" s="97" customFormat="1" ht="143" customHeight="1" spans="1:13">
      <c r="A13" s="68">
        <v>11</v>
      </c>
      <c r="B13" s="69"/>
      <c r="C13" s="70" t="s">
        <v>367</v>
      </c>
      <c r="D13" s="68">
        <v>1</v>
      </c>
      <c r="E13" s="68" t="s">
        <v>7</v>
      </c>
      <c r="F13" s="71" t="s">
        <v>368</v>
      </c>
      <c r="G13" s="72"/>
      <c r="H13" s="98"/>
      <c r="I13" s="99"/>
      <c r="J13" s="99"/>
      <c r="K13" s="99"/>
      <c r="L13" s="99"/>
      <c r="M13" s="99"/>
    </row>
    <row r="14" s="97" customFormat="1" ht="143" customHeight="1" spans="1:13">
      <c r="A14" s="68">
        <v>12</v>
      </c>
      <c r="B14" s="69"/>
      <c r="C14" s="70" t="s">
        <v>369</v>
      </c>
      <c r="D14" s="68">
        <v>1</v>
      </c>
      <c r="E14" s="68" t="s">
        <v>7</v>
      </c>
      <c r="F14" s="71" t="s">
        <v>370</v>
      </c>
      <c r="G14" s="72"/>
      <c r="H14" s="98"/>
      <c r="I14" s="99"/>
      <c r="J14" s="99"/>
      <c r="K14" s="99"/>
      <c r="L14" s="99"/>
      <c r="M14" s="99"/>
    </row>
    <row r="15" s="97" customFormat="1" ht="143" customHeight="1" spans="1:13">
      <c r="A15" s="68">
        <v>13</v>
      </c>
      <c r="B15" s="69"/>
      <c r="C15" s="79" t="s">
        <v>371</v>
      </c>
      <c r="D15" s="68">
        <v>1</v>
      </c>
      <c r="E15" s="68" t="s">
        <v>7</v>
      </c>
      <c r="F15" s="71" t="s">
        <v>372</v>
      </c>
      <c r="G15" s="72"/>
      <c r="H15" s="98"/>
      <c r="I15" s="99"/>
      <c r="J15" s="99"/>
      <c r="K15" s="99"/>
      <c r="L15" s="99"/>
      <c r="M15" s="99"/>
    </row>
    <row r="16" s="97" customFormat="1" ht="143" customHeight="1" spans="1:13">
      <c r="A16" s="68">
        <v>14</v>
      </c>
      <c r="B16" s="69"/>
      <c r="C16" s="104" t="s">
        <v>373</v>
      </c>
      <c r="D16" s="68">
        <v>1</v>
      </c>
      <c r="E16" s="68" t="s">
        <v>7</v>
      </c>
      <c r="F16" s="71" t="s">
        <v>374</v>
      </c>
      <c r="G16" s="72"/>
      <c r="H16" s="98"/>
      <c r="I16" s="99"/>
      <c r="J16" s="99"/>
      <c r="K16" s="99"/>
      <c r="L16" s="99"/>
      <c r="M16" s="99"/>
    </row>
    <row r="17" s="97" customFormat="1" ht="143" customHeight="1" spans="1:13">
      <c r="A17" s="68">
        <v>15</v>
      </c>
      <c r="B17" s="69"/>
      <c r="C17" s="74" t="s">
        <v>375</v>
      </c>
      <c r="D17" s="68">
        <v>1</v>
      </c>
      <c r="E17" s="68" t="s">
        <v>7</v>
      </c>
      <c r="F17" s="71" t="s">
        <v>376</v>
      </c>
      <c r="G17" s="72"/>
      <c r="H17" s="98"/>
      <c r="I17" s="99"/>
      <c r="J17" s="99"/>
      <c r="K17" s="99"/>
      <c r="L17" s="99"/>
      <c r="M17" s="99"/>
    </row>
    <row r="18" s="97" customFormat="1" ht="143" customHeight="1" spans="1:13">
      <c r="A18" s="68">
        <v>16</v>
      </c>
      <c r="B18" s="69"/>
      <c r="C18" s="105" t="s">
        <v>377</v>
      </c>
      <c r="D18" s="68">
        <v>1</v>
      </c>
      <c r="E18" s="68" t="s">
        <v>7</v>
      </c>
      <c r="F18" s="71" t="s">
        <v>378</v>
      </c>
      <c r="G18" s="72"/>
      <c r="H18" s="98"/>
      <c r="I18" s="99"/>
      <c r="J18" s="99"/>
      <c r="K18" s="99"/>
      <c r="L18" s="99"/>
      <c r="M18" s="99"/>
    </row>
    <row r="19" s="97" customFormat="1" ht="143" customHeight="1" spans="1:13">
      <c r="A19" s="68">
        <v>17</v>
      </c>
      <c r="B19" s="80" t="s">
        <v>379</v>
      </c>
      <c r="C19" s="74" t="s">
        <v>380</v>
      </c>
      <c r="D19" s="78">
        <v>1</v>
      </c>
      <c r="E19" s="68" t="s">
        <v>7</v>
      </c>
      <c r="F19" s="71" t="s">
        <v>381</v>
      </c>
      <c r="G19" s="72"/>
      <c r="H19" s="98"/>
      <c r="I19" s="99"/>
      <c r="J19" s="99"/>
      <c r="K19" s="99"/>
      <c r="L19" s="99"/>
      <c r="M19" s="99"/>
    </row>
    <row r="20" s="97" customFormat="1" ht="143" customHeight="1" spans="1:13">
      <c r="A20" s="68">
        <v>18</v>
      </c>
      <c r="B20" s="80"/>
      <c r="C20" s="70" t="s">
        <v>382</v>
      </c>
      <c r="D20" s="78">
        <v>1</v>
      </c>
      <c r="E20" s="68" t="s">
        <v>7</v>
      </c>
      <c r="F20" s="71" t="s">
        <v>383</v>
      </c>
      <c r="G20" s="72"/>
      <c r="H20" s="98"/>
      <c r="I20" s="99"/>
      <c r="J20" s="99"/>
      <c r="K20" s="99"/>
      <c r="L20" s="99"/>
      <c r="M20" s="99"/>
    </row>
    <row r="21" s="97" customFormat="1" ht="143" customHeight="1" spans="1:13">
      <c r="A21" s="68">
        <v>19</v>
      </c>
      <c r="B21" s="80"/>
      <c r="C21" s="74" t="s">
        <v>384</v>
      </c>
      <c r="D21" s="78">
        <v>1</v>
      </c>
      <c r="E21" s="68" t="s">
        <v>7</v>
      </c>
      <c r="F21" s="71" t="s">
        <v>385</v>
      </c>
      <c r="G21" s="72"/>
      <c r="H21" s="98"/>
      <c r="I21" s="99"/>
      <c r="J21" s="99"/>
      <c r="K21" s="99"/>
      <c r="L21" s="99"/>
      <c r="M21" s="99"/>
    </row>
    <row r="22" s="97" customFormat="1" ht="143" customHeight="1" spans="1:13">
      <c r="A22" s="68">
        <v>20</v>
      </c>
      <c r="B22" s="80"/>
      <c r="C22" s="70" t="s">
        <v>386</v>
      </c>
      <c r="D22" s="76">
        <v>1</v>
      </c>
      <c r="E22" s="68" t="s">
        <v>7</v>
      </c>
      <c r="F22" s="71" t="s">
        <v>387</v>
      </c>
      <c r="G22" s="72"/>
      <c r="H22" s="98"/>
      <c r="I22" s="99"/>
      <c r="J22" s="99"/>
      <c r="K22" s="99"/>
      <c r="L22" s="99"/>
      <c r="M22" s="99"/>
    </row>
    <row r="23" s="97" customFormat="1" ht="143" customHeight="1" spans="1:13">
      <c r="A23" s="68">
        <v>21</v>
      </c>
      <c r="B23" s="80"/>
      <c r="C23" s="82" t="s">
        <v>388</v>
      </c>
      <c r="D23" s="78">
        <v>1</v>
      </c>
      <c r="E23" s="68" t="s">
        <v>7</v>
      </c>
      <c r="F23" s="71" t="s">
        <v>389</v>
      </c>
      <c r="G23" s="72"/>
      <c r="H23" s="98"/>
      <c r="I23" s="99"/>
      <c r="J23" s="99"/>
      <c r="K23" s="99"/>
      <c r="L23" s="99"/>
      <c r="M23" s="99"/>
    </row>
    <row r="24" s="97" customFormat="1" ht="143" customHeight="1" spans="1:13">
      <c r="A24" s="68">
        <v>22</v>
      </c>
      <c r="B24" s="80"/>
      <c r="C24" s="74" t="s">
        <v>390</v>
      </c>
      <c r="D24" s="78">
        <v>1</v>
      </c>
      <c r="E24" s="68" t="s">
        <v>7</v>
      </c>
      <c r="F24" s="71" t="s">
        <v>391</v>
      </c>
      <c r="G24" s="72"/>
      <c r="H24" s="98"/>
      <c r="I24" s="99"/>
      <c r="J24" s="99"/>
      <c r="K24" s="99"/>
      <c r="L24" s="99"/>
      <c r="M24" s="99"/>
    </row>
    <row r="25" s="97" customFormat="1" ht="143" customHeight="1" spans="1:13">
      <c r="A25" s="68">
        <v>23</v>
      </c>
      <c r="B25" s="80"/>
      <c r="C25" s="70" t="s">
        <v>392</v>
      </c>
      <c r="D25" s="78">
        <v>1</v>
      </c>
      <c r="E25" s="68" t="s">
        <v>7</v>
      </c>
      <c r="F25" s="71" t="s">
        <v>393</v>
      </c>
      <c r="G25" s="72"/>
      <c r="H25" s="98"/>
      <c r="I25" s="99"/>
      <c r="J25" s="99"/>
      <c r="K25" s="99"/>
      <c r="L25" s="99"/>
      <c r="M25" s="99"/>
    </row>
    <row r="26" s="97" customFormat="1" ht="143" customHeight="1" spans="1:13">
      <c r="A26" s="68">
        <v>24</v>
      </c>
      <c r="B26" s="80"/>
      <c r="C26" s="74" t="s">
        <v>394</v>
      </c>
      <c r="D26" s="78">
        <v>1</v>
      </c>
      <c r="E26" s="68" t="s">
        <v>7</v>
      </c>
      <c r="F26" s="71" t="s">
        <v>395</v>
      </c>
      <c r="G26" s="72"/>
      <c r="H26" s="98"/>
      <c r="I26" s="99"/>
      <c r="J26" s="99"/>
      <c r="K26" s="99"/>
      <c r="L26" s="99"/>
      <c r="M26" s="99"/>
    </row>
    <row r="27" s="97" customFormat="1" ht="143" customHeight="1" spans="1:13">
      <c r="A27" s="68">
        <v>25</v>
      </c>
      <c r="B27" s="80"/>
      <c r="C27" s="70" t="s">
        <v>396</v>
      </c>
      <c r="D27" s="78">
        <v>1</v>
      </c>
      <c r="E27" s="68" t="s">
        <v>7</v>
      </c>
      <c r="F27" s="71" t="s">
        <v>397</v>
      </c>
      <c r="G27" s="72"/>
      <c r="H27" s="98"/>
      <c r="I27" s="99"/>
      <c r="J27" s="99"/>
      <c r="K27" s="99"/>
      <c r="L27" s="99"/>
      <c r="M27" s="99"/>
    </row>
    <row r="28" s="97" customFormat="1" ht="143" customHeight="1" spans="1:13">
      <c r="A28" s="68">
        <v>26</v>
      </c>
      <c r="B28" s="80"/>
      <c r="C28" s="74" t="s">
        <v>398</v>
      </c>
      <c r="D28" s="78">
        <v>1</v>
      </c>
      <c r="E28" s="68" t="s">
        <v>7</v>
      </c>
      <c r="F28" s="71" t="s">
        <v>399</v>
      </c>
      <c r="G28" s="72"/>
      <c r="H28" s="98"/>
      <c r="I28" s="99"/>
      <c r="J28" s="99"/>
      <c r="K28" s="99"/>
      <c r="L28" s="99"/>
      <c r="M28" s="99"/>
    </row>
    <row r="29" s="97" customFormat="1" ht="143" customHeight="1" spans="1:13">
      <c r="A29" s="68">
        <v>27</v>
      </c>
      <c r="B29" s="80"/>
      <c r="C29" s="74" t="s">
        <v>400</v>
      </c>
      <c r="D29" s="78">
        <v>1</v>
      </c>
      <c r="E29" s="68" t="s">
        <v>7</v>
      </c>
      <c r="F29" s="71" t="s">
        <v>401</v>
      </c>
      <c r="G29" s="72"/>
      <c r="H29" s="98"/>
      <c r="I29" s="99"/>
      <c r="J29" s="99"/>
      <c r="K29" s="99"/>
      <c r="L29" s="99"/>
      <c r="M29" s="99"/>
    </row>
    <row r="30" s="97" customFormat="1" ht="143" customHeight="1" spans="1:13">
      <c r="A30" s="68">
        <v>28</v>
      </c>
      <c r="B30" s="80"/>
      <c r="C30" s="70" t="s">
        <v>402</v>
      </c>
      <c r="D30" s="78">
        <v>1</v>
      </c>
      <c r="E30" s="68" t="s">
        <v>7</v>
      </c>
      <c r="F30" s="71" t="s">
        <v>403</v>
      </c>
      <c r="G30" s="72"/>
      <c r="H30" s="98"/>
      <c r="I30" s="99"/>
      <c r="J30" s="99"/>
      <c r="K30" s="99"/>
      <c r="L30" s="99"/>
      <c r="M30" s="99"/>
    </row>
    <row r="31" s="97" customFormat="1" ht="143" customHeight="1" spans="1:13">
      <c r="A31" s="68">
        <v>29</v>
      </c>
      <c r="B31" s="80"/>
      <c r="C31" s="74" t="s">
        <v>404</v>
      </c>
      <c r="D31" s="78">
        <v>1</v>
      </c>
      <c r="E31" s="68" t="s">
        <v>7</v>
      </c>
      <c r="F31" s="71" t="s">
        <v>405</v>
      </c>
      <c r="G31" s="72"/>
      <c r="H31" s="98"/>
      <c r="I31" s="99"/>
      <c r="J31" s="99"/>
      <c r="K31" s="99"/>
      <c r="L31" s="99"/>
      <c r="M31" s="99"/>
    </row>
    <row r="32" s="97" customFormat="1" ht="143" customHeight="1" spans="1:13">
      <c r="A32" s="68">
        <v>30</v>
      </c>
      <c r="B32" s="80"/>
      <c r="C32" s="74" t="s">
        <v>406</v>
      </c>
      <c r="D32" s="78">
        <v>1</v>
      </c>
      <c r="E32" s="68" t="s">
        <v>7</v>
      </c>
      <c r="F32" s="71" t="s">
        <v>407</v>
      </c>
      <c r="G32" s="72"/>
      <c r="H32" s="98"/>
      <c r="I32" s="99"/>
      <c r="J32" s="99"/>
      <c r="K32" s="99"/>
      <c r="L32" s="99"/>
      <c r="M32" s="99"/>
    </row>
    <row r="33" s="97" customFormat="1" ht="143" customHeight="1" spans="1:13">
      <c r="A33" s="68">
        <v>31</v>
      </c>
      <c r="B33" s="80"/>
      <c r="C33" s="70" t="s">
        <v>408</v>
      </c>
      <c r="D33" s="78">
        <v>1</v>
      </c>
      <c r="E33" s="68" t="s">
        <v>7</v>
      </c>
      <c r="F33" s="71" t="s">
        <v>409</v>
      </c>
      <c r="G33" s="72"/>
      <c r="H33" s="98"/>
      <c r="I33" s="99"/>
      <c r="J33" s="99"/>
      <c r="K33" s="99"/>
      <c r="L33" s="99"/>
      <c r="M33" s="99"/>
    </row>
    <row r="34" s="97" customFormat="1" ht="143" customHeight="1" spans="1:13">
      <c r="A34" s="68">
        <v>32</v>
      </c>
      <c r="B34" s="80" t="s">
        <v>410</v>
      </c>
      <c r="C34" s="82" t="s">
        <v>411</v>
      </c>
      <c r="D34" s="68">
        <v>1</v>
      </c>
      <c r="E34" s="68" t="s">
        <v>7</v>
      </c>
      <c r="F34" s="71" t="s">
        <v>412</v>
      </c>
      <c r="G34" s="72"/>
      <c r="H34" s="98"/>
      <c r="I34" s="99"/>
      <c r="J34" s="99"/>
      <c r="K34" s="99"/>
      <c r="L34" s="99"/>
      <c r="M34" s="99"/>
    </row>
    <row r="35" s="97" customFormat="1" ht="143" customHeight="1" spans="1:13">
      <c r="A35" s="68">
        <v>33</v>
      </c>
      <c r="B35" s="80"/>
      <c r="C35" s="70" t="s">
        <v>170</v>
      </c>
      <c r="D35" s="68">
        <v>1</v>
      </c>
      <c r="E35" s="68" t="s">
        <v>7</v>
      </c>
      <c r="F35" s="71" t="s">
        <v>171</v>
      </c>
      <c r="G35" s="72"/>
      <c r="H35" s="98"/>
      <c r="I35" s="99"/>
      <c r="J35" s="99"/>
      <c r="K35" s="99"/>
      <c r="L35" s="99"/>
      <c r="M35" s="99"/>
    </row>
    <row r="36" s="97" customFormat="1" ht="143" customHeight="1" spans="1:13">
      <c r="A36" s="68">
        <v>34</v>
      </c>
      <c r="B36" s="80"/>
      <c r="C36" s="70" t="s">
        <v>172</v>
      </c>
      <c r="D36" s="68">
        <v>1</v>
      </c>
      <c r="E36" s="68" t="s">
        <v>7</v>
      </c>
      <c r="F36" s="71" t="s">
        <v>173</v>
      </c>
      <c r="G36" s="72"/>
      <c r="H36" s="98"/>
      <c r="I36" s="99"/>
      <c r="J36" s="99"/>
      <c r="K36" s="99"/>
      <c r="L36" s="99"/>
      <c r="M36" s="99"/>
    </row>
    <row r="37" s="97" customFormat="1" ht="143" customHeight="1" spans="1:13">
      <c r="A37" s="68">
        <v>35</v>
      </c>
      <c r="B37" s="80"/>
      <c r="C37" s="70" t="s">
        <v>174</v>
      </c>
      <c r="D37" s="68">
        <v>1</v>
      </c>
      <c r="E37" s="68" t="s">
        <v>7</v>
      </c>
      <c r="F37" s="71" t="s">
        <v>175</v>
      </c>
      <c r="G37" s="72"/>
      <c r="H37" s="98"/>
      <c r="I37" s="99"/>
      <c r="J37" s="99"/>
      <c r="K37" s="99"/>
      <c r="L37" s="99"/>
      <c r="M37" s="99"/>
    </row>
    <row r="38" s="97" customFormat="1" ht="143" customHeight="1" spans="1:13">
      <c r="A38" s="68">
        <v>36</v>
      </c>
      <c r="B38" s="80"/>
      <c r="C38" s="70" t="s">
        <v>176</v>
      </c>
      <c r="D38" s="68">
        <v>1</v>
      </c>
      <c r="E38" s="68" t="s">
        <v>7</v>
      </c>
      <c r="F38" s="71" t="s">
        <v>177</v>
      </c>
      <c r="G38" s="72"/>
      <c r="H38" s="98"/>
      <c r="I38" s="99"/>
      <c r="J38" s="99"/>
      <c r="K38" s="99"/>
      <c r="L38" s="99"/>
      <c r="M38" s="99"/>
    </row>
    <row r="39" s="97" customFormat="1" ht="143" customHeight="1" spans="1:13">
      <c r="A39" s="68">
        <v>37</v>
      </c>
      <c r="B39" s="80"/>
      <c r="C39" s="82" t="s">
        <v>413</v>
      </c>
      <c r="D39" s="68">
        <v>1</v>
      </c>
      <c r="E39" s="68" t="s">
        <v>7</v>
      </c>
      <c r="F39" s="71" t="s">
        <v>414</v>
      </c>
      <c r="G39" s="72"/>
      <c r="H39" s="98"/>
      <c r="I39" s="99"/>
      <c r="J39" s="99"/>
      <c r="K39" s="99"/>
      <c r="L39" s="99"/>
      <c r="M39" s="99"/>
    </row>
    <row r="40" s="97" customFormat="1" ht="143" customHeight="1" spans="1:13">
      <c r="A40" s="68">
        <v>38</v>
      </c>
      <c r="B40" s="80"/>
      <c r="C40" s="75" t="s">
        <v>415</v>
      </c>
      <c r="D40" s="68">
        <v>1</v>
      </c>
      <c r="E40" s="68" t="s">
        <v>7</v>
      </c>
      <c r="F40" s="71" t="s">
        <v>416</v>
      </c>
      <c r="G40" s="72"/>
      <c r="H40" s="98"/>
      <c r="I40" s="99"/>
      <c r="J40" s="99"/>
      <c r="K40" s="99"/>
      <c r="L40" s="99"/>
      <c r="M40" s="99"/>
    </row>
    <row r="41" s="97" customFormat="1" ht="143" customHeight="1" spans="1:13">
      <c r="A41" s="68">
        <v>39</v>
      </c>
      <c r="B41" s="80"/>
      <c r="C41" s="82" t="s">
        <v>186</v>
      </c>
      <c r="D41" s="68">
        <v>1</v>
      </c>
      <c r="E41" s="68" t="s">
        <v>7</v>
      </c>
      <c r="F41" s="71" t="s">
        <v>187</v>
      </c>
      <c r="G41" s="72"/>
      <c r="H41" s="98"/>
      <c r="I41" s="99"/>
      <c r="J41" s="99"/>
      <c r="K41" s="99"/>
      <c r="L41" s="99"/>
      <c r="M41" s="99"/>
    </row>
    <row r="42" s="97" customFormat="1" ht="143" customHeight="1" spans="1:13">
      <c r="A42" s="68">
        <v>40</v>
      </c>
      <c r="B42" s="80"/>
      <c r="C42" s="81" t="s">
        <v>417</v>
      </c>
      <c r="D42" s="68">
        <v>1</v>
      </c>
      <c r="E42" s="68" t="s">
        <v>7</v>
      </c>
      <c r="F42" s="71" t="s">
        <v>418</v>
      </c>
      <c r="G42" s="72"/>
      <c r="H42" s="98"/>
      <c r="I42" s="99"/>
      <c r="J42" s="99"/>
      <c r="K42" s="99"/>
      <c r="L42" s="99"/>
      <c r="M42" s="99"/>
    </row>
    <row r="43" s="97" customFormat="1" ht="143" customHeight="1" spans="1:13">
      <c r="A43" s="68">
        <v>41</v>
      </c>
      <c r="B43" s="80"/>
      <c r="C43" s="81" t="s">
        <v>419</v>
      </c>
      <c r="D43" s="68">
        <v>1</v>
      </c>
      <c r="E43" s="68" t="s">
        <v>7</v>
      </c>
      <c r="F43" s="71" t="s">
        <v>420</v>
      </c>
      <c r="G43" s="72"/>
      <c r="H43" s="98"/>
      <c r="I43" s="99"/>
      <c r="J43" s="99"/>
      <c r="K43" s="99"/>
      <c r="L43" s="99"/>
      <c r="M43" s="99"/>
    </row>
    <row r="44" s="97" customFormat="1" ht="143" customHeight="1" spans="1:13">
      <c r="A44" s="68">
        <v>42</v>
      </c>
      <c r="B44" s="80"/>
      <c r="C44" s="81" t="s">
        <v>421</v>
      </c>
      <c r="D44" s="68">
        <v>1</v>
      </c>
      <c r="E44" s="68" t="s">
        <v>7</v>
      </c>
      <c r="F44" s="71" t="s">
        <v>422</v>
      </c>
      <c r="G44" s="72"/>
      <c r="H44" s="98"/>
      <c r="I44" s="99"/>
      <c r="J44" s="99"/>
      <c r="K44" s="99"/>
      <c r="L44" s="99"/>
      <c r="M44" s="99"/>
    </row>
    <row r="45" s="97" customFormat="1" ht="143" customHeight="1" spans="1:13">
      <c r="A45" s="68">
        <v>43</v>
      </c>
      <c r="B45" s="80"/>
      <c r="C45" s="82" t="s">
        <v>423</v>
      </c>
      <c r="D45" s="68">
        <v>1</v>
      </c>
      <c r="E45" s="68" t="s">
        <v>7</v>
      </c>
      <c r="F45" s="71" t="s">
        <v>424</v>
      </c>
      <c r="G45" s="72"/>
      <c r="H45" s="98"/>
      <c r="I45" s="99"/>
      <c r="J45" s="99"/>
      <c r="K45" s="99"/>
      <c r="L45" s="99"/>
      <c r="M45" s="99"/>
    </row>
    <row r="46" s="97" customFormat="1" ht="143" customHeight="1" spans="1:13">
      <c r="A46" s="68">
        <v>44</v>
      </c>
      <c r="B46" s="80"/>
      <c r="C46" s="82" t="s">
        <v>425</v>
      </c>
      <c r="D46" s="68">
        <v>1</v>
      </c>
      <c r="E46" s="68" t="s">
        <v>7</v>
      </c>
      <c r="F46" s="71" t="s">
        <v>426</v>
      </c>
      <c r="G46" s="72"/>
      <c r="H46" s="98"/>
      <c r="I46" s="99"/>
      <c r="J46" s="99"/>
      <c r="K46" s="99"/>
      <c r="L46" s="99"/>
      <c r="M46" s="99"/>
    </row>
    <row r="47" s="97" customFormat="1" ht="143" customHeight="1" spans="1:13">
      <c r="A47" s="68">
        <v>45</v>
      </c>
      <c r="B47" s="80"/>
      <c r="C47" s="82" t="s">
        <v>427</v>
      </c>
      <c r="D47" s="68">
        <v>1</v>
      </c>
      <c r="E47" s="68" t="s">
        <v>7</v>
      </c>
      <c r="F47" s="71" t="s">
        <v>428</v>
      </c>
      <c r="G47" s="72"/>
      <c r="H47" s="98"/>
      <c r="I47" s="99"/>
      <c r="J47" s="99"/>
      <c r="K47" s="99"/>
      <c r="L47" s="99"/>
      <c r="M47" s="99"/>
    </row>
    <row r="48" s="97" customFormat="1" ht="143" customHeight="1" spans="1:13">
      <c r="A48" s="68">
        <v>46</v>
      </c>
      <c r="B48" s="80"/>
      <c r="C48" s="82" t="s">
        <v>429</v>
      </c>
      <c r="D48" s="68">
        <v>1</v>
      </c>
      <c r="E48" s="68" t="s">
        <v>7</v>
      </c>
      <c r="F48" s="71" t="s">
        <v>430</v>
      </c>
      <c r="G48" s="72"/>
      <c r="H48" s="98"/>
      <c r="I48" s="99"/>
      <c r="J48" s="99"/>
      <c r="K48" s="99"/>
      <c r="L48" s="99"/>
      <c r="M48" s="99"/>
    </row>
    <row r="49" s="97" customFormat="1" ht="143" customHeight="1" spans="1:13">
      <c r="A49" s="68">
        <v>47</v>
      </c>
      <c r="B49" s="80"/>
      <c r="C49" s="82" t="s">
        <v>431</v>
      </c>
      <c r="D49" s="68">
        <v>1</v>
      </c>
      <c r="E49" s="68" t="s">
        <v>7</v>
      </c>
      <c r="F49" s="71" t="s">
        <v>432</v>
      </c>
      <c r="G49" s="72"/>
      <c r="H49" s="98"/>
      <c r="I49" s="99"/>
      <c r="J49" s="99"/>
      <c r="K49" s="99"/>
      <c r="L49" s="99"/>
      <c r="M49" s="99"/>
    </row>
    <row r="50" s="97" customFormat="1" ht="143" customHeight="1" spans="1:13">
      <c r="A50" s="68">
        <v>48</v>
      </c>
      <c r="B50" s="80"/>
      <c r="C50" s="82" t="s">
        <v>433</v>
      </c>
      <c r="D50" s="68">
        <v>1</v>
      </c>
      <c r="E50" s="68" t="s">
        <v>7</v>
      </c>
      <c r="F50" s="71" t="s">
        <v>434</v>
      </c>
      <c r="G50" s="106"/>
      <c r="H50" s="98"/>
      <c r="I50" s="99"/>
      <c r="J50" s="99"/>
      <c r="K50" s="99"/>
      <c r="L50" s="99"/>
      <c r="M50" s="99"/>
    </row>
    <row r="51" s="97" customFormat="1" ht="143" customHeight="1" spans="1:13">
      <c r="A51" s="68">
        <v>49</v>
      </c>
      <c r="B51" s="80"/>
      <c r="C51" s="82" t="s">
        <v>435</v>
      </c>
      <c r="D51" s="68">
        <v>1</v>
      </c>
      <c r="E51" s="68" t="s">
        <v>7</v>
      </c>
      <c r="F51" s="71" t="s">
        <v>436</v>
      </c>
      <c r="G51" s="72"/>
      <c r="H51" s="98"/>
      <c r="I51" s="99"/>
      <c r="J51" s="99"/>
      <c r="K51" s="99"/>
      <c r="L51" s="99"/>
      <c r="M51" s="99"/>
    </row>
    <row r="52" s="97" customFormat="1" ht="143" customHeight="1" spans="1:13">
      <c r="A52" s="68">
        <v>50</v>
      </c>
      <c r="B52" s="80"/>
      <c r="C52" s="82" t="s">
        <v>437</v>
      </c>
      <c r="D52" s="68">
        <v>1</v>
      </c>
      <c r="E52" s="68" t="s">
        <v>7</v>
      </c>
      <c r="F52" s="71" t="s">
        <v>438</v>
      </c>
      <c r="G52" s="72"/>
      <c r="H52" s="98"/>
      <c r="I52" s="99"/>
      <c r="J52" s="99"/>
      <c r="K52" s="99"/>
      <c r="L52" s="99"/>
      <c r="M52" s="99"/>
    </row>
    <row r="53" s="97" customFormat="1" ht="143" customHeight="1" spans="1:13">
      <c r="A53" s="68">
        <v>51</v>
      </c>
      <c r="B53" s="80"/>
      <c r="C53" s="82" t="s">
        <v>439</v>
      </c>
      <c r="D53" s="68">
        <v>1</v>
      </c>
      <c r="E53" s="68" t="s">
        <v>7</v>
      </c>
      <c r="F53" s="71" t="s">
        <v>440</v>
      </c>
      <c r="G53" s="72"/>
      <c r="H53" s="98"/>
      <c r="I53" s="99"/>
      <c r="J53" s="99"/>
      <c r="K53" s="99"/>
      <c r="L53" s="99"/>
      <c r="M53" s="99"/>
    </row>
    <row r="54" s="97" customFormat="1" ht="143" customHeight="1" spans="1:13">
      <c r="A54" s="68">
        <v>52</v>
      </c>
      <c r="B54" s="80"/>
      <c r="C54" s="82" t="s">
        <v>441</v>
      </c>
      <c r="D54" s="68">
        <v>1</v>
      </c>
      <c r="E54" s="68" t="s">
        <v>7</v>
      </c>
      <c r="F54" s="71" t="s">
        <v>442</v>
      </c>
      <c r="G54" s="72"/>
      <c r="H54" s="98"/>
      <c r="I54" s="99"/>
      <c r="J54" s="99"/>
      <c r="K54" s="99"/>
      <c r="L54" s="99"/>
      <c r="M54" s="99"/>
    </row>
    <row r="55" s="97" customFormat="1" ht="143" customHeight="1" spans="1:13">
      <c r="A55" s="68">
        <v>53</v>
      </c>
      <c r="B55" s="80"/>
      <c r="C55" s="82" t="s">
        <v>443</v>
      </c>
      <c r="D55" s="68">
        <v>1</v>
      </c>
      <c r="E55" s="68" t="s">
        <v>7</v>
      </c>
      <c r="F55" s="71" t="s">
        <v>444</v>
      </c>
      <c r="G55" s="72"/>
      <c r="H55" s="98"/>
      <c r="I55" s="99"/>
      <c r="J55" s="99"/>
      <c r="K55" s="99"/>
      <c r="L55" s="99"/>
      <c r="M55" s="99"/>
    </row>
    <row r="56" s="97" customFormat="1" ht="143" customHeight="1" spans="1:13">
      <c r="A56" s="68">
        <v>54</v>
      </c>
      <c r="B56" s="80"/>
      <c r="C56" s="82" t="s">
        <v>445</v>
      </c>
      <c r="D56" s="68">
        <v>1</v>
      </c>
      <c r="E56" s="68" t="s">
        <v>7</v>
      </c>
      <c r="F56" s="71" t="s">
        <v>446</v>
      </c>
      <c r="G56" s="72"/>
      <c r="H56" s="98"/>
      <c r="I56" s="99"/>
      <c r="J56" s="99"/>
      <c r="K56" s="99"/>
      <c r="L56" s="99"/>
      <c r="M56" s="99"/>
    </row>
    <row r="57" s="97" customFormat="1" ht="143" customHeight="1" spans="1:13">
      <c r="A57" s="68">
        <v>55</v>
      </c>
      <c r="B57" s="80"/>
      <c r="C57" s="82" t="s">
        <v>202</v>
      </c>
      <c r="D57" s="68">
        <v>1</v>
      </c>
      <c r="E57" s="68" t="s">
        <v>7</v>
      </c>
      <c r="F57" s="71" t="s">
        <v>203</v>
      </c>
      <c r="G57" s="72"/>
      <c r="H57" s="98"/>
      <c r="I57" s="99"/>
      <c r="J57" s="99"/>
      <c r="K57" s="99"/>
      <c r="L57" s="99"/>
      <c r="M57" s="99"/>
    </row>
    <row r="58" s="97" customFormat="1" ht="143" customHeight="1" spans="1:13">
      <c r="A58" s="68">
        <v>56</v>
      </c>
      <c r="B58" s="77" t="s">
        <v>447</v>
      </c>
      <c r="C58" s="74" t="s">
        <v>448</v>
      </c>
      <c r="D58" s="68">
        <v>2</v>
      </c>
      <c r="E58" s="68" t="s">
        <v>7</v>
      </c>
      <c r="F58" s="71" t="s">
        <v>449</v>
      </c>
      <c r="G58" s="72"/>
      <c r="H58" s="98"/>
      <c r="I58" s="99"/>
      <c r="J58" s="99"/>
      <c r="K58" s="99"/>
      <c r="L58" s="99"/>
      <c r="M58" s="99"/>
    </row>
    <row r="59" s="97" customFormat="1" ht="143" customHeight="1" spans="1:13">
      <c r="A59" s="68">
        <v>57</v>
      </c>
      <c r="B59" s="77"/>
      <c r="C59" s="74" t="s">
        <v>216</v>
      </c>
      <c r="D59" s="68">
        <v>1</v>
      </c>
      <c r="E59" s="68" t="s">
        <v>7</v>
      </c>
      <c r="F59" s="71" t="s">
        <v>217</v>
      </c>
      <c r="G59" s="72"/>
      <c r="H59" s="98"/>
      <c r="I59" s="99"/>
      <c r="J59" s="99"/>
      <c r="K59" s="99"/>
      <c r="L59" s="99"/>
      <c r="M59" s="99"/>
    </row>
    <row r="60" s="97" customFormat="1" ht="143" customHeight="1" spans="1:13">
      <c r="A60" s="68">
        <v>58</v>
      </c>
      <c r="B60" s="77"/>
      <c r="C60" s="74" t="s">
        <v>228</v>
      </c>
      <c r="D60" s="68">
        <v>1</v>
      </c>
      <c r="E60" s="68" t="s">
        <v>7</v>
      </c>
      <c r="F60" s="71" t="s">
        <v>229</v>
      </c>
      <c r="G60" s="72"/>
      <c r="H60" s="98"/>
      <c r="I60" s="99"/>
      <c r="J60" s="99"/>
      <c r="K60" s="99"/>
      <c r="L60" s="99"/>
      <c r="M60" s="99"/>
    </row>
    <row r="61" s="97" customFormat="1" ht="143" customHeight="1" spans="1:13">
      <c r="A61" s="68">
        <v>59</v>
      </c>
      <c r="B61" s="80" t="s">
        <v>450</v>
      </c>
      <c r="C61" s="74" t="s">
        <v>451</v>
      </c>
      <c r="D61" s="68">
        <v>1</v>
      </c>
      <c r="E61" s="68" t="s">
        <v>7</v>
      </c>
      <c r="F61" s="71" t="s">
        <v>452</v>
      </c>
      <c r="G61" s="72"/>
      <c r="H61" s="98"/>
      <c r="I61" s="99"/>
      <c r="J61" s="99"/>
      <c r="K61" s="99"/>
      <c r="L61" s="99"/>
      <c r="M61" s="99"/>
    </row>
    <row r="62" s="97" customFormat="1" ht="143" customHeight="1" spans="1:13">
      <c r="A62" s="68">
        <v>60</v>
      </c>
      <c r="B62" s="80"/>
      <c r="C62" s="74" t="s">
        <v>453</v>
      </c>
      <c r="D62" s="68">
        <v>1</v>
      </c>
      <c r="E62" s="68" t="s">
        <v>7</v>
      </c>
      <c r="F62" s="71" t="s">
        <v>454</v>
      </c>
      <c r="G62" s="72"/>
      <c r="H62" s="98"/>
      <c r="I62" s="99"/>
      <c r="J62" s="99"/>
      <c r="K62" s="99"/>
      <c r="L62" s="99"/>
      <c r="M62" s="99"/>
    </row>
    <row r="63" s="97" customFormat="1" ht="143" customHeight="1" spans="1:13">
      <c r="A63" s="68">
        <v>61</v>
      </c>
      <c r="B63" s="80"/>
      <c r="C63" s="75" t="s">
        <v>455</v>
      </c>
      <c r="D63" s="68">
        <v>1</v>
      </c>
      <c r="E63" s="68" t="s">
        <v>7</v>
      </c>
      <c r="F63" s="71" t="s">
        <v>456</v>
      </c>
      <c r="G63" s="72"/>
      <c r="H63" s="98"/>
      <c r="I63" s="99"/>
      <c r="J63" s="99"/>
      <c r="K63" s="99"/>
      <c r="L63" s="99"/>
      <c r="M63" s="99"/>
    </row>
    <row r="64" s="97" customFormat="1" ht="143" customHeight="1" spans="1:13">
      <c r="A64" s="68">
        <v>62</v>
      </c>
      <c r="B64" s="80"/>
      <c r="C64" s="70" t="s">
        <v>457</v>
      </c>
      <c r="D64" s="68">
        <v>1</v>
      </c>
      <c r="E64" s="68" t="s">
        <v>7</v>
      </c>
      <c r="F64" s="71" t="s">
        <v>458</v>
      </c>
      <c r="G64" s="72"/>
      <c r="H64" s="98"/>
      <c r="I64" s="99"/>
      <c r="J64" s="99"/>
      <c r="K64" s="99"/>
      <c r="L64" s="99"/>
      <c r="M64" s="99"/>
    </row>
    <row r="65" s="97" customFormat="1" ht="143" customHeight="1" spans="1:13">
      <c r="A65" s="68">
        <v>63</v>
      </c>
      <c r="B65" s="80"/>
      <c r="C65" s="74" t="s">
        <v>459</v>
      </c>
      <c r="D65" s="68">
        <v>1</v>
      </c>
      <c r="E65" s="68" t="s">
        <v>7</v>
      </c>
      <c r="F65" s="71" t="s">
        <v>460</v>
      </c>
      <c r="G65" s="72"/>
      <c r="H65" s="98"/>
      <c r="I65" s="99"/>
      <c r="J65" s="99"/>
      <c r="K65" s="99"/>
      <c r="L65" s="99"/>
      <c r="M65" s="99"/>
    </row>
    <row r="66" s="97" customFormat="1" ht="143" customHeight="1" spans="1:13">
      <c r="A66" s="68">
        <v>64</v>
      </c>
      <c r="B66" s="80"/>
      <c r="C66" s="74" t="s">
        <v>461</v>
      </c>
      <c r="D66" s="68">
        <v>1</v>
      </c>
      <c r="E66" s="68" t="s">
        <v>7</v>
      </c>
      <c r="F66" s="71" t="s">
        <v>462</v>
      </c>
      <c r="G66" s="72"/>
      <c r="H66" s="98"/>
      <c r="I66" s="99"/>
      <c r="J66" s="99"/>
      <c r="K66" s="99"/>
      <c r="L66" s="99"/>
      <c r="M66" s="99"/>
    </row>
    <row r="67" s="97" customFormat="1" ht="143" customHeight="1" spans="1:13">
      <c r="A67" s="68">
        <v>65</v>
      </c>
      <c r="B67" s="80"/>
      <c r="C67" s="74" t="s">
        <v>463</v>
      </c>
      <c r="D67" s="68">
        <v>1</v>
      </c>
      <c r="E67" s="68" t="s">
        <v>7</v>
      </c>
      <c r="F67" s="71" t="s">
        <v>464</v>
      </c>
      <c r="G67" s="72"/>
      <c r="H67" s="98"/>
      <c r="I67" s="99"/>
      <c r="J67" s="99"/>
      <c r="K67" s="99"/>
      <c r="L67" s="99"/>
      <c r="M67" s="99"/>
    </row>
    <row r="68" s="97" customFormat="1" ht="143" customHeight="1" spans="1:13">
      <c r="A68" s="68">
        <v>66</v>
      </c>
      <c r="B68" s="80"/>
      <c r="C68" s="74" t="s">
        <v>465</v>
      </c>
      <c r="D68" s="68">
        <v>1</v>
      </c>
      <c r="E68" s="68" t="s">
        <v>7</v>
      </c>
      <c r="F68" s="71" t="s">
        <v>466</v>
      </c>
      <c r="G68" s="72"/>
      <c r="H68" s="98"/>
      <c r="I68" s="99"/>
      <c r="J68" s="99"/>
      <c r="K68" s="99"/>
      <c r="L68" s="99"/>
      <c r="M68" s="99"/>
    </row>
    <row r="69" s="97" customFormat="1" ht="143" customHeight="1" spans="1:13">
      <c r="A69" s="68">
        <v>67</v>
      </c>
      <c r="B69" s="80"/>
      <c r="C69" s="79" t="s">
        <v>467</v>
      </c>
      <c r="D69" s="68">
        <v>1</v>
      </c>
      <c r="E69" s="68" t="s">
        <v>7</v>
      </c>
      <c r="F69" s="71" t="s">
        <v>468</v>
      </c>
      <c r="G69" s="72"/>
      <c r="H69" s="98"/>
      <c r="I69" s="99"/>
      <c r="J69" s="99"/>
      <c r="K69" s="99"/>
      <c r="L69" s="99"/>
      <c r="M69" s="99"/>
    </row>
    <row r="70" s="97" customFormat="1" ht="143" customHeight="1" spans="1:13">
      <c r="A70" s="68">
        <v>68</v>
      </c>
      <c r="B70" s="80"/>
      <c r="C70" s="82" t="s">
        <v>469</v>
      </c>
      <c r="D70" s="68">
        <v>1</v>
      </c>
      <c r="E70" s="68" t="s">
        <v>7</v>
      </c>
      <c r="F70" s="71" t="s">
        <v>470</v>
      </c>
      <c r="G70" s="72"/>
      <c r="H70" s="98"/>
      <c r="I70" s="99"/>
      <c r="J70" s="99"/>
      <c r="K70" s="99"/>
      <c r="L70" s="99"/>
      <c r="M70" s="99"/>
    </row>
    <row r="71" s="97" customFormat="1" ht="143" customHeight="1" spans="1:13">
      <c r="A71" s="68">
        <v>69</v>
      </c>
      <c r="B71" s="80"/>
      <c r="C71" s="70" t="s">
        <v>471</v>
      </c>
      <c r="D71" s="68">
        <v>1</v>
      </c>
      <c r="E71" s="68" t="s">
        <v>7</v>
      </c>
      <c r="F71" s="71" t="s">
        <v>472</v>
      </c>
      <c r="G71" s="72"/>
      <c r="H71" s="98"/>
      <c r="I71" s="99"/>
      <c r="J71" s="99"/>
      <c r="K71" s="99"/>
      <c r="L71" s="99"/>
      <c r="M71" s="99"/>
    </row>
    <row r="72" s="97" customFormat="1" ht="143" customHeight="1" spans="1:13">
      <c r="A72" s="68">
        <v>70</v>
      </c>
      <c r="B72" s="80"/>
      <c r="C72" s="70" t="s">
        <v>473</v>
      </c>
      <c r="D72" s="68">
        <v>1</v>
      </c>
      <c r="E72" s="68" t="s">
        <v>7</v>
      </c>
      <c r="F72" s="71" t="s">
        <v>474</v>
      </c>
      <c r="G72" s="72"/>
      <c r="H72" s="98"/>
      <c r="I72" s="99"/>
      <c r="J72" s="99"/>
      <c r="K72" s="99"/>
      <c r="L72" s="99"/>
      <c r="M72" s="99"/>
    </row>
    <row r="73" s="97" customFormat="1" ht="143" customHeight="1" spans="1:13">
      <c r="A73" s="68">
        <v>71</v>
      </c>
      <c r="B73" s="80"/>
      <c r="C73" s="74" t="s">
        <v>475</v>
      </c>
      <c r="D73" s="68">
        <v>1</v>
      </c>
      <c r="E73" s="68" t="s">
        <v>7</v>
      </c>
      <c r="F73" s="71" t="s">
        <v>476</v>
      </c>
      <c r="G73" s="72"/>
      <c r="H73" s="98"/>
      <c r="I73" s="99"/>
      <c r="J73" s="99"/>
      <c r="K73" s="99"/>
      <c r="L73" s="99"/>
      <c r="M73" s="99"/>
    </row>
    <row r="74" s="97" customFormat="1" ht="143" customHeight="1" spans="1:13">
      <c r="A74" s="68">
        <v>72</v>
      </c>
      <c r="B74" s="80" t="s">
        <v>477</v>
      </c>
      <c r="C74" s="70" t="s">
        <v>478</v>
      </c>
      <c r="D74" s="68">
        <v>1</v>
      </c>
      <c r="E74" s="68" t="s">
        <v>7</v>
      </c>
      <c r="F74" s="71" t="s">
        <v>479</v>
      </c>
      <c r="G74" s="72"/>
      <c r="H74" s="98"/>
      <c r="I74" s="99"/>
      <c r="J74" s="99"/>
      <c r="K74" s="99"/>
      <c r="L74" s="99"/>
      <c r="M74" s="99"/>
    </row>
    <row r="75" s="97" customFormat="1" ht="143" customHeight="1" spans="1:13">
      <c r="A75" s="68">
        <v>73</v>
      </c>
      <c r="B75" s="80"/>
      <c r="C75" s="75" t="s">
        <v>480</v>
      </c>
      <c r="D75" s="107">
        <v>1</v>
      </c>
      <c r="E75" s="68" t="s">
        <v>7</v>
      </c>
      <c r="F75" s="71" t="s">
        <v>481</v>
      </c>
      <c r="G75" s="72"/>
      <c r="H75" s="98"/>
      <c r="I75" s="99"/>
      <c r="J75" s="99"/>
      <c r="K75" s="99"/>
      <c r="L75" s="99"/>
      <c r="M75" s="99"/>
    </row>
    <row r="76" s="97" customFormat="1" ht="143" customHeight="1" spans="1:13">
      <c r="A76" s="68">
        <v>74</v>
      </c>
      <c r="B76" s="80"/>
      <c r="C76" s="75" t="s">
        <v>482</v>
      </c>
      <c r="D76" s="107">
        <v>1</v>
      </c>
      <c r="E76" s="68" t="s">
        <v>7</v>
      </c>
      <c r="F76" s="71" t="s">
        <v>483</v>
      </c>
      <c r="G76" s="72"/>
      <c r="H76" s="98"/>
      <c r="I76" s="99"/>
      <c r="J76" s="99"/>
      <c r="K76" s="99"/>
      <c r="L76" s="99"/>
      <c r="M76" s="99"/>
    </row>
    <row r="77" s="97" customFormat="1" ht="143" customHeight="1" spans="1:13">
      <c r="A77" s="68">
        <v>75</v>
      </c>
      <c r="B77" s="80"/>
      <c r="C77" s="70" t="s">
        <v>484</v>
      </c>
      <c r="D77" s="68">
        <v>1</v>
      </c>
      <c r="E77" s="68" t="s">
        <v>7</v>
      </c>
      <c r="F77" s="71" t="s">
        <v>485</v>
      </c>
      <c r="G77" s="72"/>
      <c r="H77" s="98"/>
      <c r="I77" s="99"/>
      <c r="J77" s="99"/>
      <c r="K77" s="99"/>
      <c r="L77" s="99"/>
      <c r="M77" s="99"/>
    </row>
    <row r="78" s="97" customFormat="1" ht="143" customHeight="1" spans="1:13">
      <c r="A78" s="68">
        <v>76</v>
      </c>
      <c r="B78" s="80"/>
      <c r="C78" s="79" t="s">
        <v>486</v>
      </c>
      <c r="D78" s="68">
        <v>1</v>
      </c>
      <c r="E78" s="68" t="s">
        <v>7</v>
      </c>
      <c r="F78" s="71" t="s">
        <v>487</v>
      </c>
      <c r="G78" s="72"/>
      <c r="H78" s="98"/>
      <c r="I78" s="99"/>
      <c r="J78" s="99"/>
      <c r="K78" s="99"/>
      <c r="L78" s="99"/>
      <c r="M78" s="99"/>
    </row>
    <row r="79" s="97" customFormat="1" ht="143" customHeight="1" spans="1:13">
      <c r="A79" s="68">
        <v>77</v>
      </c>
      <c r="B79" s="80"/>
      <c r="C79" s="79" t="s">
        <v>488</v>
      </c>
      <c r="D79" s="68">
        <v>1</v>
      </c>
      <c r="E79" s="68" t="s">
        <v>7</v>
      </c>
      <c r="F79" s="71" t="s">
        <v>489</v>
      </c>
      <c r="G79" s="72"/>
      <c r="H79" s="98"/>
      <c r="I79" s="99"/>
      <c r="J79" s="99"/>
      <c r="K79" s="99"/>
      <c r="L79" s="99"/>
      <c r="M79" s="99"/>
    </row>
    <row r="80" s="97" customFormat="1" ht="143" customHeight="1" spans="1:13">
      <c r="A80" s="68">
        <v>78</v>
      </c>
      <c r="B80" s="80"/>
      <c r="C80" s="70" t="s">
        <v>490</v>
      </c>
      <c r="D80" s="68">
        <v>1</v>
      </c>
      <c r="E80" s="68" t="s">
        <v>7</v>
      </c>
      <c r="F80" s="71" t="s">
        <v>491</v>
      </c>
      <c r="G80" s="72"/>
      <c r="H80" s="98"/>
      <c r="I80" s="99"/>
      <c r="J80" s="99"/>
      <c r="K80" s="99"/>
      <c r="L80" s="99"/>
      <c r="M80" s="99"/>
    </row>
    <row r="81" s="97" customFormat="1" ht="143" customHeight="1" spans="1:13">
      <c r="A81" s="68">
        <v>79</v>
      </c>
      <c r="B81" s="80"/>
      <c r="C81" s="74" t="s">
        <v>492</v>
      </c>
      <c r="D81" s="68">
        <v>1</v>
      </c>
      <c r="E81" s="68" t="s">
        <v>7</v>
      </c>
      <c r="F81" s="71" t="s">
        <v>493</v>
      </c>
      <c r="G81" s="72"/>
      <c r="H81" s="98"/>
      <c r="I81" s="99"/>
      <c r="J81" s="99"/>
      <c r="K81" s="99"/>
      <c r="L81" s="99"/>
      <c r="M81" s="99"/>
    </row>
    <row r="82" s="97" customFormat="1" ht="143" customHeight="1" spans="1:13">
      <c r="A82" s="68">
        <v>80</v>
      </c>
      <c r="B82" s="80"/>
      <c r="C82" s="74" t="s">
        <v>494</v>
      </c>
      <c r="D82" s="68">
        <v>1</v>
      </c>
      <c r="E82" s="68" t="s">
        <v>7</v>
      </c>
      <c r="F82" s="71" t="s">
        <v>495</v>
      </c>
      <c r="G82" s="72"/>
      <c r="H82" s="98"/>
      <c r="I82" s="99"/>
      <c r="J82" s="99"/>
      <c r="K82" s="99"/>
      <c r="L82" s="99"/>
      <c r="M82" s="99"/>
    </row>
    <row r="83" s="97" customFormat="1" ht="143" customHeight="1" spans="1:13">
      <c r="A83" s="68">
        <v>81</v>
      </c>
      <c r="B83" s="80"/>
      <c r="C83" s="74" t="s">
        <v>496</v>
      </c>
      <c r="D83" s="68">
        <v>1</v>
      </c>
      <c r="E83" s="68" t="s">
        <v>7</v>
      </c>
      <c r="F83" s="71" t="s">
        <v>497</v>
      </c>
      <c r="G83" s="72"/>
      <c r="H83" s="98"/>
      <c r="I83" s="99"/>
      <c r="J83" s="99"/>
      <c r="K83" s="99"/>
      <c r="L83" s="99"/>
      <c r="M83" s="99"/>
    </row>
    <row r="84" s="97" customFormat="1" ht="143" customHeight="1" spans="1:13">
      <c r="A84" s="68">
        <v>82</v>
      </c>
      <c r="B84" s="80"/>
      <c r="C84" s="74" t="s">
        <v>498</v>
      </c>
      <c r="D84" s="68">
        <v>1</v>
      </c>
      <c r="E84" s="68" t="s">
        <v>7</v>
      </c>
      <c r="F84" s="71" t="s">
        <v>499</v>
      </c>
      <c r="G84" s="72"/>
      <c r="H84" s="98"/>
      <c r="I84" s="99"/>
      <c r="J84" s="99"/>
      <c r="K84" s="99"/>
      <c r="L84" s="99"/>
      <c r="M84" s="99"/>
    </row>
    <row r="85" s="97" customFormat="1" ht="143" customHeight="1" spans="1:13">
      <c r="A85" s="68">
        <v>83</v>
      </c>
      <c r="B85" s="80"/>
      <c r="C85" s="70" t="s">
        <v>500</v>
      </c>
      <c r="D85" s="68">
        <v>1</v>
      </c>
      <c r="E85" s="68" t="s">
        <v>7</v>
      </c>
      <c r="F85" s="71" t="s">
        <v>501</v>
      </c>
      <c r="G85" s="72"/>
      <c r="H85" s="98"/>
      <c r="I85" s="99"/>
      <c r="J85" s="99"/>
      <c r="K85" s="99"/>
      <c r="L85" s="99"/>
      <c r="M85" s="99"/>
    </row>
    <row r="86" s="97" customFormat="1" ht="143" customHeight="1" spans="1:13">
      <c r="A86" s="68">
        <v>84</v>
      </c>
      <c r="B86" s="69" t="s">
        <v>502</v>
      </c>
      <c r="C86" s="70" t="s">
        <v>503</v>
      </c>
      <c r="D86" s="84">
        <v>1</v>
      </c>
      <c r="E86" s="68" t="s">
        <v>7</v>
      </c>
      <c r="F86" s="71" t="s">
        <v>504</v>
      </c>
      <c r="G86" s="72"/>
      <c r="H86" s="98"/>
      <c r="I86" s="99"/>
      <c r="J86" s="99"/>
      <c r="K86" s="99"/>
      <c r="L86" s="99"/>
      <c r="M86" s="99"/>
    </row>
    <row r="87" s="97" customFormat="1" ht="143" customHeight="1" spans="1:13">
      <c r="A87" s="68">
        <v>85</v>
      </c>
      <c r="B87" s="69"/>
      <c r="C87" s="83" t="s">
        <v>505</v>
      </c>
      <c r="D87" s="84">
        <v>1</v>
      </c>
      <c r="E87" s="68" t="s">
        <v>7</v>
      </c>
      <c r="F87" s="71" t="s">
        <v>506</v>
      </c>
      <c r="G87" s="72"/>
      <c r="H87" s="98"/>
      <c r="I87" s="99"/>
      <c r="J87" s="99"/>
      <c r="K87" s="99"/>
      <c r="L87" s="99"/>
      <c r="M87" s="99"/>
    </row>
    <row r="88" s="97" customFormat="1" ht="143" customHeight="1" spans="1:13">
      <c r="A88" s="68">
        <v>86</v>
      </c>
      <c r="B88" s="69"/>
      <c r="C88" s="83" t="s">
        <v>507</v>
      </c>
      <c r="D88" s="84">
        <v>1</v>
      </c>
      <c r="E88" s="68" t="s">
        <v>7</v>
      </c>
      <c r="F88" s="71" t="s">
        <v>508</v>
      </c>
      <c r="G88" s="72"/>
      <c r="H88" s="98"/>
      <c r="I88" s="99"/>
      <c r="J88" s="99"/>
      <c r="K88" s="99"/>
      <c r="L88" s="99"/>
      <c r="M88" s="99"/>
    </row>
    <row r="89" s="97" customFormat="1" ht="143" customHeight="1" spans="1:13">
      <c r="A89" s="68">
        <v>87</v>
      </c>
      <c r="B89" s="69"/>
      <c r="C89" s="108" t="s">
        <v>509</v>
      </c>
      <c r="D89" s="84">
        <v>1</v>
      </c>
      <c r="E89" s="68" t="s">
        <v>7</v>
      </c>
      <c r="F89" s="71" t="s">
        <v>510</v>
      </c>
      <c r="G89" s="72"/>
      <c r="H89" s="98"/>
      <c r="I89" s="99"/>
      <c r="J89" s="99"/>
      <c r="K89" s="99"/>
      <c r="L89" s="99"/>
      <c r="M89" s="99"/>
    </row>
    <row r="90" s="97" customFormat="1" ht="143" customHeight="1" spans="1:13">
      <c r="A90" s="68">
        <v>88</v>
      </c>
      <c r="B90" s="69"/>
      <c r="C90" s="83" t="s">
        <v>511</v>
      </c>
      <c r="D90" s="84">
        <v>1</v>
      </c>
      <c r="E90" s="68" t="s">
        <v>7</v>
      </c>
      <c r="F90" s="71" t="s">
        <v>512</v>
      </c>
      <c r="G90" s="72"/>
      <c r="H90" s="98"/>
      <c r="I90" s="99"/>
      <c r="J90" s="99"/>
      <c r="K90" s="99"/>
      <c r="L90" s="99"/>
      <c r="M90" s="99"/>
    </row>
    <row r="91" s="97" customFormat="1" ht="143" customHeight="1" spans="1:13">
      <c r="A91" s="68">
        <v>89</v>
      </c>
      <c r="B91" s="69"/>
      <c r="C91" s="83" t="s">
        <v>513</v>
      </c>
      <c r="D91" s="84">
        <v>1</v>
      </c>
      <c r="E91" s="68" t="s">
        <v>7</v>
      </c>
      <c r="F91" s="71" t="s">
        <v>514</v>
      </c>
      <c r="G91" s="72"/>
      <c r="H91" s="98"/>
      <c r="I91" s="99"/>
      <c r="J91" s="99"/>
      <c r="K91" s="99"/>
      <c r="L91" s="99"/>
      <c r="M91" s="99"/>
    </row>
    <row r="92" s="97" customFormat="1" ht="143" customHeight="1" spans="1:13">
      <c r="A92" s="68">
        <v>90</v>
      </c>
      <c r="B92" s="69"/>
      <c r="C92" s="70" t="s">
        <v>515</v>
      </c>
      <c r="D92" s="84">
        <v>1</v>
      </c>
      <c r="E92" s="68" t="s">
        <v>7</v>
      </c>
      <c r="F92" s="71" t="s">
        <v>516</v>
      </c>
      <c r="G92" s="72"/>
      <c r="H92" s="98"/>
      <c r="I92" s="99"/>
      <c r="J92" s="99"/>
      <c r="K92" s="99"/>
      <c r="L92" s="99"/>
      <c r="M92" s="99"/>
    </row>
    <row r="93" ht="40" customHeight="1" spans="1:13">
      <c r="A93" s="109" t="s">
        <v>299</v>
      </c>
      <c r="B93" s="109"/>
      <c r="C93" s="109"/>
      <c r="D93" s="109"/>
      <c r="E93" s="110"/>
      <c r="F93" s="110"/>
      <c r="G93" s="109"/>
    </row>
    <row r="94" ht="30" customHeight="1" spans="1:13">
      <c r="A94" s="111" t="s">
        <v>1</v>
      </c>
      <c r="B94" s="112" t="s">
        <v>300</v>
      </c>
      <c r="C94" s="112" t="s">
        <v>301</v>
      </c>
      <c r="D94" s="113" t="s">
        <v>3</v>
      </c>
      <c r="E94" s="113" t="s">
        <v>4</v>
      </c>
      <c r="F94" s="113" t="s">
        <v>302</v>
      </c>
      <c r="G94" s="114" t="s">
        <v>303</v>
      </c>
    </row>
    <row r="95" ht="72.35" spans="1:13">
      <c r="A95" s="111">
        <v>1</v>
      </c>
      <c r="B95" s="115" t="s">
        <v>517</v>
      </c>
      <c r="C95" s="116" t="s">
        <v>518</v>
      </c>
      <c r="D95" s="115">
        <v>1</v>
      </c>
      <c r="E95" s="68" t="s">
        <v>7</v>
      </c>
      <c r="F95" s="117" t="s">
        <v>519</v>
      </c>
      <c r="G95" s="118" t="str">
        <f>_xlfn.DISPIMG("ID_178E76E069BE4F39864B04A60E18D1B2",1)</f>
        <v>=DISPIMG("ID_178E76E069BE4F39864B04A60E18D1B2",1)</v>
      </c>
    </row>
    <row r="96" ht="67.5" spans="1:13">
      <c r="A96" s="111">
        <v>2</v>
      </c>
      <c r="B96" s="115" t="s">
        <v>517</v>
      </c>
      <c r="C96" s="116" t="s">
        <v>520</v>
      </c>
      <c r="D96" s="115">
        <v>1</v>
      </c>
      <c r="E96" s="68" t="s">
        <v>7</v>
      </c>
      <c r="F96" s="117" t="s">
        <v>521</v>
      </c>
      <c r="G96" s="118" t="str">
        <f>_xlfn.DISPIMG("ID_B1BE879A48BF4BC8B2B8FB8F8D4C1C18",1)</f>
        <v>=DISPIMG("ID_B1BE879A48BF4BC8B2B8FB8F8D4C1C18",1)</v>
      </c>
    </row>
    <row r="97" ht="61.7" spans="1:7">
      <c r="A97" s="111">
        <v>3</v>
      </c>
      <c r="B97" s="115" t="s">
        <v>517</v>
      </c>
      <c r="C97" s="116" t="s">
        <v>522</v>
      </c>
      <c r="D97" s="115">
        <v>1</v>
      </c>
      <c r="E97" s="68" t="s">
        <v>7</v>
      </c>
      <c r="F97" s="117" t="s">
        <v>523</v>
      </c>
      <c r="G97" s="118" t="str">
        <f>_xlfn.DISPIMG("ID_B11C02DAA6824A44B3B04022B64DD186",1)</f>
        <v>=DISPIMG("ID_B11C02DAA6824A44B3B04022B64DD186",1)</v>
      </c>
    </row>
    <row r="98" ht="69.15" spans="1:7">
      <c r="A98" s="111">
        <v>4</v>
      </c>
      <c r="B98" s="115" t="s">
        <v>517</v>
      </c>
      <c r="C98" s="116" t="s">
        <v>524</v>
      </c>
      <c r="D98" s="115">
        <v>1</v>
      </c>
      <c r="E98" s="68" t="s">
        <v>7</v>
      </c>
      <c r="F98" s="117" t="s">
        <v>525</v>
      </c>
      <c r="G98" s="118" t="str">
        <f>_xlfn.DISPIMG("ID_1424AB81D2B14318B581CBCA4BFD2D67",1)</f>
        <v>=DISPIMG("ID_1424AB81D2B14318B581CBCA4BFD2D67",1)</v>
      </c>
    </row>
    <row r="99" ht="61.55" spans="1:7">
      <c r="A99" s="111">
        <v>5</v>
      </c>
      <c r="B99" s="115" t="s">
        <v>517</v>
      </c>
      <c r="C99" s="116" t="s">
        <v>526</v>
      </c>
      <c r="D99" s="115">
        <v>1</v>
      </c>
      <c r="E99" s="68" t="s">
        <v>7</v>
      </c>
      <c r="F99" s="117" t="s">
        <v>527</v>
      </c>
      <c r="G99" s="118" t="str">
        <f>_xlfn.DISPIMG("ID_B3047E8A171B4FBD9D36EF8421180561",1)</f>
        <v>=DISPIMG("ID_B3047E8A171B4FBD9D36EF8421180561",1)</v>
      </c>
    </row>
    <row r="100" ht="81" spans="1:7">
      <c r="A100" s="111">
        <v>6</v>
      </c>
      <c r="B100" s="115" t="s">
        <v>517</v>
      </c>
      <c r="C100" s="116" t="s">
        <v>528</v>
      </c>
      <c r="D100" s="115">
        <v>1</v>
      </c>
      <c r="E100" s="68" t="s">
        <v>7</v>
      </c>
      <c r="F100" s="117" t="s">
        <v>529</v>
      </c>
      <c r="G100" s="118" t="str">
        <f>_xlfn.DISPIMG("ID_C6BC8C62005B4922BECEF45C9342488C",1)</f>
        <v>=DISPIMG("ID_C6BC8C62005B4922BECEF45C9342488C",1)</v>
      </c>
    </row>
    <row r="101" ht="75.2" spans="1:7">
      <c r="A101" s="111">
        <v>7</v>
      </c>
      <c r="B101" s="115" t="s">
        <v>517</v>
      </c>
      <c r="C101" s="116" t="s">
        <v>530</v>
      </c>
      <c r="D101" s="115">
        <v>1</v>
      </c>
      <c r="E101" s="68" t="s">
        <v>7</v>
      </c>
      <c r="F101" s="117" t="s">
        <v>531</v>
      </c>
      <c r="G101" s="118" t="str">
        <f>_xlfn.DISPIMG("ID_EBFDE787CC364A2789C3109C47AE69A1",1)</f>
        <v>=DISPIMG("ID_EBFDE787CC364A2789C3109C47AE69A1",1)</v>
      </c>
    </row>
    <row r="102" ht="45" spans="1:7">
      <c r="A102" s="111">
        <v>8</v>
      </c>
      <c r="B102" s="115" t="s">
        <v>517</v>
      </c>
      <c r="C102" s="116" t="s">
        <v>532</v>
      </c>
      <c r="D102" s="115">
        <v>1</v>
      </c>
      <c r="E102" s="68" t="s">
        <v>7</v>
      </c>
      <c r="F102" s="117" t="s">
        <v>533</v>
      </c>
      <c r="G102" s="118" t="str">
        <f>_xlfn.DISPIMG("ID_5BC2ADF22EB94FF096B49222C333554D",1)</f>
        <v>=DISPIMG("ID_5BC2ADF22EB94FF096B49222C333554D",1)</v>
      </c>
    </row>
    <row r="103" ht="110.75" spans="1:7">
      <c r="A103" s="111">
        <v>9</v>
      </c>
      <c r="B103" s="115" t="s">
        <v>517</v>
      </c>
      <c r="C103" s="116" t="s">
        <v>534</v>
      </c>
      <c r="D103" s="115">
        <v>1</v>
      </c>
      <c r="E103" s="68" t="s">
        <v>7</v>
      </c>
      <c r="F103" s="117" t="s">
        <v>535</v>
      </c>
      <c r="G103" s="118" t="str">
        <f>_xlfn.DISPIMG("ID_93936E54A9AB47F2ABA3590F0CD1492F",1)</f>
        <v>=DISPIMG("ID_93936E54A9AB47F2ABA3590F0CD1492F",1)</v>
      </c>
    </row>
    <row r="104" ht="64.4" spans="1:7">
      <c r="A104" s="111">
        <v>10</v>
      </c>
      <c r="B104" s="115" t="s">
        <v>517</v>
      </c>
      <c r="C104" s="116" t="s">
        <v>536</v>
      </c>
      <c r="D104" s="115">
        <v>1</v>
      </c>
      <c r="E104" s="68" t="s">
        <v>7</v>
      </c>
      <c r="F104" s="117" t="s">
        <v>537</v>
      </c>
      <c r="G104" s="118" t="str">
        <f>_xlfn.DISPIMG("ID_801984C77F4541DAB13451174885678A",1)</f>
        <v>=DISPIMG("ID_801984C77F4541DAB13451174885678A",1)</v>
      </c>
    </row>
    <row r="105" ht="102.35" spans="1:7">
      <c r="A105" s="111">
        <v>11</v>
      </c>
      <c r="B105" s="115" t="s">
        <v>517</v>
      </c>
      <c r="C105" s="116" t="s">
        <v>538</v>
      </c>
      <c r="D105" s="115">
        <v>1</v>
      </c>
      <c r="E105" s="68" t="s">
        <v>7</v>
      </c>
      <c r="F105" s="117" t="s">
        <v>539</v>
      </c>
      <c r="G105" s="118" t="str">
        <f>_xlfn.DISPIMG("ID_7C82C4C4120C4E618E91616BC3BE3FBD",1)</f>
        <v>=DISPIMG("ID_7C82C4C4120C4E618E91616BC3BE3FBD",1)</v>
      </c>
    </row>
    <row r="106" ht="56.25" spans="1:7">
      <c r="A106" s="111">
        <v>12</v>
      </c>
      <c r="B106" s="115" t="s">
        <v>517</v>
      </c>
      <c r="C106" s="116" t="s">
        <v>540</v>
      </c>
      <c r="D106" s="115">
        <v>1</v>
      </c>
      <c r="E106" s="68" t="s">
        <v>7</v>
      </c>
      <c r="F106" s="117" t="s">
        <v>541</v>
      </c>
      <c r="G106" s="118"/>
    </row>
    <row r="107" ht="99.7" spans="1:7">
      <c r="A107" s="111">
        <v>13</v>
      </c>
      <c r="B107" s="115" t="s">
        <v>517</v>
      </c>
      <c r="C107" s="116" t="s">
        <v>542</v>
      </c>
      <c r="D107" s="115">
        <v>1</v>
      </c>
      <c r="E107" s="68" t="s">
        <v>7</v>
      </c>
      <c r="F107" s="117" t="s">
        <v>543</v>
      </c>
      <c r="G107" s="118" t="str">
        <f>_xlfn.DISPIMG("ID_09BB415B02E04FA4BE618A354D9CA2D9",1)</f>
        <v>=DISPIMG("ID_09BB415B02E04FA4BE618A354D9CA2D9",1)</v>
      </c>
    </row>
    <row r="108" ht="96.3" spans="1:7">
      <c r="A108" s="111">
        <v>14</v>
      </c>
      <c r="B108" s="115" t="s">
        <v>517</v>
      </c>
      <c r="C108" s="116" t="s">
        <v>544</v>
      </c>
      <c r="D108" s="115">
        <v>1</v>
      </c>
      <c r="E108" s="68" t="s">
        <v>7</v>
      </c>
      <c r="F108" s="117" t="s">
        <v>545</v>
      </c>
      <c r="G108" s="118" t="str">
        <f>_xlfn.DISPIMG("ID_D552470F308B41FD8DB17AD7E7178622",1)</f>
        <v>=DISPIMG("ID_D552470F308B41FD8DB17AD7E7178622",1)</v>
      </c>
    </row>
    <row r="109" ht="102.75" spans="1:7">
      <c r="A109" s="111">
        <v>15</v>
      </c>
      <c r="B109" s="115" t="s">
        <v>517</v>
      </c>
      <c r="C109" s="116" t="s">
        <v>546</v>
      </c>
      <c r="D109" s="115">
        <v>1</v>
      </c>
      <c r="E109" s="68" t="s">
        <v>7</v>
      </c>
      <c r="F109" s="117" t="s">
        <v>547</v>
      </c>
      <c r="G109" s="118" t="str">
        <f>_xlfn.DISPIMG("ID_38F57B5F92C742599203D023183CED97",1)</f>
        <v>=DISPIMG("ID_38F57B5F92C742599203D023183CED97",1)</v>
      </c>
    </row>
    <row r="110" ht="49.6" spans="1:7">
      <c r="A110" s="111">
        <v>16</v>
      </c>
      <c r="B110" s="115" t="s">
        <v>517</v>
      </c>
      <c r="C110" s="116" t="s">
        <v>548</v>
      </c>
      <c r="D110" s="115">
        <v>1</v>
      </c>
      <c r="E110" s="68" t="s">
        <v>7</v>
      </c>
      <c r="F110" s="117" t="s">
        <v>549</v>
      </c>
      <c r="G110" s="118" t="str">
        <f>_xlfn.DISPIMG("ID_5C1AC7D6671241A89DBFDE65EBC858AB",1)</f>
        <v>=DISPIMG("ID_5C1AC7D6671241A89DBFDE65EBC858AB",1)</v>
      </c>
    </row>
    <row r="111" ht="84.7" spans="1:7">
      <c r="A111" s="111">
        <v>17</v>
      </c>
      <c r="B111" s="115" t="s">
        <v>517</v>
      </c>
      <c r="C111" s="116" t="s">
        <v>550</v>
      </c>
      <c r="D111" s="115">
        <v>1</v>
      </c>
      <c r="E111" s="68" t="s">
        <v>7</v>
      </c>
      <c r="F111" s="117" t="s">
        <v>551</v>
      </c>
      <c r="G111" s="118" t="str">
        <f>_xlfn.DISPIMG("ID_1A1B2A453B8444058FB730CABD56944C",1)</f>
        <v>=DISPIMG("ID_1A1B2A453B8444058FB730CABD56944C",1)</v>
      </c>
    </row>
    <row r="112" ht="76.6" spans="1:7">
      <c r="A112" s="111">
        <v>18</v>
      </c>
      <c r="B112" s="115" t="s">
        <v>517</v>
      </c>
      <c r="C112" s="116" t="s">
        <v>552</v>
      </c>
      <c r="D112" s="115">
        <v>1</v>
      </c>
      <c r="E112" s="68" t="s">
        <v>7</v>
      </c>
      <c r="F112" s="117" t="s">
        <v>553</v>
      </c>
      <c r="G112" s="118" t="str">
        <f>_xlfn.DISPIMG("ID_6D065F1949E945CD932BF1DDDC77DD97",1)</f>
        <v>=DISPIMG("ID_6D065F1949E945CD932BF1DDDC77DD97",1)</v>
      </c>
    </row>
    <row r="113" ht="73" spans="1:7">
      <c r="A113" s="111">
        <v>19</v>
      </c>
      <c r="B113" s="115" t="s">
        <v>517</v>
      </c>
      <c r="C113" s="116" t="s">
        <v>341</v>
      </c>
      <c r="D113" s="115">
        <v>1</v>
      </c>
      <c r="E113" s="68" t="s">
        <v>7</v>
      </c>
      <c r="F113" s="117" t="s">
        <v>342</v>
      </c>
      <c r="G113" s="118" t="str">
        <f>_xlfn.DISPIMG("ID_EF04432E9C07436F874DA6B611F32A37",1)</f>
        <v>=DISPIMG("ID_EF04432E9C07436F874DA6B611F32A37",1)</v>
      </c>
    </row>
    <row r="114" ht="71.95" spans="1:7">
      <c r="A114" s="111">
        <v>20</v>
      </c>
      <c r="B114" s="115" t="s">
        <v>517</v>
      </c>
      <c r="C114" s="116" t="s">
        <v>554</v>
      </c>
      <c r="D114" s="115">
        <v>1</v>
      </c>
      <c r="E114" s="68" t="s">
        <v>7</v>
      </c>
      <c r="F114" s="117" t="s">
        <v>555</v>
      </c>
      <c r="G114" s="118" t="str">
        <f>_xlfn.DISPIMG("ID_7E6D218C9C9D47F0AFB6D5950138790E",1)</f>
        <v>=DISPIMG("ID_7E6D218C9C9D47F0AFB6D5950138790E",1)</v>
      </c>
    </row>
    <row r="115" ht="43" customHeight="1" spans="1:7">
      <c r="A115" s="119" t="s">
        <v>85</v>
      </c>
      <c r="B115" s="119"/>
      <c r="C115" s="119"/>
      <c r="D115" s="119"/>
      <c r="E115" s="119"/>
      <c r="F115" s="119"/>
      <c r="G115" s="119"/>
    </row>
  </sheetData>
  <mergeCells count="10">
    <mergeCell ref="A1:G1"/>
    <mergeCell ref="A93:G93"/>
    <mergeCell ref="A115:G115"/>
    <mergeCell ref="B3:B18"/>
    <mergeCell ref="B19:B33"/>
    <mergeCell ref="B34:B57"/>
    <mergeCell ref="B58:B60"/>
    <mergeCell ref="B61:B73"/>
    <mergeCell ref="B74:B85"/>
    <mergeCell ref="B86:B92"/>
  </mergeCells>
  <conditionalFormatting sqref="B19">
    <cfRule type="duplicateValues" dxfId="0" priority="1"/>
  </conditionalFormatting>
  <conditionalFormatting sqref="D76">
    <cfRule type="duplicateValues" dxfId="0" priority="2"/>
  </conditionalFormatting>
  <conditionalFormatting sqref="C3:C92">
    <cfRule type="duplicateValues" dxfId="1" priority="3"/>
  </conditionalFormatting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showOutlineSymbols="0" workbookViewId="0">
      <selection activeCell="A119" sqref="A119:G119"/>
    </sheetView>
  </sheetViews>
  <sheetFormatPr defaultColWidth="9" defaultRowHeight="13.5"/>
  <cols>
    <col min="3" max="3" width="24.2333333333333" customWidth="1"/>
    <col min="5" max="5" width="11.25" style="59" customWidth="1"/>
    <col min="6" max="6" width="51.625" style="59" customWidth="1"/>
    <col min="7" max="7" width="24.2583333333333" customWidth="1"/>
  </cols>
  <sheetData>
    <row r="1" s="55" customFormat="1" ht="49.5" customHeight="1" spans="1:9">
      <c r="A1" s="60" t="s">
        <v>556</v>
      </c>
      <c r="B1" s="61"/>
      <c r="C1" s="61"/>
      <c r="D1" s="61"/>
      <c r="E1" s="62"/>
      <c r="F1" s="62"/>
      <c r="G1" s="63"/>
      <c r="H1" s="64"/>
      <c r="I1" s="64"/>
    </row>
    <row r="2" s="56" customFormat="1" ht="41" customHeight="1" spans="1:9">
      <c r="A2" s="65" t="s">
        <v>1</v>
      </c>
      <c r="B2" s="65" t="s">
        <v>101</v>
      </c>
      <c r="C2" s="65" t="s">
        <v>102</v>
      </c>
      <c r="D2" s="66" t="s">
        <v>3</v>
      </c>
      <c r="E2" s="65" t="s">
        <v>4</v>
      </c>
      <c r="F2" s="65" t="s">
        <v>22</v>
      </c>
      <c r="G2" s="65" t="s">
        <v>21</v>
      </c>
      <c r="H2" s="67"/>
      <c r="I2" s="67"/>
    </row>
    <row r="3" s="57" customFormat="1" ht="125" customHeight="1" spans="1:9">
      <c r="A3" s="68">
        <v>1</v>
      </c>
      <c r="B3" s="69" t="s">
        <v>557</v>
      </c>
      <c r="C3" s="70" t="s">
        <v>558</v>
      </c>
      <c r="D3" s="68">
        <v>1</v>
      </c>
      <c r="E3" s="68" t="s">
        <v>7</v>
      </c>
      <c r="F3" s="71" t="s">
        <v>559</v>
      </c>
      <c r="G3" s="72"/>
      <c r="H3" s="73"/>
      <c r="I3" s="73"/>
    </row>
    <row r="4" s="57" customFormat="1" ht="125" customHeight="1" spans="1:9">
      <c r="A4" s="68">
        <v>2</v>
      </c>
      <c r="B4" s="69"/>
      <c r="C4" s="70" t="s">
        <v>560</v>
      </c>
      <c r="D4" s="68">
        <v>1</v>
      </c>
      <c r="E4" s="68" t="s">
        <v>7</v>
      </c>
      <c r="F4" s="71" t="s">
        <v>561</v>
      </c>
      <c r="G4" s="72"/>
      <c r="H4" s="73"/>
      <c r="I4" s="73"/>
    </row>
    <row r="5" s="57" customFormat="1" ht="125" customHeight="1" spans="1:9">
      <c r="A5" s="68">
        <v>3</v>
      </c>
      <c r="B5" s="69"/>
      <c r="C5" s="70" t="s">
        <v>562</v>
      </c>
      <c r="D5" s="68">
        <v>1</v>
      </c>
      <c r="E5" s="68" t="s">
        <v>7</v>
      </c>
      <c r="F5" s="71" t="s">
        <v>563</v>
      </c>
      <c r="G5" s="72"/>
      <c r="H5" s="73"/>
      <c r="I5" s="73"/>
    </row>
    <row r="6" s="57" customFormat="1" ht="146" customHeight="1" spans="1:9">
      <c r="A6" s="68">
        <v>4</v>
      </c>
      <c r="B6" s="69"/>
      <c r="C6" s="70" t="s">
        <v>564</v>
      </c>
      <c r="D6" s="68">
        <v>1</v>
      </c>
      <c r="E6" s="68" t="s">
        <v>7</v>
      </c>
      <c r="F6" s="71" t="s">
        <v>565</v>
      </c>
      <c r="G6" s="72"/>
      <c r="H6" s="73"/>
      <c r="I6" s="73"/>
    </row>
    <row r="7" s="57" customFormat="1" ht="125" customHeight="1" spans="1:9">
      <c r="A7" s="68">
        <v>5</v>
      </c>
      <c r="B7" s="69"/>
      <c r="C7" s="74" t="s">
        <v>566</v>
      </c>
      <c r="D7" s="68">
        <v>1</v>
      </c>
      <c r="E7" s="68" t="s">
        <v>7</v>
      </c>
      <c r="F7" s="71" t="s">
        <v>567</v>
      </c>
      <c r="G7" s="72"/>
      <c r="H7" s="73"/>
      <c r="I7" s="73"/>
    </row>
    <row r="8" s="57" customFormat="1" ht="125" customHeight="1" spans="1:9">
      <c r="A8" s="68">
        <v>6</v>
      </c>
      <c r="B8" s="69"/>
      <c r="C8" s="74" t="s">
        <v>568</v>
      </c>
      <c r="D8" s="68">
        <v>1</v>
      </c>
      <c r="E8" s="68" t="s">
        <v>7</v>
      </c>
      <c r="F8" s="71" t="s">
        <v>569</v>
      </c>
      <c r="G8" s="72"/>
      <c r="H8" s="73"/>
      <c r="I8" s="73"/>
    </row>
    <row r="9" s="57" customFormat="1" ht="125" customHeight="1" spans="1:9">
      <c r="A9" s="68">
        <v>7</v>
      </c>
      <c r="B9" s="69"/>
      <c r="C9" s="70" t="s">
        <v>570</v>
      </c>
      <c r="D9" s="68">
        <v>1</v>
      </c>
      <c r="E9" s="68" t="s">
        <v>7</v>
      </c>
      <c r="F9" s="71" t="s">
        <v>571</v>
      </c>
      <c r="G9" s="72"/>
      <c r="H9" s="73"/>
      <c r="I9" s="73"/>
    </row>
    <row r="10" s="57" customFormat="1" ht="125" customHeight="1" spans="1:9">
      <c r="A10" s="68">
        <v>8</v>
      </c>
      <c r="B10" s="69"/>
      <c r="C10" s="70" t="s">
        <v>572</v>
      </c>
      <c r="D10" s="68">
        <v>1</v>
      </c>
      <c r="E10" s="68" t="s">
        <v>7</v>
      </c>
      <c r="F10" s="71" t="s">
        <v>573</v>
      </c>
      <c r="G10" s="72"/>
      <c r="H10" s="73"/>
      <c r="I10" s="73"/>
    </row>
    <row r="11" s="57" customFormat="1" ht="125" customHeight="1" spans="1:9">
      <c r="A11" s="68">
        <v>9</v>
      </c>
      <c r="B11" s="69"/>
      <c r="C11" s="70" t="s">
        <v>574</v>
      </c>
      <c r="D11" s="68">
        <v>1</v>
      </c>
      <c r="E11" s="68" t="s">
        <v>7</v>
      </c>
      <c r="F11" s="71" t="s">
        <v>575</v>
      </c>
      <c r="G11" s="72"/>
      <c r="H11" s="73"/>
      <c r="I11" s="73"/>
    </row>
    <row r="12" s="57" customFormat="1" ht="125" customHeight="1" spans="1:9">
      <c r="A12" s="68">
        <v>10</v>
      </c>
      <c r="B12" s="69"/>
      <c r="C12" s="70" t="s">
        <v>576</v>
      </c>
      <c r="D12" s="68">
        <v>1</v>
      </c>
      <c r="E12" s="68" t="s">
        <v>7</v>
      </c>
      <c r="F12" s="71" t="s">
        <v>577</v>
      </c>
      <c r="G12" s="72"/>
      <c r="H12" s="73"/>
      <c r="I12" s="73"/>
    </row>
    <row r="13" s="57" customFormat="1" ht="125" customHeight="1" spans="1:9">
      <c r="A13" s="68">
        <v>11</v>
      </c>
      <c r="B13" s="69"/>
      <c r="C13" s="70" t="s">
        <v>578</v>
      </c>
      <c r="D13" s="68">
        <v>1</v>
      </c>
      <c r="E13" s="68" t="s">
        <v>7</v>
      </c>
      <c r="F13" s="71" t="s">
        <v>579</v>
      </c>
      <c r="G13" s="72"/>
      <c r="H13" s="73"/>
      <c r="I13" s="73"/>
    </row>
    <row r="14" s="57" customFormat="1" ht="125" customHeight="1" spans="1:9">
      <c r="A14" s="68">
        <v>12</v>
      </c>
      <c r="B14" s="69"/>
      <c r="C14" s="74" t="s">
        <v>580</v>
      </c>
      <c r="D14" s="68">
        <v>1</v>
      </c>
      <c r="E14" s="68" t="s">
        <v>7</v>
      </c>
      <c r="F14" s="71" t="s">
        <v>581</v>
      </c>
      <c r="G14" s="72"/>
      <c r="H14" s="73"/>
      <c r="I14" s="73"/>
    </row>
    <row r="15" s="57" customFormat="1" ht="125" customHeight="1" spans="1:9">
      <c r="A15" s="68">
        <v>13</v>
      </c>
      <c r="B15" s="69"/>
      <c r="C15" s="70" t="s">
        <v>582</v>
      </c>
      <c r="D15" s="68">
        <v>1</v>
      </c>
      <c r="E15" s="68" t="s">
        <v>7</v>
      </c>
      <c r="F15" s="71" t="s">
        <v>583</v>
      </c>
      <c r="G15" s="72"/>
      <c r="H15" s="73"/>
      <c r="I15" s="73"/>
    </row>
    <row r="16" s="57" customFormat="1" ht="125" customHeight="1" spans="1:9">
      <c r="A16" s="68">
        <v>14</v>
      </c>
      <c r="B16" s="69"/>
      <c r="C16" s="74" t="s">
        <v>584</v>
      </c>
      <c r="D16" s="68">
        <v>1</v>
      </c>
      <c r="E16" s="68" t="s">
        <v>7</v>
      </c>
      <c r="F16" s="71" t="s">
        <v>585</v>
      </c>
      <c r="G16" s="72"/>
      <c r="H16" s="73"/>
      <c r="I16" s="73"/>
    </row>
    <row r="17" s="57" customFormat="1" ht="125" customHeight="1" spans="1:9">
      <c r="A17" s="68">
        <v>15</v>
      </c>
      <c r="B17" s="69"/>
      <c r="C17" s="75" t="s">
        <v>586</v>
      </c>
      <c r="D17" s="76">
        <v>1</v>
      </c>
      <c r="E17" s="68" t="s">
        <v>7</v>
      </c>
      <c r="F17" s="71" t="s">
        <v>587</v>
      </c>
      <c r="G17" s="72"/>
      <c r="H17" s="73"/>
      <c r="I17" s="73"/>
    </row>
    <row r="18" s="57" customFormat="1" ht="125" customHeight="1" spans="1:9">
      <c r="A18" s="68">
        <v>16</v>
      </c>
      <c r="B18" s="69"/>
      <c r="C18" s="74" t="s">
        <v>588</v>
      </c>
      <c r="D18" s="68">
        <v>1</v>
      </c>
      <c r="E18" s="68" t="s">
        <v>7</v>
      </c>
      <c r="F18" s="71" t="s">
        <v>589</v>
      </c>
      <c r="G18" s="72"/>
      <c r="H18" s="73"/>
      <c r="I18" s="73"/>
    </row>
    <row r="19" s="57" customFormat="1" ht="125" customHeight="1" spans="1:9">
      <c r="A19" s="68">
        <v>17</v>
      </c>
      <c r="B19" s="77" t="s">
        <v>590</v>
      </c>
      <c r="C19" s="74" t="s">
        <v>380</v>
      </c>
      <c r="D19" s="78">
        <v>1</v>
      </c>
      <c r="E19" s="68" t="s">
        <v>7</v>
      </c>
      <c r="F19" s="71" t="s">
        <v>381</v>
      </c>
      <c r="G19" s="72"/>
      <c r="H19" s="73"/>
      <c r="I19" s="73"/>
    </row>
    <row r="20" s="57" customFormat="1" ht="125" customHeight="1" spans="1:9">
      <c r="A20" s="68">
        <v>18</v>
      </c>
      <c r="B20" s="77"/>
      <c r="C20" s="74" t="s">
        <v>591</v>
      </c>
      <c r="D20" s="78">
        <v>1</v>
      </c>
      <c r="E20" s="68" t="s">
        <v>7</v>
      </c>
      <c r="F20" s="71" t="s">
        <v>592</v>
      </c>
      <c r="G20" s="72"/>
      <c r="H20" s="73"/>
      <c r="I20" s="73"/>
    </row>
    <row r="21" s="57" customFormat="1" ht="125" customHeight="1" spans="1:9">
      <c r="A21" s="68">
        <v>19</v>
      </c>
      <c r="B21" s="77"/>
      <c r="C21" s="74" t="s">
        <v>593</v>
      </c>
      <c r="D21" s="78">
        <v>1</v>
      </c>
      <c r="E21" s="68" t="s">
        <v>7</v>
      </c>
      <c r="F21" s="71" t="s">
        <v>594</v>
      </c>
      <c r="G21" s="72"/>
      <c r="H21" s="73"/>
      <c r="I21" s="73"/>
    </row>
    <row r="22" s="57" customFormat="1" ht="125" customHeight="1" spans="1:9">
      <c r="A22" s="68">
        <v>20</v>
      </c>
      <c r="B22" s="77"/>
      <c r="C22" s="70" t="s">
        <v>595</v>
      </c>
      <c r="D22" s="78">
        <v>1</v>
      </c>
      <c r="E22" s="68" t="s">
        <v>7</v>
      </c>
      <c r="F22" s="71" t="s">
        <v>596</v>
      </c>
      <c r="G22" s="72"/>
      <c r="H22" s="73"/>
      <c r="I22" s="73"/>
    </row>
    <row r="23" s="57" customFormat="1" ht="125" customHeight="1" spans="1:9">
      <c r="A23" s="68">
        <v>21</v>
      </c>
      <c r="B23" s="77"/>
      <c r="C23" s="74" t="s">
        <v>597</v>
      </c>
      <c r="D23" s="78">
        <v>1</v>
      </c>
      <c r="E23" s="68" t="s">
        <v>7</v>
      </c>
      <c r="F23" s="71" t="s">
        <v>598</v>
      </c>
      <c r="G23" s="72"/>
      <c r="H23" s="73"/>
      <c r="I23" s="73"/>
    </row>
    <row r="24" s="57" customFormat="1" ht="125" customHeight="1" spans="1:9">
      <c r="A24" s="68">
        <v>22</v>
      </c>
      <c r="B24" s="77"/>
      <c r="C24" s="70" t="s">
        <v>599</v>
      </c>
      <c r="D24" s="78">
        <v>1</v>
      </c>
      <c r="E24" s="68" t="s">
        <v>7</v>
      </c>
      <c r="F24" s="71" t="s">
        <v>600</v>
      </c>
      <c r="G24" s="72"/>
      <c r="H24" s="73"/>
      <c r="I24" s="73"/>
    </row>
    <row r="25" s="57" customFormat="1" ht="125" customHeight="1" spans="1:9">
      <c r="A25" s="68">
        <v>23</v>
      </c>
      <c r="B25" s="77"/>
      <c r="C25" s="70" t="s">
        <v>601</v>
      </c>
      <c r="D25" s="78">
        <v>1</v>
      </c>
      <c r="E25" s="68" t="s">
        <v>7</v>
      </c>
      <c r="F25" s="71" t="s">
        <v>602</v>
      </c>
      <c r="G25" s="72"/>
      <c r="H25" s="73"/>
      <c r="I25" s="73"/>
    </row>
    <row r="26" s="57" customFormat="1" ht="125" customHeight="1" spans="1:9">
      <c r="A26" s="68">
        <v>24</v>
      </c>
      <c r="B26" s="77"/>
      <c r="C26" s="74" t="s">
        <v>603</v>
      </c>
      <c r="D26" s="78">
        <v>1</v>
      </c>
      <c r="E26" s="68" t="s">
        <v>7</v>
      </c>
      <c r="F26" s="71" t="s">
        <v>604</v>
      </c>
      <c r="G26" s="72"/>
      <c r="H26" s="73"/>
      <c r="I26" s="73"/>
    </row>
    <row r="27" s="57" customFormat="1" ht="125" customHeight="1" spans="1:9">
      <c r="A27" s="68">
        <v>25</v>
      </c>
      <c r="B27" s="77"/>
      <c r="C27" s="74" t="s">
        <v>605</v>
      </c>
      <c r="D27" s="78">
        <v>1</v>
      </c>
      <c r="E27" s="68" t="s">
        <v>7</v>
      </c>
      <c r="F27" s="71" t="s">
        <v>606</v>
      </c>
      <c r="G27" s="72"/>
      <c r="H27" s="73"/>
      <c r="I27" s="73"/>
    </row>
    <row r="28" s="57" customFormat="1" ht="125" customHeight="1" spans="1:9">
      <c r="A28" s="68">
        <v>26</v>
      </c>
      <c r="B28" s="77"/>
      <c r="C28" s="79" t="s">
        <v>607</v>
      </c>
      <c r="D28" s="78">
        <v>1</v>
      </c>
      <c r="E28" s="68" t="s">
        <v>7</v>
      </c>
      <c r="F28" s="71" t="s">
        <v>608</v>
      </c>
      <c r="G28" s="72"/>
      <c r="H28" s="73"/>
      <c r="I28" s="73"/>
    </row>
    <row r="29" s="57" customFormat="1" ht="125" customHeight="1" spans="1:9">
      <c r="A29" s="68">
        <v>27</v>
      </c>
      <c r="B29" s="77"/>
      <c r="C29" s="74" t="s">
        <v>609</v>
      </c>
      <c r="D29" s="78">
        <v>1</v>
      </c>
      <c r="E29" s="68" t="s">
        <v>7</v>
      </c>
      <c r="F29" s="71" t="s">
        <v>610</v>
      </c>
      <c r="G29" s="72"/>
      <c r="H29" s="73"/>
      <c r="I29" s="73"/>
    </row>
    <row r="30" s="57" customFormat="1" ht="125" customHeight="1" spans="1:9">
      <c r="A30" s="68">
        <v>28</v>
      </c>
      <c r="B30" s="77"/>
      <c r="C30" s="75" t="s">
        <v>611</v>
      </c>
      <c r="D30" s="78">
        <v>1</v>
      </c>
      <c r="E30" s="68" t="s">
        <v>7</v>
      </c>
      <c r="F30" s="71" t="s">
        <v>612</v>
      </c>
      <c r="G30" s="72"/>
      <c r="H30" s="73"/>
      <c r="I30" s="73"/>
    </row>
    <row r="31" s="57" customFormat="1" ht="125" customHeight="1" spans="1:9">
      <c r="A31" s="68">
        <v>29</v>
      </c>
      <c r="B31" s="77"/>
      <c r="C31" s="74" t="s">
        <v>613</v>
      </c>
      <c r="D31" s="78">
        <v>1</v>
      </c>
      <c r="E31" s="68" t="s">
        <v>7</v>
      </c>
      <c r="F31" s="71" t="s">
        <v>614</v>
      </c>
      <c r="G31" s="72"/>
      <c r="H31" s="73"/>
      <c r="I31" s="73"/>
    </row>
    <row r="32" s="57" customFormat="1" ht="125" customHeight="1" spans="1:9">
      <c r="A32" s="68">
        <v>30</v>
      </c>
      <c r="B32" s="77"/>
      <c r="C32" s="70" t="s">
        <v>408</v>
      </c>
      <c r="D32" s="78">
        <v>1</v>
      </c>
      <c r="E32" s="68" t="s">
        <v>7</v>
      </c>
      <c r="F32" s="71" t="s">
        <v>409</v>
      </c>
      <c r="G32" s="72"/>
      <c r="H32" s="73"/>
      <c r="I32" s="73"/>
    </row>
    <row r="33" s="57" customFormat="1" ht="125" customHeight="1" spans="1:9">
      <c r="A33" s="68">
        <v>31</v>
      </c>
      <c r="B33" s="77"/>
      <c r="C33" s="70" t="s">
        <v>615</v>
      </c>
      <c r="D33" s="78">
        <v>1</v>
      </c>
      <c r="E33" s="68" t="s">
        <v>7</v>
      </c>
      <c r="F33" s="71" t="s">
        <v>616</v>
      </c>
      <c r="G33" s="72"/>
      <c r="H33" s="73"/>
      <c r="I33" s="73"/>
    </row>
    <row r="34" s="57" customFormat="1" ht="125" customHeight="1" spans="1:9">
      <c r="A34" s="68">
        <v>32</v>
      </c>
      <c r="B34" s="80" t="s">
        <v>617</v>
      </c>
      <c r="C34" s="74" t="s">
        <v>618</v>
      </c>
      <c r="D34" s="68">
        <v>1</v>
      </c>
      <c r="E34" s="68" t="s">
        <v>7</v>
      </c>
      <c r="F34" s="71" t="s">
        <v>619</v>
      </c>
      <c r="G34" s="72"/>
      <c r="H34" s="73"/>
      <c r="I34" s="73"/>
    </row>
    <row r="35" s="57" customFormat="1" ht="125" customHeight="1" spans="1:9">
      <c r="A35" s="68">
        <v>33</v>
      </c>
      <c r="B35" s="80"/>
      <c r="C35" s="70" t="s">
        <v>170</v>
      </c>
      <c r="D35" s="68">
        <v>1</v>
      </c>
      <c r="E35" s="68" t="s">
        <v>7</v>
      </c>
      <c r="F35" s="71" t="s">
        <v>171</v>
      </c>
      <c r="G35" s="72"/>
      <c r="H35" s="73"/>
      <c r="I35" s="73"/>
    </row>
    <row r="36" s="57" customFormat="1" ht="125" customHeight="1" spans="1:9">
      <c r="A36" s="68">
        <v>34</v>
      </c>
      <c r="B36" s="80"/>
      <c r="C36" s="70" t="s">
        <v>172</v>
      </c>
      <c r="D36" s="68">
        <v>1</v>
      </c>
      <c r="E36" s="68" t="s">
        <v>7</v>
      </c>
      <c r="F36" s="71" t="s">
        <v>173</v>
      </c>
      <c r="G36" s="72"/>
      <c r="H36" s="73"/>
      <c r="I36" s="73"/>
    </row>
    <row r="37" s="57" customFormat="1" ht="125" customHeight="1" spans="1:9">
      <c r="A37" s="68">
        <v>35</v>
      </c>
      <c r="B37" s="80"/>
      <c r="C37" s="70" t="s">
        <v>174</v>
      </c>
      <c r="D37" s="68">
        <v>1</v>
      </c>
      <c r="E37" s="68" t="s">
        <v>7</v>
      </c>
      <c r="F37" s="71" t="s">
        <v>175</v>
      </c>
      <c r="G37" s="72"/>
      <c r="H37" s="73"/>
      <c r="I37" s="73"/>
    </row>
    <row r="38" s="57" customFormat="1" ht="125" customHeight="1" spans="1:9">
      <c r="A38" s="68">
        <v>36</v>
      </c>
      <c r="B38" s="80"/>
      <c r="C38" s="70" t="s">
        <v>174</v>
      </c>
      <c r="D38" s="68">
        <v>1</v>
      </c>
      <c r="E38" s="68" t="s">
        <v>7</v>
      </c>
      <c r="F38" s="71" t="s">
        <v>177</v>
      </c>
      <c r="G38" s="72"/>
      <c r="H38" s="73"/>
      <c r="I38" s="73"/>
    </row>
    <row r="39" s="57" customFormat="1" ht="125" customHeight="1" spans="1:9">
      <c r="A39" s="68">
        <v>37</v>
      </c>
      <c r="B39" s="80"/>
      <c r="C39" s="74" t="s">
        <v>620</v>
      </c>
      <c r="D39" s="68">
        <v>1</v>
      </c>
      <c r="E39" s="68" t="s">
        <v>7</v>
      </c>
      <c r="F39" s="71" t="s">
        <v>621</v>
      </c>
      <c r="G39" s="72"/>
      <c r="H39" s="73"/>
      <c r="I39" s="73"/>
    </row>
    <row r="40" s="57" customFormat="1" ht="125" customHeight="1" spans="1:9">
      <c r="A40" s="68">
        <v>38</v>
      </c>
      <c r="B40" s="80"/>
      <c r="C40" s="70" t="s">
        <v>622</v>
      </c>
      <c r="D40" s="68">
        <v>1</v>
      </c>
      <c r="E40" s="68" t="s">
        <v>7</v>
      </c>
      <c r="F40" s="71" t="s">
        <v>623</v>
      </c>
      <c r="G40" s="72"/>
      <c r="H40" s="73"/>
      <c r="I40" s="73"/>
    </row>
    <row r="41" s="57" customFormat="1" ht="125" customHeight="1" spans="1:9">
      <c r="A41" s="68">
        <v>39</v>
      </c>
      <c r="B41" s="80"/>
      <c r="C41" s="74" t="s">
        <v>624</v>
      </c>
      <c r="D41" s="68">
        <v>1</v>
      </c>
      <c r="E41" s="68" t="s">
        <v>7</v>
      </c>
      <c r="F41" s="71" t="s">
        <v>625</v>
      </c>
      <c r="G41" s="72"/>
      <c r="H41" s="73"/>
      <c r="I41" s="73"/>
    </row>
    <row r="42" s="57" customFormat="1" ht="125" customHeight="1" spans="1:9">
      <c r="A42" s="68">
        <v>40</v>
      </c>
      <c r="B42" s="80"/>
      <c r="C42" s="74" t="s">
        <v>186</v>
      </c>
      <c r="D42" s="68">
        <v>1</v>
      </c>
      <c r="E42" s="68" t="s">
        <v>7</v>
      </c>
      <c r="F42" s="71" t="s">
        <v>187</v>
      </c>
      <c r="G42" s="72"/>
      <c r="H42" s="73"/>
      <c r="I42" s="73"/>
    </row>
    <row r="43" s="57" customFormat="1" ht="125" customHeight="1" spans="1:9">
      <c r="A43" s="68">
        <v>41</v>
      </c>
      <c r="B43" s="80"/>
      <c r="C43" s="70" t="s">
        <v>626</v>
      </c>
      <c r="D43" s="68">
        <v>1</v>
      </c>
      <c r="E43" s="68" t="s">
        <v>7</v>
      </c>
      <c r="F43" s="71" t="s">
        <v>189</v>
      </c>
      <c r="G43" s="72"/>
      <c r="H43" s="73"/>
      <c r="I43" s="73"/>
    </row>
    <row r="44" s="57" customFormat="1" ht="125" customHeight="1" spans="1:9">
      <c r="A44" s="68">
        <v>42</v>
      </c>
      <c r="B44" s="80"/>
      <c r="C44" s="81" t="s">
        <v>627</v>
      </c>
      <c r="D44" s="68">
        <v>1</v>
      </c>
      <c r="E44" s="68" t="s">
        <v>7</v>
      </c>
      <c r="F44" s="71" t="s">
        <v>628</v>
      </c>
      <c r="G44" s="72"/>
      <c r="H44" s="73"/>
      <c r="I44" s="73"/>
    </row>
    <row r="45" s="57" customFormat="1" ht="125" customHeight="1" spans="1:9">
      <c r="A45" s="68">
        <v>43</v>
      </c>
      <c r="B45" s="80"/>
      <c r="C45" s="81" t="s">
        <v>629</v>
      </c>
      <c r="D45" s="68">
        <v>1</v>
      </c>
      <c r="E45" s="68" t="s">
        <v>7</v>
      </c>
      <c r="F45" s="71" t="s">
        <v>630</v>
      </c>
      <c r="G45" s="72"/>
      <c r="H45" s="73"/>
      <c r="I45" s="73"/>
    </row>
    <row r="46" s="57" customFormat="1" ht="125" customHeight="1" spans="1:9">
      <c r="A46" s="68">
        <v>44</v>
      </c>
      <c r="B46" s="80"/>
      <c r="C46" s="74" t="s">
        <v>631</v>
      </c>
      <c r="D46" s="68">
        <v>1</v>
      </c>
      <c r="E46" s="68" t="s">
        <v>7</v>
      </c>
      <c r="F46" s="71" t="s">
        <v>632</v>
      </c>
      <c r="G46" s="72"/>
      <c r="H46" s="73"/>
      <c r="I46" s="73"/>
    </row>
    <row r="47" s="57" customFormat="1" ht="125" customHeight="1" spans="1:9">
      <c r="A47" s="68">
        <v>45</v>
      </c>
      <c r="B47" s="80"/>
      <c r="C47" s="82" t="s">
        <v>633</v>
      </c>
      <c r="D47" s="68">
        <v>1</v>
      </c>
      <c r="E47" s="68" t="s">
        <v>7</v>
      </c>
      <c r="F47" s="71" t="s">
        <v>634</v>
      </c>
      <c r="G47" s="72"/>
      <c r="H47" s="73"/>
      <c r="I47" s="73"/>
    </row>
    <row r="48" s="57" customFormat="1" ht="125" customHeight="1" spans="1:9">
      <c r="A48" s="68">
        <v>46</v>
      </c>
      <c r="B48" s="80"/>
      <c r="C48" s="74" t="s">
        <v>635</v>
      </c>
      <c r="D48" s="68">
        <v>1</v>
      </c>
      <c r="E48" s="68" t="s">
        <v>7</v>
      </c>
      <c r="F48" s="71" t="s">
        <v>636</v>
      </c>
      <c r="G48" s="72"/>
      <c r="H48" s="73"/>
      <c r="I48" s="73"/>
    </row>
    <row r="49" s="57" customFormat="1" ht="125" customHeight="1" spans="1:9">
      <c r="A49" s="68">
        <v>47</v>
      </c>
      <c r="B49" s="80"/>
      <c r="C49" s="74" t="s">
        <v>637</v>
      </c>
      <c r="D49" s="68">
        <v>1</v>
      </c>
      <c r="E49" s="68" t="s">
        <v>7</v>
      </c>
      <c r="F49" s="71" t="s">
        <v>638</v>
      </c>
      <c r="G49" s="72"/>
      <c r="H49" s="73"/>
      <c r="I49" s="73"/>
    </row>
    <row r="50" s="57" customFormat="1" ht="125" customHeight="1" spans="1:9">
      <c r="A50" s="68">
        <v>48</v>
      </c>
      <c r="B50" s="80"/>
      <c r="C50" s="82" t="s">
        <v>196</v>
      </c>
      <c r="D50" s="68">
        <v>1</v>
      </c>
      <c r="E50" s="68" t="s">
        <v>7</v>
      </c>
      <c r="F50" s="71" t="s">
        <v>197</v>
      </c>
      <c r="G50" s="72"/>
      <c r="H50" s="73"/>
      <c r="I50" s="73"/>
    </row>
    <row r="51" s="57" customFormat="1" ht="125" customHeight="1" spans="1:9">
      <c r="A51" s="68">
        <v>49</v>
      </c>
      <c r="B51" s="80"/>
      <c r="C51" s="82" t="s">
        <v>639</v>
      </c>
      <c r="D51" s="68">
        <v>1</v>
      </c>
      <c r="E51" s="68" t="s">
        <v>7</v>
      </c>
      <c r="F51" s="71" t="s">
        <v>640</v>
      </c>
      <c r="G51" s="72"/>
      <c r="H51" s="73"/>
      <c r="I51" s="73"/>
    </row>
    <row r="52" s="57" customFormat="1" ht="125" customHeight="1" spans="1:9">
      <c r="A52" s="68">
        <v>50</v>
      </c>
      <c r="B52" s="80"/>
      <c r="C52" s="82" t="s">
        <v>641</v>
      </c>
      <c r="D52" s="68">
        <v>1</v>
      </c>
      <c r="E52" s="68" t="s">
        <v>7</v>
      </c>
      <c r="F52" s="71" t="s">
        <v>642</v>
      </c>
      <c r="G52" s="72"/>
      <c r="H52" s="73"/>
      <c r="I52" s="73"/>
    </row>
    <row r="53" s="57" customFormat="1" ht="125" customHeight="1" spans="1:9">
      <c r="A53" s="68">
        <v>51</v>
      </c>
      <c r="B53" s="80"/>
      <c r="C53" s="81" t="s">
        <v>643</v>
      </c>
      <c r="D53" s="68">
        <v>1</v>
      </c>
      <c r="E53" s="68" t="s">
        <v>7</v>
      </c>
      <c r="F53" s="71" t="s">
        <v>644</v>
      </c>
      <c r="G53" s="72"/>
      <c r="H53" s="73"/>
      <c r="I53" s="73"/>
    </row>
    <row r="54" s="57" customFormat="1" ht="125" customHeight="1" spans="1:9">
      <c r="A54" s="68">
        <v>52</v>
      </c>
      <c r="B54" s="80"/>
      <c r="C54" s="74" t="s">
        <v>645</v>
      </c>
      <c r="D54" s="68">
        <v>1</v>
      </c>
      <c r="E54" s="68" t="s">
        <v>7</v>
      </c>
      <c r="F54" s="71" t="s">
        <v>646</v>
      </c>
      <c r="G54" s="72"/>
      <c r="H54" s="73"/>
      <c r="I54" s="73"/>
    </row>
    <row r="55" s="57" customFormat="1" ht="28.5" spans="1:9">
      <c r="A55" s="68">
        <v>53</v>
      </c>
      <c r="B55" s="80"/>
      <c r="C55" s="74" t="s">
        <v>647</v>
      </c>
      <c r="D55" s="68">
        <v>1</v>
      </c>
      <c r="E55" s="68" t="s">
        <v>7</v>
      </c>
      <c r="F55" s="71" t="s">
        <v>648</v>
      </c>
      <c r="G55" s="72"/>
      <c r="H55" s="73"/>
      <c r="I55" s="73"/>
    </row>
    <row r="56" s="57" customFormat="1" ht="125" customHeight="1" spans="1:9">
      <c r="A56" s="68">
        <v>54</v>
      </c>
      <c r="B56" s="80"/>
      <c r="C56" s="74" t="s">
        <v>649</v>
      </c>
      <c r="D56" s="68">
        <v>1</v>
      </c>
      <c r="E56" s="68" t="s">
        <v>7</v>
      </c>
      <c r="F56" s="71" t="s">
        <v>650</v>
      </c>
      <c r="G56" s="72"/>
      <c r="H56" s="73"/>
      <c r="I56" s="73"/>
    </row>
    <row r="57" s="57" customFormat="1" ht="125" customHeight="1" spans="1:9">
      <c r="A57" s="68">
        <v>55</v>
      </c>
      <c r="B57" s="80"/>
      <c r="C57" s="74" t="s">
        <v>651</v>
      </c>
      <c r="D57" s="68">
        <v>1</v>
      </c>
      <c r="E57" s="68" t="s">
        <v>7</v>
      </c>
      <c r="F57" s="71" t="s">
        <v>652</v>
      </c>
      <c r="G57" s="72"/>
      <c r="H57" s="73"/>
      <c r="I57" s="73"/>
    </row>
    <row r="58" s="57" customFormat="1" ht="125" customHeight="1" spans="1:9">
      <c r="A58" s="68">
        <v>56</v>
      </c>
      <c r="B58" s="80"/>
      <c r="C58" s="74" t="s">
        <v>653</v>
      </c>
      <c r="D58" s="68">
        <v>1</v>
      </c>
      <c r="E58" s="68" t="s">
        <v>7</v>
      </c>
      <c r="F58" s="71" t="s">
        <v>652</v>
      </c>
      <c r="G58" s="72"/>
      <c r="H58" s="73"/>
      <c r="I58" s="73"/>
    </row>
    <row r="59" s="57" customFormat="1" ht="125" customHeight="1" spans="1:9">
      <c r="A59" s="68">
        <v>57</v>
      </c>
      <c r="B59" s="80"/>
      <c r="C59" s="74" t="s">
        <v>654</v>
      </c>
      <c r="D59" s="68">
        <v>1</v>
      </c>
      <c r="E59" s="68" t="s">
        <v>7</v>
      </c>
      <c r="F59" s="71" t="s">
        <v>652</v>
      </c>
      <c r="G59" s="72"/>
      <c r="H59" s="73"/>
      <c r="I59" s="73"/>
    </row>
    <row r="60" s="57" customFormat="1" ht="193" customHeight="1" spans="1:9">
      <c r="A60" s="68">
        <v>58</v>
      </c>
      <c r="B60" s="77" t="s">
        <v>655</v>
      </c>
      <c r="C60" s="74" t="s">
        <v>656</v>
      </c>
      <c r="D60" s="68">
        <v>1</v>
      </c>
      <c r="E60" s="68" t="s">
        <v>7</v>
      </c>
      <c r="F60" s="71" t="s">
        <v>657</v>
      </c>
      <c r="G60" s="72"/>
      <c r="H60" s="73"/>
      <c r="I60" s="73"/>
    </row>
    <row r="61" s="57" customFormat="1" ht="125" customHeight="1" spans="1:9">
      <c r="A61" s="68">
        <v>59</v>
      </c>
      <c r="B61" s="77"/>
      <c r="C61" s="74" t="s">
        <v>658</v>
      </c>
      <c r="D61" s="68">
        <v>1</v>
      </c>
      <c r="E61" s="68" t="s">
        <v>7</v>
      </c>
      <c r="F61" s="71" t="s">
        <v>659</v>
      </c>
      <c r="G61" s="72"/>
      <c r="H61" s="73"/>
      <c r="I61" s="73"/>
    </row>
    <row r="62" s="57" customFormat="1" ht="125" customHeight="1" spans="1:9">
      <c r="A62" s="68">
        <v>60</v>
      </c>
      <c r="B62" s="77"/>
      <c r="C62" s="74" t="s">
        <v>216</v>
      </c>
      <c r="D62" s="68">
        <v>1</v>
      </c>
      <c r="E62" s="68" t="s">
        <v>7</v>
      </c>
      <c r="F62" s="71" t="s">
        <v>217</v>
      </c>
      <c r="G62" s="72"/>
      <c r="H62" s="73"/>
      <c r="I62" s="73"/>
    </row>
    <row r="63" s="57" customFormat="1" ht="125" customHeight="1" spans="1:9">
      <c r="A63" s="68">
        <v>61</v>
      </c>
      <c r="B63" s="77"/>
      <c r="C63" s="70" t="s">
        <v>660</v>
      </c>
      <c r="D63" s="68">
        <v>1</v>
      </c>
      <c r="E63" s="68" t="s">
        <v>7</v>
      </c>
      <c r="F63" s="71" t="s">
        <v>661</v>
      </c>
      <c r="G63" s="72"/>
      <c r="H63" s="73"/>
      <c r="I63" s="73"/>
    </row>
    <row r="64" s="57" customFormat="1" ht="125" customHeight="1" spans="1:9">
      <c r="A64" s="68">
        <v>62</v>
      </c>
      <c r="B64" s="80" t="s">
        <v>662</v>
      </c>
      <c r="C64" s="74" t="s">
        <v>663</v>
      </c>
      <c r="D64" s="68">
        <v>1</v>
      </c>
      <c r="E64" s="68" t="s">
        <v>7</v>
      </c>
      <c r="F64" s="71" t="s">
        <v>664</v>
      </c>
      <c r="G64" s="72"/>
      <c r="H64" s="73"/>
      <c r="I64" s="73"/>
    </row>
    <row r="65" s="57" customFormat="1" ht="125" customHeight="1" spans="1:9">
      <c r="A65" s="68">
        <v>63</v>
      </c>
      <c r="B65" s="80"/>
      <c r="C65" s="70" t="s">
        <v>665</v>
      </c>
      <c r="D65" s="68">
        <v>1</v>
      </c>
      <c r="E65" s="68" t="s">
        <v>7</v>
      </c>
      <c r="F65" s="71" t="s">
        <v>666</v>
      </c>
      <c r="G65" s="72"/>
      <c r="H65" s="73"/>
      <c r="I65" s="73"/>
    </row>
    <row r="66" s="57" customFormat="1" ht="125" customHeight="1" spans="1:9">
      <c r="A66" s="68">
        <v>64</v>
      </c>
      <c r="B66" s="80"/>
      <c r="C66" s="70" t="s">
        <v>667</v>
      </c>
      <c r="D66" s="68">
        <v>1</v>
      </c>
      <c r="E66" s="68" t="s">
        <v>7</v>
      </c>
      <c r="F66" s="71" t="s">
        <v>668</v>
      </c>
      <c r="G66" s="72"/>
      <c r="H66" s="73"/>
      <c r="I66" s="73"/>
    </row>
    <row r="67" s="57" customFormat="1" ht="125" customHeight="1" spans="1:9">
      <c r="A67" s="68">
        <v>65</v>
      </c>
      <c r="B67" s="80"/>
      <c r="C67" s="74" t="s">
        <v>669</v>
      </c>
      <c r="D67" s="68">
        <v>1</v>
      </c>
      <c r="E67" s="68" t="s">
        <v>7</v>
      </c>
      <c r="F67" s="71" t="s">
        <v>670</v>
      </c>
      <c r="G67" s="72"/>
      <c r="H67" s="73"/>
      <c r="I67" s="73"/>
    </row>
    <row r="68" s="57" customFormat="1" ht="125" customHeight="1" spans="1:9">
      <c r="A68" s="68">
        <v>66</v>
      </c>
      <c r="B68" s="80"/>
      <c r="C68" s="82" t="s">
        <v>671</v>
      </c>
      <c r="D68" s="68">
        <v>1</v>
      </c>
      <c r="E68" s="68" t="s">
        <v>7</v>
      </c>
      <c r="F68" s="71" t="s">
        <v>672</v>
      </c>
      <c r="G68" s="72"/>
      <c r="H68" s="73"/>
      <c r="I68" s="73"/>
    </row>
    <row r="69" s="57" customFormat="1" ht="125" customHeight="1" spans="1:9">
      <c r="A69" s="68">
        <v>67</v>
      </c>
      <c r="B69" s="80"/>
      <c r="C69" s="82" t="s">
        <v>673</v>
      </c>
      <c r="D69" s="68">
        <v>1</v>
      </c>
      <c r="E69" s="68" t="s">
        <v>7</v>
      </c>
      <c r="F69" s="71" t="s">
        <v>674</v>
      </c>
      <c r="G69" s="72"/>
      <c r="H69" s="73"/>
      <c r="I69" s="73"/>
    </row>
    <row r="70" s="57" customFormat="1" ht="125" customHeight="1" spans="1:9">
      <c r="A70" s="68">
        <v>68</v>
      </c>
      <c r="B70" s="80"/>
      <c r="C70" s="82" t="s">
        <v>675</v>
      </c>
      <c r="D70" s="68">
        <v>1</v>
      </c>
      <c r="E70" s="68" t="s">
        <v>7</v>
      </c>
      <c r="F70" s="71" t="s">
        <v>676</v>
      </c>
      <c r="G70" s="72"/>
      <c r="H70" s="73"/>
      <c r="I70" s="73"/>
    </row>
    <row r="71" s="57" customFormat="1" ht="125" customHeight="1" spans="1:9">
      <c r="A71" s="68">
        <v>69</v>
      </c>
      <c r="B71" s="80"/>
      <c r="C71" s="74" t="s">
        <v>677</v>
      </c>
      <c r="D71" s="68">
        <v>1</v>
      </c>
      <c r="E71" s="68" t="s">
        <v>7</v>
      </c>
      <c r="F71" s="71" t="s">
        <v>678</v>
      </c>
      <c r="G71" s="72"/>
      <c r="H71" s="73"/>
      <c r="I71" s="73"/>
    </row>
    <row r="72" s="57" customFormat="1" ht="125" customHeight="1" spans="1:9">
      <c r="A72" s="68">
        <v>70</v>
      </c>
      <c r="B72" s="80"/>
      <c r="C72" s="74" t="s">
        <v>679</v>
      </c>
      <c r="D72" s="68">
        <v>1</v>
      </c>
      <c r="E72" s="68" t="s">
        <v>7</v>
      </c>
      <c r="F72" s="71" t="s">
        <v>680</v>
      </c>
      <c r="G72" s="72"/>
      <c r="H72" s="73"/>
      <c r="I72" s="73"/>
    </row>
    <row r="73" s="57" customFormat="1" ht="125" customHeight="1" spans="1:9">
      <c r="A73" s="68">
        <v>71</v>
      </c>
      <c r="B73" s="80"/>
      <c r="C73" s="74" t="s">
        <v>681</v>
      </c>
      <c r="D73" s="68">
        <v>1</v>
      </c>
      <c r="E73" s="68" t="s">
        <v>7</v>
      </c>
      <c r="F73" s="71" t="s">
        <v>682</v>
      </c>
      <c r="G73" s="72"/>
      <c r="H73" s="73"/>
      <c r="I73" s="73"/>
    </row>
    <row r="74" s="57" customFormat="1" ht="125" customHeight="1" spans="1:9">
      <c r="A74" s="68">
        <v>72</v>
      </c>
      <c r="B74" s="80"/>
      <c r="C74" s="70" t="s">
        <v>683</v>
      </c>
      <c r="D74" s="68">
        <v>1</v>
      </c>
      <c r="E74" s="68" t="s">
        <v>7</v>
      </c>
      <c r="F74" s="71" t="s">
        <v>474</v>
      </c>
      <c r="G74" s="72"/>
      <c r="H74" s="73"/>
      <c r="I74" s="73"/>
    </row>
    <row r="75" s="57" customFormat="1" ht="125" customHeight="1" spans="1:9">
      <c r="A75" s="68">
        <v>73</v>
      </c>
      <c r="B75" s="80"/>
      <c r="C75" s="74" t="s">
        <v>684</v>
      </c>
      <c r="D75" s="68">
        <v>1</v>
      </c>
      <c r="E75" s="68" t="s">
        <v>7</v>
      </c>
      <c r="F75" s="71" t="s">
        <v>685</v>
      </c>
      <c r="G75" s="72"/>
      <c r="H75" s="73"/>
      <c r="I75" s="73"/>
    </row>
    <row r="76" s="57" customFormat="1" ht="125" customHeight="1" spans="1:9">
      <c r="A76" s="68">
        <v>74</v>
      </c>
      <c r="B76" s="80"/>
      <c r="C76" s="75" t="s">
        <v>686</v>
      </c>
      <c r="D76" s="68">
        <v>1</v>
      </c>
      <c r="E76" s="68" t="s">
        <v>7</v>
      </c>
      <c r="F76" s="71" t="s">
        <v>687</v>
      </c>
      <c r="G76" s="72"/>
      <c r="H76" s="73"/>
      <c r="I76" s="73"/>
    </row>
    <row r="77" s="57" customFormat="1" ht="125" customHeight="1" spans="1:9">
      <c r="A77" s="68">
        <v>75</v>
      </c>
      <c r="B77" s="80" t="s">
        <v>688</v>
      </c>
      <c r="C77" s="70" t="s">
        <v>478</v>
      </c>
      <c r="D77" s="68">
        <v>1</v>
      </c>
      <c r="E77" s="68" t="s">
        <v>7</v>
      </c>
      <c r="F77" s="71" t="s">
        <v>479</v>
      </c>
      <c r="G77" s="72"/>
      <c r="H77" s="73"/>
      <c r="I77" s="73"/>
    </row>
    <row r="78" s="57" customFormat="1" ht="125" customHeight="1" spans="1:9">
      <c r="A78" s="68">
        <v>76</v>
      </c>
      <c r="B78" s="80"/>
      <c r="C78" s="75" t="s">
        <v>689</v>
      </c>
      <c r="D78" s="68">
        <v>1</v>
      </c>
      <c r="E78" s="68" t="s">
        <v>7</v>
      </c>
      <c r="F78" s="71" t="s">
        <v>690</v>
      </c>
      <c r="G78" s="72"/>
      <c r="H78" s="73"/>
      <c r="I78" s="73"/>
    </row>
    <row r="79" s="57" customFormat="1" ht="125" customHeight="1" spans="1:9">
      <c r="A79" s="68">
        <v>77</v>
      </c>
      <c r="B79" s="80"/>
      <c r="C79" s="70" t="s">
        <v>691</v>
      </c>
      <c r="D79" s="68">
        <v>1</v>
      </c>
      <c r="E79" s="68" t="s">
        <v>7</v>
      </c>
      <c r="F79" s="71" t="s">
        <v>692</v>
      </c>
      <c r="G79" s="72"/>
      <c r="H79" s="73"/>
      <c r="I79" s="73"/>
    </row>
    <row r="80" s="57" customFormat="1" ht="125" customHeight="1" spans="1:9">
      <c r="A80" s="68">
        <v>78</v>
      </c>
      <c r="B80" s="80"/>
      <c r="C80" s="70" t="s">
        <v>693</v>
      </c>
      <c r="D80" s="68">
        <v>1</v>
      </c>
      <c r="E80" s="68" t="s">
        <v>7</v>
      </c>
      <c r="F80" s="71" t="s">
        <v>694</v>
      </c>
      <c r="G80" s="72"/>
      <c r="H80" s="73"/>
      <c r="I80" s="73"/>
    </row>
    <row r="81" s="57" customFormat="1" ht="125" customHeight="1" spans="1:9">
      <c r="A81" s="68">
        <v>79</v>
      </c>
      <c r="B81" s="80"/>
      <c r="C81" s="70" t="s">
        <v>695</v>
      </c>
      <c r="D81" s="68">
        <v>1</v>
      </c>
      <c r="E81" s="68" t="s">
        <v>7</v>
      </c>
      <c r="F81" s="71" t="s">
        <v>696</v>
      </c>
      <c r="G81" s="72"/>
      <c r="H81" s="73"/>
      <c r="I81" s="73"/>
    </row>
    <row r="82" s="57" customFormat="1" ht="125" customHeight="1" spans="1:9">
      <c r="A82" s="68">
        <v>80</v>
      </c>
      <c r="B82" s="80"/>
      <c r="C82" s="74" t="s">
        <v>697</v>
      </c>
      <c r="D82" s="68">
        <v>1</v>
      </c>
      <c r="E82" s="68" t="s">
        <v>7</v>
      </c>
      <c r="F82" s="71" t="s">
        <v>698</v>
      </c>
      <c r="G82" s="72"/>
      <c r="H82" s="73"/>
      <c r="I82" s="73"/>
    </row>
    <row r="83" s="57" customFormat="1" ht="125" customHeight="1" spans="1:9">
      <c r="A83" s="68">
        <v>81</v>
      </c>
      <c r="B83" s="80"/>
      <c r="C83" s="70" t="s">
        <v>699</v>
      </c>
      <c r="D83" s="68">
        <v>1</v>
      </c>
      <c r="E83" s="68" t="s">
        <v>7</v>
      </c>
      <c r="F83" s="71" t="s">
        <v>700</v>
      </c>
      <c r="G83" s="72"/>
      <c r="H83" s="73"/>
      <c r="I83" s="73"/>
    </row>
    <row r="84" s="57" customFormat="1" ht="125" customHeight="1" spans="1:9">
      <c r="A84" s="68">
        <v>82</v>
      </c>
      <c r="B84" s="80"/>
      <c r="C84" s="74" t="s">
        <v>701</v>
      </c>
      <c r="D84" s="68">
        <v>1</v>
      </c>
      <c r="E84" s="68" t="s">
        <v>7</v>
      </c>
      <c r="F84" s="71" t="s">
        <v>702</v>
      </c>
      <c r="G84" s="72"/>
      <c r="H84" s="73"/>
      <c r="I84" s="73"/>
    </row>
    <row r="85" s="57" customFormat="1" ht="125" customHeight="1" spans="1:9">
      <c r="A85" s="68">
        <v>83</v>
      </c>
      <c r="B85" s="80"/>
      <c r="C85" s="74" t="s">
        <v>703</v>
      </c>
      <c r="D85" s="68">
        <v>1</v>
      </c>
      <c r="E85" s="68" t="s">
        <v>7</v>
      </c>
      <c r="F85" s="71" t="s">
        <v>704</v>
      </c>
      <c r="G85" s="72"/>
      <c r="H85" s="73"/>
      <c r="I85" s="73"/>
    </row>
    <row r="86" s="57" customFormat="1" ht="125" customHeight="1" spans="1:9">
      <c r="A86" s="68">
        <v>84</v>
      </c>
      <c r="B86" s="80"/>
      <c r="C86" s="74" t="s">
        <v>705</v>
      </c>
      <c r="D86" s="68">
        <v>1</v>
      </c>
      <c r="E86" s="68" t="s">
        <v>7</v>
      </c>
      <c r="F86" s="71" t="s">
        <v>706</v>
      </c>
      <c r="G86" s="72"/>
      <c r="H86" s="73"/>
      <c r="I86" s="73"/>
    </row>
    <row r="87" s="57" customFormat="1" ht="125" customHeight="1" spans="1:9">
      <c r="A87" s="68">
        <v>85</v>
      </c>
      <c r="B87" s="80"/>
      <c r="C87" s="74" t="s">
        <v>707</v>
      </c>
      <c r="D87" s="68">
        <v>1</v>
      </c>
      <c r="E87" s="68" t="s">
        <v>7</v>
      </c>
      <c r="F87" s="71" t="s">
        <v>708</v>
      </c>
      <c r="G87" s="72"/>
      <c r="H87" s="73"/>
      <c r="I87" s="73"/>
    </row>
    <row r="88" s="57" customFormat="1" ht="125" customHeight="1" spans="1:9">
      <c r="A88" s="68">
        <v>86</v>
      </c>
      <c r="B88" s="80"/>
      <c r="C88" s="74" t="s">
        <v>709</v>
      </c>
      <c r="D88" s="68">
        <v>1</v>
      </c>
      <c r="E88" s="68" t="s">
        <v>7</v>
      </c>
      <c r="F88" s="71" t="s">
        <v>710</v>
      </c>
      <c r="G88" s="72"/>
      <c r="H88" s="73"/>
      <c r="I88" s="73"/>
    </row>
    <row r="89" s="57" customFormat="1" ht="125" customHeight="1" spans="1:9">
      <c r="A89" s="68">
        <v>87</v>
      </c>
      <c r="B89" s="80"/>
      <c r="C89" s="70" t="s">
        <v>711</v>
      </c>
      <c r="D89" s="68">
        <v>1</v>
      </c>
      <c r="E89" s="68" t="s">
        <v>7</v>
      </c>
      <c r="F89" s="71" t="s">
        <v>712</v>
      </c>
      <c r="G89" s="72"/>
      <c r="H89" s="73"/>
      <c r="I89" s="73"/>
    </row>
    <row r="90" s="57" customFormat="1" ht="125" customHeight="1" spans="1:9">
      <c r="A90" s="68">
        <v>88</v>
      </c>
      <c r="B90" s="69" t="s">
        <v>713</v>
      </c>
      <c r="C90" s="83" t="s">
        <v>714</v>
      </c>
      <c r="D90" s="84">
        <v>1</v>
      </c>
      <c r="E90" s="68" t="s">
        <v>7</v>
      </c>
      <c r="F90" s="71" t="s">
        <v>715</v>
      </c>
      <c r="G90" s="72"/>
      <c r="H90" s="73"/>
      <c r="I90" s="73"/>
    </row>
    <row r="91" s="57" customFormat="1" ht="125" customHeight="1" spans="1:9">
      <c r="A91" s="68">
        <v>89</v>
      </c>
      <c r="B91" s="69"/>
      <c r="C91" s="83" t="s">
        <v>716</v>
      </c>
      <c r="D91" s="84">
        <v>1</v>
      </c>
      <c r="E91" s="68" t="s">
        <v>7</v>
      </c>
      <c r="F91" s="71" t="s">
        <v>717</v>
      </c>
      <c r="G91" s="72"/>
      <c r="H91" s="73"/>
      <c r="I91" s="73"/>
    </row>
    <row r="92" s="57" customFormat="1" ht="125" customHeight="1" spans="1:9">
      <c r="A92" s="68">
        <v>90</v>
      </c>
      <c r="B92" s="69"/>
      <c r="C92" s="70" t="s">
        <v>718</v>
      </c>
      <c r="D92" s="84">
        <v>1</v>
      </c>
      <c r="E92" s="68" t="s">
        <v>7</v>
      </c>
      <c r="F92" s="71" t="s">
        <v>719</v>
      </c>
      <c r="G92" s="72"/>
      <c r="H92" s="73"/>
      <c r="I92" s="73"/>
    </row>
    <row r="93" s="57" customFormat="1" ht="125" customHeight="1" spans="1:9">
      <c r="A93" s="68">
        <v>91</v>
      </c>
      <c r="B93" s="69"/>
      <c r="C93" s="70" t="s">
        <v>720</v>
      </c>
      <c r="D93" s="84">
        <v>1</v>
      </c>
      <c r="E93" s="68" t="s">
        <v>7</v>
      </c>
      <c r="F93" s="71" t="s">
        <v>721</v>
      </c>
      <c r="G93" s="72"/>
      <c r="H93" s="73"/>
      <c r="I93" s="73"/>
    </row>
    <row r="94" s="57" customFormat="1" ht="125" customHeight="1" spans="1:9">
      <c r="A94" s="68">
        <v>92</v>
      </c>
      <c r="B94" s="69"/>
      <c r="C94" s="83" t="s">
        <v>722</v>
      </c>
      <c r="D94" s="84">
        <v>1</v>
      </c>
      <c r="E94" s="68" t="s">
        <v>7</v>
      </c>
      <c r="F94" s="71" t="s">
        <v>723</v>
      </c>
      <c r="G94" s="72"/>
      <c r="H94" s="73"/>
      <c r="I94" s="73"/>
    </row>
    <row r="95" s="57" customFormat="1" ht="125" customHeight="1" spans="1:9">
      <c r="A95" s="68">
        <v>93</v>
      </c>
      <c r="B95" s="69"/>
      <c r="C95" s="83" t="s">
        <v>724</v>
      </c>
      <c r="D95" s="84">
        <v>1</v>
      </c>
      <c r="E95" s="68" t="s">
        <v>7</v>
      </c>
      <c r="F95" s="71" t="s">
        <v>725</v>
      </c>
      <c r="G95" s="72"/>
      <c r="H95" s="73"/>
      <c r="I95" s="73"/>
    </row>
    <row r="96" s="57" customFormat="1" ht="125" customHeight="1" spans="1:9">
      <c r="A96" s="68">
        <v>94</v>
      </c>
      <c r="B96" s="69"/>
      <c r="C96" s="83" t="s">
        <v>726</v>
      </c>
      <c r="D96" s="84">
        <v>1</v>
      </c>
      <c r="E96" s="68" t="s">
        <v>7</v>
      </c>
      <c r="F96" s="71" t="s">
        <v>727</v>
      </c>
      <c r="G96" s="72"/>
      <c r="H96" s="73"/>
      <c r="I96" s="73"/>
    </row>
    <row r="97" ht="34" customHeight="1" spans="1:9">
      <c r="A97" s="85" t="s">
        <v>299</v>
      </c>
      <c r="B97" s="85"/>
      <c r="C97" s="85"/>
      <c r="D97" s="85"/>
      <c r="E97" s="86"/>
      <c r="F97" s="86"/>
      <c r="G97" s="85"/>
      <c r="H97" s="87"/>
      <c r="I97" s="87"/>
    </row>
    <row r="98" s="58" customFormat="1" ht="29" customHeight="1" spans="1:9">
      <c r="A98" s="88" t="s">
        <v>1</v>
      </c>
      <c r="B98" s="89" t="s">
        <v>300</v>
      </c>
      <c r="C98" s="89" t="s">
        <v>301</v>
      </c>
      <c r="D98" s="88" t="s">
        <v>3</v>
      </c>
      <c r="E98" s="88" t="s">
        <v>4</v>
      </c>
      <c r="F98" s="88" t="s">
        <v>302</v>
      </c>
      <c r="G98" s="88" t="s">
        <v>303</v>
      </c>
    </row>
    <row r="99" s="58" customFormat="1" ht="92" customHeight="1" spans="1:9">
      <c r="A99" s="90">
        <v>1</v>
      </c>
      <c r="B99" s="90" t="s">
        <v>728</v>
      </c>
      <c r="C99" s="91" t="s">
        <v>729</v>
      </c>
      <c r="D99" s="90">
        <v>1</v>
      </c>
      <c r="E99" s="68" t="s">
        <v>7</v>
      </c>
      <c r="F99" s="92" t="s">
        <v>730</v>
      </c>
      <c r="G99" s="93" t="str">
        <f>_xlfn.DISPIMG("ID_188E58F570764977AFA4CF6217370533",1)</f>
        <v>=DISPIMG("ID_188E58F570764977AFA4CF6217370533",1)</v>
      </c>
    </row>
    <row r="100" s="58" customFormat="1" ht="92" customHeight="1" spans="1:9">
      <c r="A100" s="90">
        <v>2</v>
      </c>
      <c r="B100" s="90" t="s">
        <v>728</v>
      </c>
      <c r="C100" s="91" t="s">
        <v>731</v>
      </c>
      <c r="D100" s="90">
        <v>1</v>
      </c>
      <c r="E100" s="68" t="s">
        <v>7</v>
      </c>
      <c r="F100" s="92" t="s">
        <v>732</v>
      </c>
      <c r="G100" s="93" t="str">
        <f>_xlfn.DISPIMG("ID_C0F1E0CDED1041599A6644D141F71DB4",1)</f>
        <v>=DISPIMG("ID_C0F1E0CDED1041599A6644D141F71DB4",1)</v>
      </c>
    </row>
    <row r="101" s="58" customFormat="1" ht="92" customHeight="1" spans="1:9">
      <c r="A101" s="90">
        <v>3</v>
      </c>
      <c r="B101" s="90" t="s">
        <v>728</v>
      </c>
      <c r="C101" s="91" t="s">
        <v>733</v>
      </c>
      <c r="D101" s="90">
        <v>1</v>
      </c>
      <c r="E101" s="68" t="s">
        <v>7</v>
      </c>
      <c r="F101" s="92" t="s">
        <v>734</v>
      </c>
      <c r="G101" s="93" t="str">
        <f>_xlfn.DISPIMG("ID_A7DCDEE638044560A82468ED3A317E7E",1)</f>
        <v>=DISPIMG("ID_A7DCDEE638044560A82468ED3A317E7E",1)</v>
      </c>
    </row>
    <row r="102" s="58" customFormat="1" ht="92" customHeight="1" spans="1:9">
      <c r="A102" s="90">
        <v>4</v>
      </c>
      <c r="B102" s="90" t="s">
        <v>728</v>
      </c>
      <c r="C102" s="91" t="s">
        <v>735</v>
      </c>
      <c r="D102" s="90">
        <v>1</v>
      </c>
      <c r="E102" s="68" t="s">
        <v>7</v>
      </c>
      <c r="F102" s="92" t="s">
        <v>736</v>
      </c>
      <c r="G102" s="93" t="str">
        <f>_xlfn.DISPIMG("ID_9EF4FA0384124195AD6D2FF4C9B92BE8",1)</f>
        <v>=DISPIMG("ID_9EF4FA0384124195AD6D2FF4C9B92BE8",1)</v>
      </c>
    </row>
    <row r="103" s="58" customFormat="1" ht="92" customHeight="1" spans="1:9">
      <c r="A103" s="90">
        <v>5</v>
      </c>
      <c r="B103" s="90" t="s">
        <v>728</v>
      </c>
      <c r="C103" s="91" t="s">
        <v>737</v>
      </c>
      <c r="D103" s="90">
        <v>1</v>
      </c>
      <c r="E103" s="68" t="s">
        <v>7</v>
      </c>
      <c r="F103" s="92" t="s">
        <v>738</v>
      </c>
      <c r="G103" s="93" t="str">
        <f>_xlfn.DISPIMG("ID_94AD4CD2D3A348A69A6D4C1933FEF645",1)</f>
        <v>=DISPIMG("ID_94AD4CD2D3A348A69A6D4C1933FEF645",1)</v>
      </c>
    </row>
    <row r="104" s="58" customFormat="1" ht="115" customHeight="1" spans="1:9">
      <c r="A104" s="90">
        <v>6</v>
      </c>
      <c r="B104" s="90" t="s">
        <v>728</v>
      </c>
      <c r="C104" s="91" t="s">
        <v>739</v>
      </c>
      <c r="D104" s="90">
        <v>1</v>
      </c>
      <c r="E104" s="68" t="s">
        <v>7</v>
      </c>
      <c r="F104" s="92" t="s">
        <v>740</v>
      </c>
      <c r="G104" s="93" t="str">
        <f>_xlfn.DISPIMG("ID_29DBE74704C447098EC4B1D6F202C3CF",1)</f>
        <v>=DISPIMG("ID_29DBE74704C447098EC4B1D6F202C3CF",1)</v>
      </c>
    </row>
    <row r="105" s="58" customFormat="1" ht="92" customHeight="1" spans="1:9">
      <c r="A105" s="90">
        <v>7</v>
      </c>
      <c r="B105" s="90" t="s">
        <v>728</v>
      </c>
      <c r="C105" s="91" t="s">
        <v>741</v>
      </c>
      <c r="D105" s="90">
        <v>1</v>
      </c>
      <c r="E105" s="68" t="s">
        <v>7</v>
      </c>
      <c r="F105" s="92" t="s">
        <v>742</v>
      </c>
      <c r="G105" s="93" t="str">
        <f>_xlfn.DISPIMG("ID_A6F2A662FEAF4452B4B0A8F759D4763D",1)</f>
        <v>=DISPIMG("ID_A6F2A662FEAF4452B4B0A8F759D4763D",1)</v>
      </c>
    </row>
    <row r="106" s="58" customFormat="1" ht="92" customHeight="1" spans="1:9">
      <c r="A106" s="90">
        <v>8</v>
      </c>
      <c r="B106" s="90" t="s">
        <v>728</v>
      </c>
      <c r="C106" s="91" t="s">
        <v>743</v>
      </c>
      <c r="D106" s="90">
        <v>1</v>
      </c>
      <c r="E106" s="68" t="s">
        <v>7</v>
      </c>
      <c r="F106" s="92" t="s">
        <v>744</v>
      </c>
      <c r="G106" s="93" t="str">
        <f>_xlfn.DISPIMG("ID_C3BAB22AE8E34F31962569C8138B52AE",1)</f>
        <v>=DISPIMG("ID_C3BAB22AE8E34F31962569C8138B52AE",1)</v>
      </c>
    </row>
    <row r="107" s="58" customFormat="1" ht="80" customHeight="1" spans="1:9">
      <c r="A107" s="90">
        <v>9</v>
      </c>
      <c r="B107" s="90" t="s">
        <v>728</v>
      </c>
      <c r="C107" s="91" t="s">
        <v>745</v>
      </c>
      <c r="D107" s="90">
        <v>1</v>
      </c>
      <c r="E107" s="68" t="s">
        <v>7</v>
      </c>
      <c r="F107" s="92" t="s">
        <v>746</v>
      </c>
      <c r="G107" s="93" t="str">
        <f>_xlfn.DISPIMG("ID_82BE6411B8F042B1BB395402E9DD3662",1)</f>
        <v>=DISPIMG("ID_82BE6411B8F042B1BB395402E9DD3662",1)</v>
      </c>
    </row>
    <row r="108" s="58" customFormat="1" ht="92" customHeight="1" spans="1:9">
      <c r="A108" s="90">
        <v>10</v>
      </c>
      <c r="B108" s="90" t="s">
        <v>728</v>
      </c>
      <c r="C108" s="91" t="s">
        <v>747</v>
      </c>
      <c r="D108" s="90">
        <v>1</v>
      </c>
      <c r="E108" s="68" t="s">
        <v>7</v>
      </c>
      <c r="F108" s="92" t="s">
        <v>748</v>
      </c>
      <c r="G108" s="93" t="str">
        <f>_xlfn.DISPIMG("ID_D3864992CEEB4090867C26A6F659E9BE",1)</f>
        <v>=DISPIMG("ID_D3864992CEEB4090867C26A6F659E9BE",1)</v>
      </c>
    </row>
    <row r="109" s="58" customFormat="1" ht="92" customHeight="1" spans="1:9">
      <c r="A109" s="90">
        <v>11</v>
      </c>
      <c r="B109" s="90" t="s">
        <v>728</v>
      </c>
      <c r="C109" s="91" t="s">
        <v>749</v>
      </c>
      <c r="D109" s="90">
        <v>1</v>
      </c>
      <c r="E109" s="68" t="s">
        <v>7</v>
      </c>
      <c r="F109" s="92" t="s">
        <v>750</v>
      </c>
      <c r="G109" s="93" t="str">
        <f>_xlfn.DISPIMG("ID_1626CECA9C0849539C113920F2DA0F29",1)</f>
        <v>=DISPIMG("ID_1626CECA9C0849539C113920F2DA0F29",1)</v>
      </c>
    </row>
    <row r="110" s="58" customFormat="1" ht="92" customHeight="1" spans="1:9">
      <c r="A110" s="90">
        <v>12</v>
      </c>
      <c r="B110" s="90" t="s">
        <v>728</v>
      </c>
      <c r="C110" s="91" t="s">
        <v>751</v>
      </c>
      <c r="D110" s="90">
        <v>1</v>
      </c>
      <c r="E110" s="68" t="s">
        <v>7</v>
      </c>
      <c r="F110" s="92" t="s">
        <v>752</v>
      </c>
      <c r="G110" s="93" t="str">
        <f>_xlfn.DISPIMG("ID_E4E19937F0B74F6EACF80458F003C425",1)</f>
        <v>=DISPIMG("ID_E4E19937F0B74F6EACF80458F003C425",1)</v>
      </c>
    </row>
    <row r="111" s="58" customFormat="1" ht="92" customHeight="1" spans="1:9">
      <c r="A111" s="90">
        <v>13</v>
      </c>
      <c r="B111" s="90" t="s">
        <v>728</v>
      </c>
      <c r="C111" s="91" t="s">
        <v>753</v>
      </c>
      <c r="D111" s="90">
        <v>1</v>
      </c>
      <c r="E111" s="68" t="s">
        <v>7</v>
      </c>
      <c r="F111" s="92" t="s">
        <v>754</v>
      </c>
      <c r="G111" s="93" t="str">
        <f>_xlfn.DISPIMG("ID_92A91E1CC6064C1DA94AEB70DC4D1DB9",1)</f>
        <v>=DISPIMG("ID_92A91E1CC6064C1DA94AEB70DC4D1DB9",1)</v>
      </c>
    </row>
    <row r="112" s="58" customFormat="1" ht="92" customHeight="1" spans="1:9">
      <c r="A112" s="90">
        <v>14</v>
      </c>
      <c r="B112" s="90" t="s">
        <v>728</v>
      </c>
      <c r="C112" s="91" t="s">
        <v>755</v>
      </c>
      <c r="D112" s="90">
        <v>1</v>
      </c>
      <c r="E112" s="68" t="s">
        <v>7</v>
      </c>
      <c r="F112" s="92" t="s">
        <v>756</v>
      </c>
      <c r="G112" s="93" t="str">
        <f>_xlfn.DISPIMG("ID_7FB7C4B561EF4155BE4E4E3321D246BC",1)</f>
        <v>=DISPIMG("ID_7FB7C4B561EF4155BE4E4E3321D246BC",1)</v>
      </c>
    </row>
    <row r="113" s="58" customFormat="1" ht="92" customHeight="1" spans="1:7">
      <c r="A113" s="90">
        <v>15</v>
      </c>
      <c r="B113" s="90" t="s">
        <v>728</v>
      </c>
      <c r="C113" s="91" t="s">
        <v>757</v>
      </c>
      <c r="D113" s="90">
        <v>1</v>
      </c>
      <c r="E113" s="68" t="s">
        <v>7</v>
      </c>
      <c r="F113" s="92" t="s">
        <v>758</v>
      </c>
      <c r="G113" s="93" t="str">
        <f>_xlfn.DISPIMG("ID_B913527CBC0A468490041AE966D98F18",1)</f>
        <v>=DISPIMG("ID_B913527CBC0A468490041AE966D98F18",1)</v>
      </c>
    </row>
    <row r="114" s="58" customFormat="1" ht="92" customHeight="1" spans="1:7">
      <c r="A114" s="90">
        <v>16</v>
      </c>
      <c r="B114" s="90" t="s">
        <v>728</v>
      </c>
      <c r="C114" s="91" t="s">
        <v>759</v>
      </c>
      <c r="D114" s="90">
        <v>1</v>
      </c>
      <c r="E114" s="68" t="s">
        <v>7</v>
      </c>
      <c r="F114" s="92" t="s">
        <v>760</v>
      </c>
      <c r="G114" s="93" t="str">
        <f>_xlfn.DISPIMG("ID_D7EDD3436BCB41B1A5458C3FC6CE5B05",1)</f>
        <v>=DISPIMG("ID_D7EDD3436BCB41B1A5458C3FC6CE5B05",1)</v>
      </c>
    </row>
    <row r="115" s="58" customFormat="1" ht="92" customHeight="1" spans="1:7">
      <c r="A115" s="90">
        <v>17</v>
      </c>
      <c r="B115" s="90" t="s">
        <v>728</v>
      </c>
      <c r="C115" s="91" t="s">
        <v>761</v>
      </c>
      <c r="D115" s="90">
        <v>1</v>
      </c>
      <c r="E115" s="68" t="s">
        <v>7</v>
      </c>
      <c r="F115" s="92" t="s">
        <v>762</v>
      </c>
      <c r="G115" s="93" t="str">
        <f>_xlfn.DISPIMG("ID_A52C5B2E2FAB4E2ABB3E4CB9252CC60C",1)</f>
        <v>=DISPIMG("ID_A52C5B2E2FAB4E2ABB3E4CB9252CC60C",1)</v>
      </c>
    </row>
    <row r="116" s="58" customFormat="1" ht="92" customHeight="1" spans="1:7">
      <c r="A116" s="90">
        <v>18</v>
      </c>
      <c r="B116" s="90" t="s">
        <v>728</v>
      </c>
      <c r="C116" s="91" t="s">
        <v>763</v>
      </c>
      <c r="D116" s="90">
        <v>1</v>
      </c>
      <c r="E116" s="68" t="s">
        <v>7</v>
      </c>
      <c r="F116" s="92" t="s">
        <v>764</v>
      </c>
      <c r="G116" s="93" t="str">
        <f>_xlfn.DISPIMG("ID_CEEE0EBBDFE9458C8F9721CA5348AFA7",1)</f>
        <v>=DISPIMG("ID_CEEE0EBBDFE9458C8F9721CA5348AFA7",1)</v>
      </c>
    </row>
    <row r="117" s="58" customFormat="1" ht="92" customHeight="1" spans="1:7">
      <c r="A117" s="90">
        <v>19</v>
      </c>
      <c r="B117" s="90" t="s">
        <v>728</v>
      </c>
      <c r="C117" s="91" t="s">
        <v>341</v>
      </c>
      <c r="D117" s="90">
        <v>1</v>
      </c>
      <c r="E117" s="68" t="s">
        <v>7</v>
      </c>
      <c r="F117" s="92" t="s">
        <v>342</v>
      </c>
      <c r="G117" s="93" t="str">
        <f>_xlfn.DISPIMG("ID_8B0B4E0B99364ED49A25FAD23F611D0E",1)</f>
        <v>=DISPIMG("ID_8B0B4E0B99364ED49A25FAD23F611D0E",1)</v>
      </c>
    </row>
    <row r="118" s="58" customFormat="1" ht="92" customHeight="1" spans="1:7">
      <c r="A118" s="90">
        <v>20</v>
      </c>
      <c r="B118" s="90" t="s">
        <v>728</v>
      </c>
      <c r="C118" s="91" t="s">
        <v>765</v>
      </c>
      <c r="D118" s="90">
        <v>1</v>
      </c>
      <c r="E118" s="68" t="s">
        <v>7</v>
      </c>
      <c r="F118" s="92" t="s">
        <v>766</v>
      </c>
      <c r="G118" s="93" t="str">
        <f>_xlfn.DISPIMG("ID_AD8DAF7E5BD14B20A73A34F74B986625",1)</f>
        <v>=DISPIMG("ID_AD8DAF7E5BD14B20A73A34F74B986625",1)</v>
      </c>
    </row>
    <row r="119" ht="43" customHeight="1" spans="1:7">
      <c r="A119" s="94" t="s">
        <v>85</v>
      </c>
      <c r="B119" s="94"/>
      <c r="C119" s="94"/>
      <c r="D119" s="94"/>
      <c r="E119" s="94"/>
      <c r="F119" s="94"/>
      <c r="G119" s="94"/>
    </row>
  </sheetData>
  <mergeCells count="10">
    <mergeCell ref="A1:G1"/>
    <mergeCell ref="A97:G97"/>
    <mergeCell ref="A119:G119"/>
    <mergeCell ref="B3:B18"/>
    <mergeCell ref="B19:B33"/>
    <mergeCell ref="B34:B59"/>
    <mergeCell ref="B60:B63"/>
    <mergeCell ref="B64:B76"/>
    <mergeCell ref="B77:B89"/>
    <mergeCell ref="B90:B96"/>
  </mergeCells>
  <conditionalFormatting sqref="D78">
    <cfRule type="duplicateValues" dxfId="0" priority="2"/>
  </conditionalFormatting>
  <conditionalFormatting sqref="D83">
    <cfRule type="duplicateValues" dxfId="0" priority="3"/>
  </conditionalFormatting>
  <conditionalFormatting sqref="A19:A20">
    <cfRule type="duplicateValues" dxfId="0" priority="4"/>
  </conditionalFormatting>
  <conditionalFormatting sqref="B19:B20">
    <cfRule type="duplicateValues" dxfId="0" priority="1"/>
  </conditionalFormatting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4"/>
  <sheetViews>
    <sheetView showOutlineSymbols="0" zoomScale="85" zoomScaleNormal="85" workbookViewId="0">
      <selection activeCell="A73" sqref="A73:G73"/>
    </sheetView>
  </sheetViews>
  <sheetFormatPr defaultColWidth="9" defaultRowHeight="13.5" outlineLevelCol="7"/>
  <cols>
    <col min="1" max="1" width="9" style="34"/>
    <col min="2" max="2" width="16.7583333333333" style="34" customWidth="1"/>
    <col min="3" max="3" width="24.375" style="34" customWidth="1"/>
    <col min="4" max="4" width="73.3833333333333" style="35" customWidth="1"/>
    <col min="5" max="16384" width="9" style="34"/>
  </cols>
  <sheetData>
    <row r="1" s="31" customFormat="1" ht="60" customHeight="1" spans="1:7">
      <c r="A1" s="36" t="s">
        <v>767</v>
      </c>
      <c r="B1" s="36"/>
      <c r="C1" s="36"/>
      <c r="D1" s="37"/>
      <c r="E1" s="36"/>
      <c r="F1" s="36"/>
      <c r="G1" s="36"/>
    </row>
    <row r="2" s="32" customFormat="1" ht="42" customHeight="1" spans="1:7">
      <c r="A2" s="38" t="s">
        <v>1</v>
      </c>
      <c r="B2" s="38" t="s">
        <v>768</v>
      </c>
      <c r="C2" s="38" t="s">
        <v>769</v>
      </c>
      <c r="D2" s="38" t="s">
        <v>770</v>
      </c>
      <c r="E2" s="38" t="s">
        <v>3</v>
      </c>
      <c r="F2" s="38" t="s">
        <v>4</v>
      </c>
      <c r="G2" s="38" t="s">
        <v>5</v>
      </c>
    </row>
    <row r="3" s="32" customFormat="1" ht="84" customHeight="1" spans="1:7">
      <c r="A3" s="38">
        <v>1</v>
      </c>
      <c r="B3" s="38" t="s">
        <v>771</v>
      </c>
      <c r="C3" s="38" t="str">
        <f>_xlfn.DISPIMG("ID_729AEBCF3AF64CC8895C9588BDA864ED",1)</f>
        <v>=DISPIMG("ID_729AEBCF3AF64CC8895C9588BDA864ED",1)</v>
      </c>
      <c r="D3" s="39" t="s">
        <v>772</v>
      </c>
      <c r="E3" s="38">
        <v>1</v>
      </c>
      <c r="F3" s="38" t="s">
        <v>7</v>
      </c>
      <c r="G3" s="38"/>
    </row>
    <row r="4" s="32" customFormat="1" ht="84" customHeight="1" spans="1:7">
      <c r="A4" s="38">
        <v>2</v>
      </c>
      <c r="B4" s="38" t="s">
        <v>773</v>
      </c>
      <c r="C4" s="38" t="str">
        <f>_xlfn.DISPIMG("ID_C91A47BB66664FE78D1B9E4D1FFC4AC3",1)</f>
        <v>=DISPIMG("ID_C91A47BB66664FE78D1B9E4D1FFC4AC3",1)</v>
      </c>
      <c r="D4" s="39" t="s">
        <v>774</v>
      </c>
      <c r="E4" s="40">
        <v>4</v>
      </c>
      <c r="F4" s="40" t="s">
        <v>7</v>
      </c>
      <c r="G4" s="38"/>
    </row>
    <row r="5" s="32" customFormat="1" ht="84" customHeight="1" spans="1:7">
      <c r="A5" s="38">
        <v>3</v>
      </c>
      <c r="B5" s="38" t="s">
        <v>775</v>
      </c>
      <c r="C5" s="38" t="str">
        <f>_xlfn.DISPIMG("ID_D56AEE9C8E4140BCAD76CFA23D43B052",1)</f>
        <v>=DISPIMG("ID_D56AEE9C8E4140BCAD76CFA23D43B052",1)</v>
      </c>
      <c r="D5" s="39" t="s">
        <v>776</v>
      </c>
      <c r="E5" s="40">
        <v>6</v>
      </c>
      <c r="F5" s="40" t="s">
        <v>7</v>
      </c>
      <c r="G5" s="38"/>
    </row>
    <row r="6" s="32" customFormat="1" ht="84" customHeight="1" spans="1:7">
      <c r="A6" s="38">
        <v>4</v>
      </c>
      <c r="B6" s="38" t="s">
        <v>777</v>
      </c>
      <c r="C6" s="38" t="str">
        <f>_xlfn.DISPIMG("ID_029F3469474C4AB191A02E6494B347C7",1)</f>
        <v>=DISPIMG("ID_029F3469474C4AB191A02E6494B347C7",1)</v>
      </c>
      <c r="D6" s="39" t="s">
        <v>778</v>
      </c>
      <c r="E6" s="40">
        <v>2</v>
      </c>
      <c r="F6" s="40" t="s">
        <v>7</v>
      </c>
      <c r="G6" s="38"/>
    </row>
    <row r="7" s="32" customFormat="1" ht="84" customHeight="1" spans="1:7">
      <c r="A7" s="38">
        <v>5</v>
      </c>
      <c r="B7" s="38" t="s">
        <v>779</v>
      </c>
      <c r="C7" s="38" t="str">
        <f>_xlfn.DISPIMG("ID_6352755D017D4B0A80D789A58E9E7D42",1)</f>
        <v>=DISPIMG("ID_6352755D017D4B0A80D789A58E9E7D42",1)</v>
      </c>
      <c r="D7" s="39" t="s">
        <v>780</v>
      </c>
      <c r="E7" s="38">
        <v>2</v>
      </c>
      <c r="F7" s="38" t="s">
        <v>781</v>
      </c>
      <c r="G7" s="38"/>
    </row>
    <row r="8" s="32" customFormat="1" ht="84" customHeight="1" spans="1:7">
      <c r="A8" s="38">
        <v>6</v>
      </c>
      <c r="B8" s="38" t="s">
        <v>782</v>
      </c>
      <c r="C8" s="38" t="str">
        <f>_xlfn.DISPIMG("ID_BC06C21562F8411CAEE12CB6C77054A2",1)</f>
        <v>=DISPIMG("ID_BC06C21562F8411CAEE12CB6C77054A2",1)</v>
      </c>
      <c r="D8" s="39" t="s">
        <v>783</v>
      </c>
      <c r="E8" s="38">
        <v>2</v>
      </c>
      <c r="F8" s="38" t="s">
        <v>7</v>
      </c>
      <c r="G8" s="38"/>
    </row>
    <row r="9" s="32" customFormat="1" ht="84" customHeight="1" spans="1:7">
      <c r="A9" s="38">
        <v>7</v>
      </c>
      <c r="B9" s="38" t="s">
        <v>784</v>
      </c>
      <c r="C9" s="38" t="str">
        <f>_xlfn.DISPIMG("ID_68D5959A16104EFAA5E182B1E99C92F4",1)</f>
        <v>=DISPIMG("ID_68D5959A16104EFAA5E182B1E99C92F4",1)</v>
      </c>
      <c r="D9" s="39" t="s">
        <v>785</v>
      </c>
      <c r="E9" s="38">
        <v>1</v>
      </c>
      <c r="F9" s="38" t="s">
        <v>7</v>
      </c>
      <c r="G9" s="41"/>
    </row>
    <row r="10" s="32" customFormat="1" ht="84" customHeight="1" spans="1:7">
      <c r="A10" s="38">
        <v>8</v>
      </c>
      <c r="B10" s="38" t="s">
        <v>786</v>
      </c>
      <c r="C10" s="38" t="str">
        <f>_xlfn.DISPIMG("ID_6B6283A7A7C3456286CDF8264873D00E",1)</f>
        <v>=DISPIMG("ID_6B6283A7A7C3456286CDF8264873D00E",1)</v>
      </c>
      <c r="D10" s="39" t="s">
        <v>785</v>
      </c>
      <c r="E10" s="40">
        <v>2</v>
      </c>
      <c r="F10" s="38" t="s">
        <v>7</v>
      </c>
      <c r="G10" s="41"/>
    </row>
    <row r="11" s="32" customFormat="1" ht="84" customHeight="1" spans="1:7">
      <c r="A11" s="38">
        <v>9</v>
      </c>
      <c r="B11" s="38" t="s">
        <v>787</v>
      </c>
      <c r="C11" s="38" t="str">
        <f>_xlfn.DISPIMG("ID_5406F1707CDC4062A7AE3EA6BC8C2332",1)</f>
        <v>=DISPIMG("ID_5406F1707CDC4062A7AE3EA6BC8C2332",1)</v>
      </c>
      <c r="D11" s="39" t="s">
        <v>785</v>
      </c>
      <c r="E11" s="40">
        <v>2</v>
      </c>
      <c r="F11" s="38" t="s">
        <v>7</v>
      </c>
      <c r="G11" s="41"/>
    </row>
    <row r="12" s="32" customFormat="1" ht="84" customHeight="1" spans="1:7">
      <c r="A12" s="38">
        <v>10</v>
      </c>
      <c r="B12" s="38" t="s">
        <v>788</v>
      </c>
      <c r="C12" s="38" t="str">
        <f>_xlfn.DISPIMG("ID_B64CB42CA7254669A908A26AC4BE8EED",1)</f>
        <v>=DISPIMG("ID_B64CB42CA7254669A908A26AC4BE8EED",1)</v>
      </c>
      <c r="D12" s="39" t="s">
        <v>785</v>
      </c>
      <c r="E12" s="40">
        <v>1</v>
      </c>
      <c r="F12" s="38" t="s">
        <v>7</v>
      </c>
      <c r="G12" s="41"/>
    </row>
    <row r="13" s="32" customFormat="1" ht="84" customHeight="1" spans="1:7">
      <c r="A13" s="38">
        <v>11</v>
      </c>
      <c r="B13" s="38" t="s">
        <v>789</v>
      </c>
      <c r="C13" s="38" t="str">
        <f>_xlfn.DISPIMG("ID_2795A15ECEA6419782A906F7FC549FEF",1)</f>
        <v>=DISPIMG("ID_2795A15ECEA6419782A906F7FC549FEF",1)</v>
      </c>
      <c r="D13" s="39" t="s">
        <v>790</v>
      </c>
      <c r="E13" s="40">
        <v>2</v>
      </c>
      <c r="F13" s="38" t="s">
        <v>791</v>
      </c>
      <c r="G13" s="38"/>
    </row>
    <row r="14" s="32" customFormat="1" ht="84" customHeight="1" spans="1:7">
      <c r="A14" s="38">
        <v>12</v>
      </c>
      <c r="B14" s="38" t="s">
        <v>792</v>
      </c>
      <c r="C14" s="38" t="str">
        <f>_xlfn.DISPIMG("ID_1BBDA2BC883643F293EBABB8F3C36990",1)</f>
        <v>=DISPIMG("ID_1BBDA2BC883643F293EBABB8F3C36990",1)</v>
      </c>
      <c r="D14" s="39" t="s">
        <v>793</v>
      </c>
      <c r="E14" s="40">
        <v>2</v>
      </c>
      <c r="F14" s="38" t="s">
        <v>781</v>
      </c>
      <c r="G14" s="38"/>
    </row>
    <row r="15" s="32" customFormat="1" ht="84" customHeight="1" spans="1:7">
      <c r="A15" s="38">
        <v>13</v>
      </c>
      <c r="B15" s="38" t="s">
        <v>794</v>
      </c>
      <c r="C15" s="38" t="str">
        <f>_xlfn.DISPIMG("ID_8318CEA1E9DF440FAD8F956779DE6C06",1)</f>
        <v>=DISPIMG("ID_8318CEA1E9DF440FAD8F956779DE6C06",1)</v>
      </c>
      <c r="D15" s="39" t="s">
        <v>795</v>
      </c>
      <c r="E15" s="40">
        <v>2</v>
      </c>
      <c r="F15" s="38" t="s">
        <v>25</v>
      </c>
      <c r="G15" s="38"/>
    </row>
    <row r="16" s="32" customFormat="1" ht="84" customHeight="1" spans="1:7">
      <c r="A16" s="38">
        <v>14</v>
      </c>
      <c r="B16" s="38" t="s">
        <v>796</v>
      </c>
      <c r="C16" s="38" t="str">
        <f>_xlfn.DISPIMG("ID_8D6B291CEEBF4F2198EFBA676B002B6C",1)</f>
        <v>=DISPIMG("ID_8D6B291CEEBF4F2198EFBA676B002B6C",1)</v>
      </c>
      <c r="D16" s="39" t="s">
        <v>797</v>
      </c>
      <c r="E16" s="40">
        <v>2</v>
      </c>
      <c r="F16" s="38" t="s">
        <v>25</v>
      </c>
      <c r="G16" s="38"/>
    </row>
    <row r="17" s="32" customFormat="1" ht="84" customHeight="1" spans="1:8">
      <c r="A17" s="38">
        <v>15</v>
      </c>
      <c r="B17" s="38" t="s">
        <v>798</v>
      </c>
      <c r="C17" s="38" t="str">
        <f>_xlfn.DISPIMG("ID_EBF8A98649034D00804BADB4E75BEFC6",1)</f>
        <v>=DISPIMG("ID_EBF8A98649034D00804BADB4E75BEFC6",1)</v>
      </c>
      <c r="D17" s="39" t="s">
        <v>799</v>
      </c>
      <c r="E17" s="40">
        <v>5</v>
      </c>
      <c r="F17" s="38" t="s">
        <v>800</v>
      </c>
      <c r="G17" s="38"/>
    </row>
    <row r="18" s="32" customFormat="1" ht="84" customHeight="1" spans="1:8">
      <c r="A18" s="38">
        <v>16</v>
      </c>
      <c r="B18" s="38" t="s">
        <v>801</v>
      </c>
      <c r="C18" s="38" t="str">
        <f>_xlfn.DISPIMG("ID_FE8B11B0B36143209778648D88C1DD7E",1)</f>
        <v>=DISPIMG("ID_FE8B11B0B36143209778648D88C1DD7E",1)</v>
      </c>
      <c r="D18" s="39" t="s">
        <v>802</v>
      </c>
      <c r="E18" s="40">
        <v>2</v>
      </c>
      <c r="F18" s="38" t="s">
        <v>7</v>
      </c>
      <c r="G18" s="38"/>
    </row>
    <row r="19" s="32" customFormat="1" ht="84" customHeight="1" spans="1:8">
      <c r="A19" s="38">
        <v>17</v>
      </c>
      <c r="B19" s="38" t="s">
        <v>803</v>
      </c>
      <c r="C19" s="38" t="str">
        <f>_xlfn.DISPIMG("ID_F7D05CFF95184AA989E22E09A9D77A31",1)</f>
        <v>=DISPIMG("ID_F7D05CFF95184AA989E22E09A9D77A31",1)</v>
      </c>
      <c r="D19" s="39" t="s">
        <v>804</v>
      </c>
      <c r="E19" s="40">
        <v>1</v>
      </c>
      <c r="F19" s="38" t="s">
        <v>805</v>
      </c>
      <c r="G19" s="41" t="s">
        <v>806</v>
      </c>
    </row>
    <row r="20" s="32" customFormat="1" ht="84" customHeight="1" spans="1:8">
      <c r="A20" s="38">
        <v>18</v>
      </c>
      <c r="B20" s="38" t="s">
        <v>807</v>
      </c>
      <c r="C20" s="38" t="str">
        <f>_xlfn.DISPIMG("ID_6BE613DA0AF24F1392D5B7FC3BA54215",1)</f>
        <v>=DISPIMG("ID_6BE613DA0AF24F1392D5B7FC3BA54215",1)</v>
      </c>
      <c r="D20" s="39" t="s">
        <v>804</v>
      </c>
      <c r="E20" s="40">
        <v>1</v>
      </c>
      <c r="F20" s="38" t="s">
        <v>805</v>
      </c>
      <c r="G20" s="41" t="s">
        <v>806</v>
      </c>
    </row>
    <row r="21" s="32" customFormat="1" ht="84" customHeight="1" spans="1:8">
      <c r="A21" s="38">
        <v>19</v>
      </c>
      <c r="B21" s="38" t="s">
        <v>808</v>
      </c>
      <c r="C21" s="38" t="str">
        <f>_xlfn.DISPIMG("ID_EEDC492458834D57BABDE61D6AE4A830",1)</f>
        <v>=DISPIMG("ID_EEDC492458834D57BABDE61D6AE4A830",1)</v>
      </c>
      <c r="D21" s="39" t="s">
        <v>809</v>
      </c>
      <c r="E21" s="40">
        <v>36</v>
      </c>
      <c r="F21" s="38" t="s">
        <v>781</v>
      </c>
      <c r="G21" s="38"/>
    </row>
    <row r="22" s="32" customFormat="1" ht="84" customHeight="1" spans="1:8">
      <c r="A22" s="38">
        <v>20</v>
      </c>
      <c r="B22" s="38" t="s">
        <v>810</v>
      </c>
      <c r="C22" s="38" t="str">
        <f>_xlfn.DISPIMG("ID_0348AD24068843DB8CCB02012CC3ECA1",1)</f>
        <v>=DISPIMG("ID_0348AD24068843DB8CCB02012CC3ECA1",1)</v>
      </c>
      <c r="D22" s="39" t="s">
        <v>811</v>
      </c>
      <c r="E22" s="40">
        <v>3</v>
      </c>
      <c r="F22" s="38" t="s">
        <v>7</v>
      </c>
      <c r="G22" s="38"/>
    </row>
    <row r="23" s="33" customFormat="1" ht="84" customHeight="1" spans="1:8">
      <c r="A23" s="38">
        <v>21</v>
      </c>
      <c r="B23" s="42" t="s">
        <v>812</v>
      </c>
      <c r="C23" s="41" t="str">
        <f>_xlfn.DISPIMG("ID_C865F28653AC4A37BD162765BF0E227E",1)</f>
        <v>=DISPIMG("ID_C865F28653AC4A37BD162765BF0E227E",1)</v>
      </c>
      <c r="D23" s="43" t="s">
        <v>813</v>
      </c>
      <c r="E23" s="40">
        <v>2</v>
      </c>
      <c r="F23" s="42" t="s">
        <v>7</v>
      </c>
      <c r="G23" s="38"/>
    </row>
    <row r="24" s="33" customFormat="1" ht="84" customHeight="1" spans="1:8">
      <c r="A24" s="38">
        <v>22</v>
      </c>
      <c r="B24" s="42" t="s">
        <v>814</v>
      </c>
      <c r="C24" s="41" t="str">
        <f>_xlfn.DISPIMG("ID_962B0B742EF04970BF4089961F71C672",1)</f>
        <v>=DISPIMG("ID_962B0B742EF04970BF4089961F71C672",1)</v>
      </c>
      <c r="D24" s="43" t="s">
        <v>815</v>
      </c>
      <c r="E24" s="40">
        <v>1</v>
      </c>
      <c r="F24" s="42" t="s">
        <v>7</v>
      </c>
      <c r="G24" s="40"/>
      <c r="H24" s="44"/>
    </row>
    <row r="25" s="33" customFormat="1" ht="84" customHeight="1" spans="1:8">
      <c r="A25" s="38">
        <v>23</v>
      </c>
      <c r="B25" s="42" t="s">
        <v>816</v>
      </c>
      <c r="C25" s="41" t="str">
        <f>_xlfn.DISPIMG("ID_5F1CF5BD230B437684F1B0C8DA01D059",1)</f>
        <v>=DISPIMG("ID_5F1CF5BD230B437684F1B0C8DA01D059",1)</v>
      </c>
      <c r="D25" s="43" t="s">
        <v>817</v>
      </c>
      <c r="E25" s="40">
        <v>4</v>
      </c>
      <c r="F25" s="42" t="s">
        <v>7</v>
      </c>
      <c r="G25" s="38"/>
    </row>
    <row r="26" s="33" customFormat="1" ht="84" customHeight="1" spans="1:8">
      <c r="A26" s="38">
        <v>24</v>
      </c>
      <c r="B26" s="42" t="s">
        <v>818</v>
      </c>
      <c r="C26" s="41" t="str">
        <f>_xlfn.DISPIMG("ID_D922E53B42684F8699A324DAAF542C1D",1)</f>
        <v>=DISPIMG("ID_D922E53B42684F8699A324DAAF542C1D",1)</v>
      </c>
      <c r="D26" s="43" t="s">
        <v>819</v>
      </c>
      <c r="E26" s="38">
        <v>2</v>
      </c>
      <c r="F26" s="42" t="s">
        <v>7</v>
      </c>
      <c r="G26" s="38"/>
    </row>
    <row r="27" s="33" customFormat="1" ht="84" customHeight="1" spans="1:8">
      <c r="A27" s="38">
        <v>25</v>
      </c>
      <c r="B27" s="42" t="s">
        <v>820</v>
      </c>
      <c r="C27" s="41" t="str">
        <f>_xlfn.DISPIMG("ID_7E4740E1571444C1B5758516F3F0AE3C",1)</f>
        <v>=DISPIMG("ID_7E4740E1571444C1B5758516F3F0AE3C",1)</v>
      </c>
      <c r="D27" s="43" t="s">
        <v>821</v>
      </c>
      <c r="E27" s="38">
        <v>1</v>
      </c>
      <c r="F27" s="42" t="s">
        <v>33</v>
      </c>
      <c r="G27" s="38"/>
    </row>
    <row r="28" s="33" customFormat="1" ht="84" customHeight="1" spans="1:8">
      <c r="A28" s="38">
        <v>26</v>
      </c>
      <c r="B28" s="42" t="s">
        <v>822</v>
      </c>
      <c r="C28" s="41" t="str">
        <f>_xlfn.DISPIMG("ID_20CF4E8BD1DF407AB1938EF44424AB1E",1)</f>
        <v>=DISPIMG("ID_20CF4E8BD1DF407AB1938EF44424AB1E",1)</v>
      </c>
      <c r="D28" s="43" t="s">
        <v>823</v>
      </c>
      <c r="E28" s="38">
        <v>2</v>
      </c>
      <c r="F28" s="42" t="s">
        <v>7</v>
      </c>
      <c r="G28" s="38"/>
    </row>
    <row r="29" s="33" customFormat="1" ht="84" customHeight="1" spans="1:8">
      <c r="A29" s="38">
        <v>27</v>
      </c>
      <c r="B29" s="42" t="s">
        <v>824</v>
      </c>
      <c r="C29" s="41" t="str">
        <f>_xlfn.DISPIMG("ID_D7785DA782724A7599E463FCA4BA6FB5",1)</f>
        <v>=DISPIMG("ID_D7785DA782724A7599E463FCA4BA6FB5",1)</v>
      </c>
      <c r="D29" s="43" t="s">
        <v>825</v>
      </c>
      <c r="E29" s="38">
        <v>10</v>
      </c>
      <c r="F29" s="42" t="s">
        <v>33</v>
      </c>
      <c r="G29" s="38"/>
    </row>
    <row r="30" s="33" customFormat="1" ht="84" customHeight="1" spans="1:8">
      <c r="A30" s="38">
        <v>28</v>
      </c>
      <c r="B30" s="42" t="s">
        <v>826</v>
      </c>
      <c r="C30" s="41" t="str">
        <f>_xlfn.DISPIMG("ID_735E8D07C82142599701635FF0524FCA",1)</f>
        <v>=DISPIMG("ID_735E8D07C82142599701635FF0524FCA",1)</v>
      </c>
      <c r="D30" s="43" t="s">
        <v>827</v>
      </c>
      <c r="E30" s="38">
        <v>2</v>
      </c>
      <c r="F30" s="42" t="s">
        <v>7</v>
      </c>
      <c r="G30" s="38"/>
    </row>
    <row r="31" s="33" customFormat="1" ht="84" customHeight="1" spans="1:8">
      <c r="A31" s="38">
        <v>29</v>
      </c>
      <c r="B31" s="42" t="s">
        <v>828</v>
      </c>
      <c r="C31" s="41" t="str">
        <f>_xlfn.DISPIMG("ID_89A6D60FA79B4642A1C6028177507DC7",1)</f>
        <v>=DISPIMG("ID_89A6D60FA79B4642A1C6028177507DC7",1)</v>
      </c>
      <c r="D31" s="43" t="s">
        <v>829</v>
      </c>
      <c r="E31" s="38">
        <v>4</v>
      </c>
      <c r="F31" s="42" t="s">
        <v>25</v>
      </c>
      <c r="G31" s="38"/>
    </row>
    <row r="32" s="33" customFormat="1" ht="84" customHeight="1" spans="1:8">
      <c r="A32" s="38">
        <v>30</v>
      </c>
      <c r="B32" s="42" t="s">
        <v>830</v>
      </c>
      <c r="C32" s="41" t="str">
        <f>_xlfn.DISPIMG("ID_1ABE3F3F78C541D48769F8FC22C0C9AA",1)</f>
        <v>=DISPIMG("ID_1ABE3F3F78C541D48769F8FC22C0C9AA",1)</v>
      </c>
      <c r="D32" s="43" t="s">
        <v>831</v>
      </c>
      <c r="E32" s="40">
        <v>2</v>
      </c>
      <c r="F32" s="42" t="s">
        <v>7</v>
      </c>
      <c r="G32" s="38"/>
    </row>
    <row r="33" s="33" customFormat="1" ht="84" customHeight="1" spans="1:7">
      <c r="A33" s="38">
        <v>31</v>
      </c>
      <c r="B33" s="42" t="s">
        <v>832</v>
      </c>
      <c r="C33" s="41" t="str">
        <f>_xlfn.DISPIMG("ID_10A09A74FF434A279B8D55862C2D99C1",1)</f>
        <v>=DISPIMG("ID_10A09A74FF434A279B8D55862C2D99C1",1)</v>
      </c>
      <c r="D33" s="43" t="s">
        <v>833</v>
      </c>
      <c r="E33" s="38">
        <v>4</v>
      </c>
      <c r="F33" s="42" t="s">
        <v>7</v>
      </c>
      <c r="G33" s="38"/>
    </row>
    <row r="34" s="33" customFormat="1" ht="84" customHeight="1" spans="1:7">
      <c r="A34" s="38">
        <v>32</v>
      </c>
      <c r="B34" s="42" t="s">
        <v>834</v>
      </c>
      <c r="C34" s="41" t="str">
        <f>_xlfn.DISPIMG("ID_31A876505002464BAD57E9AA8664DE6F",1)</f>
        <v>=DISPIMG("ID_31A876505002464BAD57E9AA8664DE6F",1)</v>
      </c>
      <c r="D34" s="43" t="s">
        <v>835</v>
      </c>
      <c r="E34" s="38">
        <v>4</v>
      </c>
      <c r="F34" s="42" t="s">
        <v>7</v>
      </c>
      <c r="G34" s="38"/>
    </row>
    <row r="35" s="33" customFormat="1" ht="84" customHeight="1" spans="1:7">
      <c r="A35" s="38">
        <v>33</v>
      </c>
      <c r="B35" s="42" t="s">
        <v>836</v>
      </c>
      <c r="C35" s="41" t="str">
        <f>_xlfn.DISPIMG("ID_CFD24503851C43E48F96B2F0844BC077",1)</f>
        <v>=DISPIMG("ID_CFD24503851C43E48F96B2F0844BC077",1)</v>
      </c>
      <c r="D35" s="43" t="s">
        <v>837</v>
      </c>
      <c r="E35" s="38">
        <v>10</v>
      </c>
      <c r="F35" s="42" t="s">
        <v>25</v>
      </c>
      <c r="G35" s="38"/>
    </row>
    <row r="36" s="33" customFormat="1" ht="84" customHeight="1" spans="1:7">
      <c r="A36" s="38">
        <v>34</v>
      </c>
      <c r="B36" s="42" t="s">
        <v>838</v>
      </c>
      <c r="C36" s="41" t="str">
        <f>_xlfn.DISPIMG("ID_5B30F98679EA40F6B5853BF6CFF07712",1)</f>
        <v>=DISPIMG("ID_5B30F98679EA40F6B5853BF6CFF07712",1)</v>
      </c>
      <c r="D36" s="43" t="s">
        <v>839</v>
      </c>
      <c r="E36" s="38">
        <v>4</v>
      </c>
      <c r="F36" s="42" t="s">
        <v>7</v>
      </c>
      <c r="G36" s="38"/>
    </row>
    <row r="37" s="22" customFormat="1" ht="79" customHeight="1" spans="1:7">
      <c r="A37" s="38">
        <v>35</v>
      </c>
      <c r="B37" s="40" t="s">
        <v>840</v>
      </c>
      <c r="C37" s="45"/>
      <c r="D37" s="39" t="s">
        <v>841</v>
      </c>
      <c r="E37" s="45">
        <v>7</v>
      </c>
      <c r="F37" s="45" t="s">
        <v>90</v>
      </c>
      <c r="G37" s="46"/>
    </row>
    <row r="38" s="22" customFormat="1" ht="77" customHeight="1" spans="1:7">
      <c r="A38" s="38">
        <v>36</v>
      </c>
      <c r="B38" s="40" t="s">
        <v>840</v>
      </c>
      <c r="C38" s="45"/>
      <c r="D38" s="39" t="s">
        <v>842</v>
      </c>
      <c r="E38" s="47">
        <v>9</v>
      </c>
      <c r="F38" s="45" t="s">
        <v>90</v>
      </c>
      <c r="G38" s="46"/>
    </row>
    <row r="39" s="22" customFormat="1" ht="129" customHeight="1" spans="1:7">
      <c r="A39" s="38">
        <v>37</v>
      </c>
      <c r="B39" s="40" t="s">
        <v>843</v>
      </c>
      <c r="C39" s="38" t="str">
        <f>_xlfn.DISPIMG("ID_411E7941CA6648C0ACBCB0C1C4C8E54E",1)</f>
        <v>=DISPIMG("ID_411E7941CA6648C0ACBCB0C1C4C8E54E",1)</v>
      </c>
      <c r="D39" s="48" t="s">
        <v>844</v>
      </c>
      <c r="E39" s="47">
        <v>2</v>
      </c>
      <c r="F39" s="45" t="s">
        <v>90</v>
      </c>
      <c r="G39" s="46"/>
    </row>
    <row r="40" s="22" customFormat="1" ht="295" customHeight="1" spans="1:7">
      <c r="A40" s="38">
        <v>38</v>
      </c>
      <c r="B40" s="47" t="s">
        <v>845</v>
      </c>
      <c r="C40" s="46"/>
      <c r="D40" s="39" t="s">
        <v>846</v>
      </c>
      <c r="E40" s="45">
        <v>1</v>
      </c>
      <c r="F40" s="45" t="s">
        <v>90</v>
      </c>
      <c r="G40" s="45"/>
    </row>
    <row r="41" s="22" customFormat="1" ht="75" customHeight="1" spans="1:7">
      <c r="A41" s="38">
        <v>39</v>
      </c>
      <c r="B41" s="40" t="s">
        <v>847</v>
      </c>
      <c r="C41" s="38"/>
      <c r="D41" s="39" t="s">
        <v>848</v>
      </c>
      <c r="E41" s="38">
        <v>1</v>
      </c>
      <c r="F41" s="38" t="s">
        <v>7</v>
      </c>
      <c r="G41" s="38"/>
    </row>
    <row r="42" s="22" customFormat="1" ht="75" customHeight="1" spans="1:7">
      <c r="A42" s="38">
        <v>40</v>
      </c>
      <c r="B42" s="40" t="s">
        <v>847</v>
      </c>
      <c r="C42" s="49"/>
      <c r="D42" s="43" t="s">
        <v>849</v>
      </c>
      <c r="E42" s="38">
        <v>1</v>
      </c>
      <c r="F42" s="38" t="s">
        <v>7</v>
      </c>
      <c r="G42" s="45"/>
    </row>
    <row r="44" s="34" customFormat="1" ht="42" customHeight="1" spans="1:7">
      <c r="A44" s="41" t="s">
        <v>1</v>
      </c>
      <c r="B44" s="41" t="s">
        <v>768</v>
      </c>
      <c r="C44" s="41" t="s">
        <v>21</v>
      </c>
      <c r="D44" s="41" t="s">
        <v>850</v>
      </c>
      <c r="E44" s="41" t="s">
        <v>851</v>
      </c>
      <c r="F44" s="41" t="s">
        <v>852</v>
      </c>
      <c r="G44" s="41" t="s">
        <v>853</v>
      </c>
    </row>
    <row r="45" s="34" customFormat="1" ht="40.5" spans="1:7">
      <c r="A45" s="50">
        <v>1</v>
      </c>
      <c r="B45" s="38" t="s">
        <v>854</v>
      </c>
      <c r="C45" s="51" t="str">
        <f>_xlfn.DISPIMG("ID_58451EF504664AC2B5905A86BBEC946A",1)</f>
        <v>=DISPIMG("ID_58451EF504664AC2B5905A86BBEC946A",1)</v>
      </c>
      <c r="D45" s="52" t="s">
        <v>855</v>
      </c>
      <c r="E45" s="38" t="s">
        <v>856</v>
      </c>
      <c r="F45" s="50">
        <v>1</v>
      </c>
      <c r="G45" s="50">
        <v>2</v>
      </c>
    </row>
    <row r="46" s="34" customFormat="1" ht="40.5" spans="1:7">
      <c r="A46" s="50">
        <v>4</v>
      </c>
      <c r="B46" s="38" t="s">
        <v>857</v>
      </c>
      <c r="C46" s="53" t="str">
        <f>_xlfn.DISPIMG("ID_AF6E10545F9A4CF49E01FD3A5B293906",1)</f>
        <v>=DISPIMG("ID_AF6E10545F9A4CF49E01FD3A5B293906",1)</v>
      </c>
      <c r="D46" s="39" t="s">
        <v>858</v>
      </c>
      <c r="E46" s="38" t="s">
        <v>856</v>
      </c>
      <c r="F46" s="50">
        <v>3</v>
      </c>
      <c r="G46" s="50">
        <v>4</v>
      </c>
    </row>
    <row r="47" s="34" customFormat="1" ht="40.5" spans="1:7">
      <c r="A47" s="50">
        <v>5</v>
      </c>
      <c r="B47" s="38" t="s">
        <v>859</v>
      </c>
      <c r="C47" s="53" t="str">
        <f>_xlfn.DISPIMG("ID_9558F2C9C62C4E33AF84F9A00D786F38",1)</f>
        <v>=DISPIMG("ID_9558F2C9C62C4E33AF84F9A00D786F38",1)</v>
      </c>
      <c r="D47" s="39" t="s">
        <v>860</v>
      </c>
      <c r="E47" s="38"/>
      <c r="F47" s="50">
        <v>3</v>
      </c>
      <c r="G47" s="50">
        <v>4</v>
      </c>
    </row>
    <row r="48" s="34" customFormat="1" ht="40.5" spans="1:7">
      <c r="A48" s="50">
        <v>6</v>
      </c>
      <c r="B48" s="38" t="s">
        <v>861</v>
      </c>
      <c r="C48" s="53" t="str">
        <f>_xlfn.DISPIMG("ID_C33300DCF4F54F78BAB0E97CBB543002",1)</f>
        <v>=DISPIMG("ID_C33300DCF4F54F78BAB0E97CBB543002",1)</v>
      </c>
      <c r="D48" s="39" t="s">
        <v>862</v>
      </c>
      <c r="E48" s="38"/>
      <c r="F48" s="50">
        <v>3</v>
      </c>
      <c r="G48" s="50">
        <v>4</v>
      </c>
    </row>
    <row r="49" s="34" customFormat="1" ht="40.5" spans="1:7">
      <c r="A49" s="50">
        <v>7</v>
      </c>
      <c r="B49" s="38" t="s">
        <v>863</v>
      </c>
      <c r="C49" s="51" t="str">
        <f>_xlfn.DISPIMG("ID_E84C9E6096454A528CCEF1E6942D9166",1)</f>
        <v>=DISPIMG("ID_E84C9E6096454A528CCEF1E6942D9166",1)</v>
      </c>
      <c r="D49" s="39" t="s">
        <v>864</v>
      </c>
      <c r="E49" s="38"/>
      <c r="F49" s="50">
        <v>3</v>
      </c>
      <c r="G49" s="50">
        <v>4</v>
      </c>
    </row>
    <row r="50" s="34" customFormat="1" ht="40.5" spans="1:7">
      <c r="A50" s="50">
        <v>8</v>
      </c>
      <c r="B50" s="38" t="s">
        <v>865</v>
      </c>
      <c r="C50" s="53" t="str">
        <f>_xlfn.DISPIMG("ID_EBE3B259F52948968875A48AB4D40050",1)</f>
        <v>=DISPIMG("ID_EBE3B259F52948968875A48AB4D40050",1)</v>
      </c>
      <c r="D50" s="39" t="s">
        <v>866</v>
      </c>
      <c r="E50" s="38"/>
      <c r="F50" s="50">
        <v>1</v>
      </c>
      <c r="G50" s="50">
        <v>2</v>
      </c>
    </row>
    <row r="51" s="34" customFormat="1" ht="40.5" spans="1:7">
      <c r="A51" s="50">
        <v>9</v>
      </c>
      <c r="B51" s="38" t="s">
        <v>867</v>
      </c>
      <c r="C51" s="53" t="str">
        <f>_xlfn.DISPIMG("ID_3C878B9310FD4DA58081BCCC4B618383",1)</f>
        <v>=DISPIMG("ID_3C878B9310FD4DA58081BCCC4B618383",1)</v>
      </c>
      <c r="D51" s="39" t="s">
        <v>868</v>
      </c>
      <c r="E51" s="38"/>
      <c r="F51" s="50">
        <v>12</v>
      </c>
      <c r="G51" s="50">
        <v>16</v>
      </c>
    </row>
    <row r="52" s="34" customFormat="1" ht="40.5" spans="1:7">
      <c r="A52" s="50">
        <v>10</v>
      </c>
      <c r="B52" s="38" t="s">
        <v>869</v>
      </c>
      <c r="C52" s="53" t="str">
        <f>_xlfn.DISPIMG("ID_C2C2607B5CB245E6BE3BEC7226A6773B",1)</f>
        <v>=DISPIMG("ID_C2C2607B5CB245E6BE3BEC7226A6773B",1)</v>
      </c>
      <c r="D52" s="39" t="s">
        <v>870</v>
      </c>
      <c r="E52" s="38" t="s">
        <v>871</v>
      </c>
      <c r="F52" s="50">
        <v>1</v>
      </c>
      <c r="G52" s="50">
        <v>2</v>
      </c>
    </row>
    <row r="53" s="34" customFormat="1" ht="24" customHeight="1" spans="1:7">
      <c r="A53" s="50">
        <v>11</v>
      </c>
      <c r="B53" s="38" t="s">
        <v>872</v>
      </c>
      <c r="C53" s="51" t="str">
        <f>_xlfn.DISPIMG("ID_4B822F37EAE7498CBBD4437146E46A7A",1)</f>
        <v>=DISPIMG("ID_4B822F37EAE7498CBBD4437146E46A7A",1)</v>
      </c>
      <c r="D53" s="39" t="s">
        <v>873</v>
      </c>
      <c r="E53" s="38" t="s">
        <v>874</v>
      </c>
      <c r="F53" s="50">
        <v>6</v>
      </c>
      <c r="G53" s="50">
        <v>10</v>
      </c>
    </row>
    <row r="54" s="34" customFormat="1" ht="24" customHeight="1" spans="1:7">
      <c r="A54" s="50">
        <v>12</v>
      </c>
      <c r="B54" s="38" t="s">
        <v>875</v>
      </c>
      <c r="C54" s="51"/>
      <c r="D54" s="39" t="s">
        <v>876</v>
      </c>
      <c r="E54" s="38"/>
      <c r="F54" s="50">
        <v>4</v>
      </c>
      <c r="G54" s="50">
        <v>5</v>
      </c>
    </row>
    <row r="55" s="34" customFormat="1" ht="24" customHeight="1" spans="1:7">
      <c r="A55" s="50">
        <v>13</v>
      </c>
      <c r="B55" s="38" t="s">
        <v>877</v>
      </c>
      <c r="C55" s="51"/>
      <c r="D55" s="39" t="s">
        <v>878</v>
      </c>
      <c r="E55" s="38"/>
      <c r="F55" s="50">
        <v>1</v>
      </c>
      <c r="G55" s="50">
        <v>2</v>
      </c>
    </row>
    <row r="56" s="34" customFormat="1" ht="24" customHeight="1" spans="1:7">
      <c r="A56" s="50">
        <v>14</v>
      </c>
      <c r="B56" s="38" t="s">
        <v>879</v>
      </c>
      <c r="C56" s="51" t="str">
        <f>_xlfn.DISPIMG("ID_1878195B51364C6E9A3369B7B588C869",1)</f>
        <v>=DISPIMG("ID_1878195B51364C6E9A3369B7B588C869",1)</v>
      </c>
      <c r="D56" s="39" t="s">
        <v>880</v>
      </c>
      <c r="E56" s="38" t="s">
        <v>881</v>
      </c>
      <c r="F56" s="50">
        <v>5</v>
      </c>
      <c r="G56" s="50">
        <v>5</v>
      </c>
    </row>
    <row r="57" s="34" customFormat="1" ht="24" customHeight="1" spans="1:7">
      <c r="A57" s="50">
        <v>15</v>
      </c>
      <c r="B57" s="38" t="s">
        <v>882</v>
      </c>
      <c r="C57" s="51"/>
      <c r="D57" s="39" t="s">
        <v>883</v>
      </c>
      <c r="E57" s="38"/>
      <c r="F57" s="50">
        <v>0</v>
      </c>
      <c r="G57" s="50">
        <v>5</v>
      </c>
    </row>
    <row r="58" s="34" customFormat="1" ht="24" customHeight="1" spans="1:7">
      <c r="A58" s="50">
        <v>16</v>
      </c>
      <c r="B58" s="38" t="s">
        <v>884</v>
      </c>
      <c r="C58" s="51"/>
      <c r="D58" s="39" t="s">
        <v>885</v>
      </c>
      <c r="E58" s="38"/>
      <c r="F58" s="50">
        <v>0</v>
      </c>
      <c r="G58" s="50">
        <v>0</v>
      </c>
    </row>
    <row r="59" s="34" customFormat="1" ht="40.5" spans="1:7">
      <c r="A59" s="50">
        <v>17</v>
      </c>
      <c r="B59" s="38" t="s">
        <v>886</v>
      </c>
      <c r="C59" s="53" t="str">
        <f>_xlfn.DISPIMG("ID_AE285168FE2248D7901EE73FC8739CF0",1)</f>
        <v>=DISPIMG("ID_AE285168FE2248D7901EE73FC8739CF0",1)</v>
      </c>
      <c r="D59" s="54">
        <v>16</v>
      </c>
      <c r="E59" s="38" t="s">
        <v>887</v>
      </c>
      <c r="F59" s="50">
        <v>1</v>
      </c>
      <c r="G59" s="50">
        <v>2</v>
      </c>
    </row>
    <row r="60" s="34" customFormat="1" ht="40.5" spans="1:7">
      <c r="A60" s="50">
        <v>18</v>
      </c>
      <c r="B60" s="38" t="s">
        <v>888</v>
      </c>
      <c r="C60" s="53" t="str">
        <f>_xlfn.DISPIMG("ID_30AC6A71DFB64AA197F7CA546242F4E9",1)</f>
        <v>=DISPIMG("ID_30AC6A71DFB64AA197F7CA546242F4E9",1)</v>
      </c>
      <c r="D60" s="54">
        <v>250</v>
      </c>
      <c r="E60" s="38" t="s">
        <v>889</v>
      </c>
      <c r="F60" s="50">
        <v>2</v>
      </c>
      <c r="G60" s="50">
        <v>4</v>
      </c>
    </row>
    <row r="61" s="34" customFormat="1" ht="40.5" spans="1:7">
      <c r="A61" s="50">
        <v>19</v>
      </c>
      <c r="B61" s="38" t="s">
        <v>890</v>
      </c>
      <c r="C61" s="53" t="str">
        <f>_xlfn.DISPIMG("ID_4CD3396B350D4327A67FC2EF1123D4B1",1)</f>
        <v>=DISPIMG("ID_4CD3396B350D4327A67FC2EF1123D4B1",1)</v>
      </c>
      <c r="D61" s="39" t="s">
        <v>891</v>
      </c>
      <c r="E61" s="38" t="s">
        <v>889</v>
      </c>
      <c r="F61" s="50">
        <v>1</v>
      </c>
      <c r="G61" s="50">
        <v>1</v>
      </c>
    </row>
    <row r="62" s="34" customFormat="1" ht="40.5" spans="1:7">
      <c r="A62" s="50">
        <v>20</v>
      </c>
      <c r="B62" s="38" t="s">
        <v>892</v>
      </c>
      <c r="C62" s="53" t="str">
        <f>_xlfn.DISPIMG("ID_7D3A6B3F1C1C4CDB8592EF9A237D1D1D",1)</f>
        <v>=DISPIMG("ID_7D3A6B3F1C1C4CDB8592EF9A237D1D1D",1)</v>
      </c>
      <c r="D62" s="53" t="s">
        <v>893</v>
      </c>
      <c r="E62" s="38" t="s">
        <v>874</v>
      </c>
      <c r="F62" s="50">
        <v>2</v>
      </c>
      <c r="G62" s="50">
        <v>3</v>
      </c>
    </row>
    <row r="63" s="34" customFormat="1" ht="40.5" spans="1:7">
      <c r="A63" s="50">
        <v>21</v>
      </c>
      <c r="B63" s="38" t="s">
        <v>894</v>
      </c>
      <c r="C63" s="53" t="str">
        <f>_xlfn.DISPIMG("ID_A1570A4C470641089A54F62841267431",1)</f>
        <v>=DISPIMG("ID_A1570A4C470641089A54F62841267431",1)</v>
      </c>
      <c r="D63" s="54" t="s">
        <v>893</v>
      </c>
      <c r="E63" s="38"/>
      <c r="F63" s="50">
        <v>2</v>
      </c>
      <c r="G63" s="50">
        <v>3</v>
      </c>
    </row>
    <row r="64" s="34" customFormat="1" ht="40.5" spans="1:7">
      <c r="A64" s="50">
        <v>22</v>
      </c>
      <c r="B64" s="38" t="s">
        <v>895</v>
      </c>
      <c r="C64" s="53" t="str">
        <f>_xlfn.DISPIMG("ID_04CE0BF95BFF4416B07A29D899AB1AF5",1)</f>
        <v>=DISPIMG("ID_04CE0BF95BFF4416B07A29D899AB1AF5",1)</v>
      </c>
      <c r="D64" s="54"/>
      <c r="E64" s="38"/>
      <c r="F64" s="50">
        <v>2</v>
      </c>
      <c r="G64" s="50">
        <v>3</v>
      </c>
    </row>
    <row r="65" s="34" customFormat="1" ht="40.5" spans="1:7">
      <c r="A65" s="50">
        <v>23</v>
      </c>
      <c r="B65" s="38" t="s">
        <v>896</v>
      </c>
      <c r="C65" s="53" t="str">
        <f>_xlfn.DISPIMG("ID_2BC800F1FA7B42E6819E89554A639784",1)</f>
        <v>=DISPIMG("ID_2BC800F1FA7B42E6819E89554A639784",1)</v>
      </c>
      <c r="D65" s="54"/>
      <c r="E65" s="38"/>
      <c r="F65" s="50">
        <v>2</v>
      </c>
      <c r="G65" s="50">
        <v>3</v>
      </c>
    </row>
    <row r="66" s="34" customFormat="1" ht="40.5" spans="1:7">
      <c r="A66" s="50">
        <v>24</v>
      </c>
      <c r="B66" s="38" t="s">
        <v>897</v>
      </c>
      <c r="C66" s="53" t="str">
        <f>_xlfn.DISPIMG("ID_A77BE853F4914EA2B127D06320D5F8BC",1)</f>
        <v>=DISPIMG("ID_A77BE853F4914EA2B127D06320D5F8BC",1)</v>
      </c>
      <c r="D66" s="54"/>
      <c r="E66" s="38"/>
      <c r="F66" s="50">
        <v>1</v>
      </c>
      <c r="G66" s="50">
        <v>2</v>
      </c>
    </row>
    <row r="67" s="34" customFormat="1" ht="40.5" spans="1:7">
      <c r="A67" s="50">
        <v>25</v>
      </c>
      <c r="B67" s="38" t="s">
        <v>898</v>
      </c>
      <c r="C67" s="53" t="str">
        <f>_xlfn.DISPIMG("ID_9C0E1CEDBAD744E88964133CF2EE35A5",1)</f>
        <v>=DISPIMG("ID_9C0E1CEDBAD744E88964133CF2EE35A5",1)</v>
      </c>
      <c r="D67" s="54">
        <v>320</v>
      </c>
      <c r="E67" s="38" t="s">
        <v>899</v>
      </c>
      <c r="F67" s="50">
        <v>12</v>
      </c>
      <c r="G67" s="50">
        <v>20</v>
      </c>
    </row>
    <row r="68" s="34" customFormat="1" ht="40.5" spans="1:7">
      <c r="A68" s="50">
        <v>26</v>
      </c>
      <c r="B68" s="38" t="s">
        <v>900</v>
      </c>
      <c r="C68" s="51" t="str">
        <f>_xlfn.DISPIMG("ID_BD08F252BE9B49789CBECA8D801E7E7F",1)</f>
        <v>=DISPIMG("ID_BD08F252BE9B49789CBECA8D801E7E7F",1)</v>
      </c>
      <c r="D68" s="54">
        <v>680</v>
      </c>
      <c r="E68" s="38" t="s">
        <v>899</v>
      </c>
      <c r="F68" s="50">
        <v>0</v>
      </c>
      <c r="G68" s="50">
        <v>2</v>
      </c>
    </row>
    <row r="69" s="34" customFormat="1" ht="28" customHeight="1" spans="1:7">
      <c r="A69" s="50">
        <v>27</v>
      </c>
      <c r="B69" s="38" t="s">
        <v>901</v>
      </c>
      <c r="C69" s="51" t="str">
        <f>_xlfn.DISPIMG("ID_27AF2C66815342CA942C40E20392FD9D",1)</f>
        <v>=DISPIMG("ID_27AF2C66815342CA942C40E20392FD9D",1)</v>
      </c>
      <c r="D69" s="39" t="s">
        <v>902</v>
      </c>
      <c r="E69" s="38" t="s">
        <v>871</v>
      </c>
      <c r="F69" s="50">
        <v>10</v>
      </c>
      <c r="G69" s="50">
        <v>20</v>
      </c>
    </row>
    <row r="70" s="34" customFormat="1" ht="28" customHeight="1" spans="1:7">
      <c r="A70" s="50">
        <v>28</v>
      </c>
      <c r="B70" s="38" t="s">
        <v>903</v>
      </c>
      <c r="C70" s="51"/>
      <c r="D70" s="39" t="s">
        <v>904</v>
      </c>
      <c r="E70" s="38"/>
      <c r="F70" s="50">
        <v>5</v>
      </c>
      <c r="G70" s="50">
        <v>10</v>
      </c>
    </row>
    <row r="71" s="34" customFormat="1" ht="28" customHeight="1" spans="1:7">
      <c r="A71" s="50">
        <v>29</v>
      </c>
      <c r="B71" s="38" t="s">
        <v>905</v>
      </c>
      <c r="C71" s="51"/>
      <c r="D71" s="39" t="s">
        <v>906</v>
      </c>
      <c r="E71" s="38"/>
      <c r="F71" s="50">
        <v>2</v>
      </c>
      <c r="G71" s="50">
        <v>5</v>
      </c>
    </row>
    <row r="72" s="34" customFormat="1" ht="28" customHeight="1" spans="1:7">
      <c r="A72" s="50">
        <v>30</v>
      </c>
      <c r="B72" s="38" t="s">
        <v>907</v>
      </c>
      <c r="C72" s="53" t="str">
        <f>_xlfn.DISPIMG("ID_9F1FA02A48EA43DE886CA6A715831B63",1)</f>
        <v>=DISPIMG("ID_9F1FA02A48EA43DE886CA6A715831B63",1)</v>
      </c>
      <c r="D72" s="39" t="s">
        <v>908</v>
      </c>
      <c r="E72" s="38" t="s">
        <v>871</v>
      </c>
      <c r="F72" s="50">
        <v>3</v>
      </c>
      <c r="G72" s="50">
        <v>5</v>
      </c>
    </row>
    <row r="73" ht="60" customHeight="1" spans="1:7">
      <c r="A73" s="30" t="s">
        <v>85</v>
      </c>
      <c r="B73" s="30"/>
      <c r="C73" s="30"/>
      <c r="D73" s="30"/>
      <c r="E73" s="30"/>
      <c r="F73" s="30"/>
      <c r="G73" s="30"/>
    </row>
    <row r="74" ht="36" customHeight="1"/>
  </sheetData>
  <mergeCells count="11">
    <mergeCell ref="A1:G1"/>
    <mergeCell ref="A73:G73"/>
    <mergeCell ref="C53:C55"/>
    <mergeCell ref="C56:C58"/>
    <mergeCell ref="C69:C71"/>
    <mergeCell ref="D63:D66"/>
    <mergeCell ref="E46:E51"/>
    <mergeCell ref="E53:E55"/>
    <mergeCell ref="E56:E58"/>
    <mergeCell ref="E62:E66"/>
    <mergeCell ref="E69:E71"/>
  </mergeCells>
  <conditionalFormatting sqref="B3">
    <cfRule type="duplicateValues" dxfId="0" priority="57"/>
  </conditionalFormatting>
  <conditionalFormatting sqref="B4">
    <cfRule type="duplicateValues" dxfId="0" priority="54"/>
  </conditionalFormatting>
  <conditionalFormatting sqref="B5">
    <cfRule type="duplicateValues" dxfId="0" priority="52"/>
  </conditionalFormatting>
  <conditionalFormatting sqref="B6">
    <cfRule type="duplicateValues" dxfId="0" priority="50"/>
  </conditionalFormatting>
  <conditionalFormatting sqref="B7">
    <cfRule type="duplicateValues" dxfId="0" priority="26"/>
  </conditionalFormatting>
  <conditionalFormatting sqref="B8">
    <cfRule type="duplicateValues" dxfId="0" priority="48"/>
  </conditionalFormatting>
  <conditionalFormatting sqref="B9">
    <cfRule type="duplicateValues" dxfId="0" priority="46"/>
  </conditionalFormatting>
  <conditionalFormatting sqref="B10">
    <cfRule type="duplicateValues" dxfId="0" priority="45"/>
  </conditionalFormatting>
  <conditionalFormatting sqref="B11">
    <cfRule type="duplicateValues" dxfId="0" priority="44"/>
  </conditionalFormatting>
  <conditionalFormatting sqref="B12">
    <cfRule type="duplicateValues" dxfId="0" priority="43"/>
  </conditionalFormatting>
  <conditionalFormatting sqref="B13">
    <cfRule type="duplicateValues" dxfId="0" priority="30"/>
  </conditionalFormatting>
  <conditionalFormatting sqref="B14">
    <cfRule type="duplicateValues" dxfId="0" priority="28"/>
  </conditionalFormatting>
  <conditionalFormatting sqref="B15">
    <cfRule type="duplicateValues" dxfId="0" priority="24"/>
  </conditionalFormatting>
  <conditionalFormatting sqref="B16">
    <cfRule type="duplicateValues" dxfId="0" priority="23"/>
  </conditionalFormatting>
  <conditionalFormatting sqref="B17">
    <cfRule type="duplicateValues" dxfId="0" priority="20"/>
  </conditionalFormatting>
  <conditionalFormatting sqref="B18">
    <cfRule type="duplicateValues" dxfId="0" priority="18"/>
  </conditionalFormatting>
  <conditionalFormatting sqref="B19">
    <cfRule type="duplicateValues" dxfId="0" priority="16"/>
  </conditionalFormatting>
  <conditionalFormatting sqref="B20">
    <cfRule type="duplicateValues" dxfId="0" priority="15"/>
  </conditionalFormatting>
  <conditionalFormatting sqref="B21">
    <cfRule type="duplicateValues" dxfId="0" priority="12"/>
  </conditionalFormatting>
  <conditionalFormatting sqref="A24">
    <cfRule type="duplicateValues" dxfId="0" priority="5"/>
  </conditionalFormatting>
  <conditionalFormatting sqref="A40">
    <cfRule type="duplicateValues" dxfId="0" priority="2"/>
  </conditionalFormatting>
  <conditionalFormatting sqref="D40">
    <cfRule type="duplicateValues" dxfId="0" priority="4"/>
  </conditionalFormatting>
  <conditionalFormatting sqref="B23:B36">
    <cfRule type="duplicateValues" dxfId="0" priority="8"/>
  </conditionalFormatting>
  <conditionalFormatting sqref="B37:B39">
    <cfRule type="duplicateValues" dxfId="0" priority="9"/>
  </conditionalFormatting>
  <conditionalFormatting sqref="B41:B42">
    <cfRule type="duplicateValues" dxfId="0" priority="1"/>
  </conditionalFormatting>
  <conditionalFormatting sqref="D23:D36">
    <cfRule type="duplicateValues" dxfId="0" priority="7"/>
  </conditionalFormatting>
  <conditionalFormatting sqref="B22 B37:B39 D37:D39">
    <cfRule type="duplicateValues" dxfId="0" priority="10"/>
  </conditionalFormatting>
  <conditionalFormatting sqref="A25:A39 A41:A42">
    <cfRule type="duplicateValues" dxfId="0" priority="6"/>
  </conditionalFormatting>
  <pageMargins left="0.75" right="0.75" top="1" bottom="1" header="0.5" footer="0.5"/>
  <pageSetup paperSize="9" scale="65" fitToHeight="0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showOutlineSymbols="0" topLeftCell="A4" workbookViewId="0">
      <selection activeCell="M6" sqref="M6"/>
    </sheetView>
  </sheetViews>
  <sheetFormatPr defaultColWidth="9" defaultRowHeight="13.5" outlineLevelCol="6"/>
  <cols>
    <col min="1" max="2" width="9" style="24"/>
    <col min="3" max="3" width="21.175" style="22" customWidth="1"/>
    <col min="4" max="4" width="56.7083333333333" style="22" customWidth="1"/>
    <col min="5" max="6" width="9" style="24"/>
    <col min="7" max="16384" width="9" style="22"/>
  </cols>
  <sheetData>
    <row r="1" s="22" customFormat="1" ht="39" customHeight="1" spans="1:7">
      <c r="A1" s="25" t="s">
        <v>909</v>
      </c>
      <c r="B1" s="25"/>
      <c r="C1" s="25"/>
      <c r="D1" s="25"/>
      <c r="E1" s="25"/>
      <c r="F1" s="25"/>
      <c r="G1" s="25"/>
    </row>
    <row r="2" s="23" customFormat="1" ht="20" customHeight="1" spans="1:7">
      <c r="A2" s="26" t="s">
        <v>1</v>
      </c>
      <c r="B2" s="26" t="s">
        <v>910</v>
      </c>
      <c r="C2" s="26" t="s">
        <v>911</v>
      </c>
      <c r="D2" s="26" t="s">
        <v>912</v>
      </c>
      <c r="E2" s="26" t="s">
        <v>3</v>
      </c>
      <c r="F2" s="26" t="s">
        <v>4</v>
      </c>
      <c r="G2" s="26" t="s">
        <v>5</v>
      </c>
    </row>
    <row r="3" s="23" customFormat="1" ht="108" customHeight="1" spans="1:7">
      <c r="A3" s="27" t="s">
        <v>913</v>
      </c>
      <c r="B3" s="27" t="s">
        <v>914</v>
      </c>
      <c r="C3" s="28"/>
      <c r="D3" s="28" t="s">
        <v>915</v>
      </c>
      <c r="E3" s="27" t="s">
        <v>913</v>
      </c>
      <c r="F3" s="27" t="s">
        <v>916</v>
      </c>
      <c r="G3" s="28"/>
    </row>
    <row r="4" s="23" customFormat="1" ht="122" customHeight="1" spans="1:7">
      <c r="A4" s="27" t="s">
        <v>917</v>
      </c>
      <c r="B4" s="27" t="s">
        <v>918</v>
      </c>
      <c r="C4" s="28"/>
      <c r="D4" s="28" t="s">
        <v>919</v>
      </c>
      <c r="E4" s="27" t="s">
        <v>913</v>
      </c>
      <c r="F4" s="27" t="s">
        <v>916</v>
      </c>
      <c r="G4" s="28" t="s">
        <v>920</v>
      </c>
    </row>
    <row r="5" s="23" customFormat="1" ht="135" customHeight="1" spans="1:7">
      <c r="A5" s="27" t="s">
        <v>921</v>
      </c>
      <c r="B5" s="29" t="s">
        <v>922</v>
      </c>
      <c r="C5" s="28"/>
      <c r="D5" s="28" t="s">
        <v>923</v>
      </c>
      <c r="E5" s="27" t="s">
        <v>921</v>
      </c>
      <c r="F5" s="27" t="s">
        <v>916</v>
      </c>
      <c r="G5" s="28"/>
    </row>
    <row r="6" s="23" customFormat="1" ht="161" customHeight="1" spans="1:7">
      <c r="A6" s="27" t="s">
        <v>924</v>
      </c>
      <c r="B6" s="29" t="s">
        <v>925</v>
      </c>
      <c r="C6" s="28"/>
      <c r="D6" s="28" t="s">
        <v>926</v>
      </c>
      <c r="E6" s="27" t="s">
        <v>921</v>
      </c>
      <c r="F6" s="27" t="s">
        <v>916</v>
      </c>
      <c r="G6" s="28"/>
    </row>
    <row r="7" s="23" customFormat="1" ht="107" customHeight="1" spans="1:7">
      <c r="A7" s="27" t="s">
        <v>927</v>
      </c>
      <c r="B7" s="27" t="s">
        <v>928</v>
      </c>
      <c r="C7" s="28"/>
      <c r="D7" s="28" t="s">
        <v>929</v>
      </c>
      <c r="E7" s="27">
        <v>14</v>
      </c>
      <c r="F7" s="27" t="s">
        <v>916</v>
      </c>
      <c r="G7" s="28" t="s">
        <v>920</v>
      </c>
    </row>
    <row r="8" s="23" customFormat="1" ht="84" customHeight="1" spans="1:7">
      <c r="A8" s="27" t="s">
        <v>930</v>
      </c>
      <c r="B8" s="27" t="s">
        <v>931</v>
      </c>
      <c r="C8" s="28"/>
      <c r="D8" s="28" t="s">
        <v>932</v>
      </c>
      <c r="E8" s="27">
        <v>3</v>
      </c>
      <c r="F8" s="27" t="s">
        <v>916</v>
      </c>
      <c r="G8" s="28" t="s">
        <v>920</v>
      </c>
    </row>
    <row r="9" s="23" customFormat="1" ht="56" customHeight="1" spans="1:7">
      <c r="A9" s="27">
        <v>7</v>
      </c>
      <c r="B9" s="27"/>
      <c r="C9" s="28"/>
      <c r="D9" s="28" t="s">
        <v>933</v>
      </c>
      <c r="E9" s="27">
        <v>1</v>
      </c>
      <c r="F9" s="27" t="s">
        <v>934</v>
      </c>
      <c r="G9" s="28"/>
    </row>
    <row r="10" ht="60" customHeight="1" spans="1:7">
      <c r="A10" s="30" t="s">
        <v>85</v>
      </c>
      <c r="B10" s="30"/>
      <c r="C10" s="30"/>
      <c r="D10" s="30"/>
      <c r="E10" s="30"/>
      <c r="F10" s="30"/>
      <c r="G10" s="30"/>
    </row>
  </sheetData>
  <mergeCells count="2">
    <mergeCell ref="A1:G1"/>
    <mergeCell ref="A10:G10"/>
  </mergeCells>
  <pageMargins left="0.75" right="0.75" top="1" bottom="1" header="0.5" footer="0.5"/>
  <pageSetup paperSize="9" scale="71" fitToHeight="0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showOutlineSymbols="0" zoomScale="85" zoomScaleNormal="85" workbookViewId="0">
      <selection activeCell="D9" sqref="D9"/>
    </sheetView>
  </sheetViews>
  <sheetFormatPr defaultColWidth="9" defaultRowHeight="61" customHeight="1" outlineLevelRow="6" outlineLevelCol="3"/>
  <cols>
    <col min="1" max="1" width="24.5083333333333" customWidth="1"/>
    <col min="2" max="2" width="20.875" customWidth="1"/>
    <col min="3" max="3" width="25.7333333333333" customWidth="1"/>
    <col min="4" max="4" width="42" customWidth="1"/>
  </cols>
  <sheetData>
    <row r="1" customHeight="1" spans="1:4">
      <c r="A1" s="17" t="s">
        <v>935</v>
      </c>
      <c r="B1" s="18"/>
      <c r="C1" s="18"/>
      <c r="D1" s="19"/>
    </row>
    <row r="2" customHeight="1" spans="1:4">
      <c r="A2" s="20" t="s">
        <v>768</v>
      </c>
      <c r="B2" s="20" t="s">
        <v>4</v>
      </c>
      <c r="C2" s="20" t="s">
        <v>3</v>
      </c>
      <c r="D2" s="20" t="s">
        <v>5</v>
      </c>
    </row>
    <row r="3" customHeight="1" spans="1:4">
      <c r="A3" s="20" t="s">
        <v>936</v>
      </c>
      <c r="B3" s="20" t="s">
        <v>800</v>
      </c>
      <c r="C3" s="20">
        <v>1</v>
      </c>
      <c r="D3" s="20" t="s">
        <v>937</v>
      </c>
    </row>
    <row r="4" customHeight="1" spans="1:4">
      <c r="A4" s="21" t="s">
        <v>938</v>
      </c>
      <c r="B4" s="20" t="s">
        <v>7</v>
      </c>
      <c r="C4" s="20">
        <v>1</v>
      </c>
      <c r="D4" s="21"/>
    </row>
    <row r="5" customHeight="1" spans="1:4">
      <c r="A5" s="21" t="s">
        <v>939</v>
      </c>
      <c r="B5" s="20" t="s">
        <v>7</v>
      </c>
      <c r="C5" s="20">
        <v>1</v>
      </c>
      <c r="D5" s="21" t="s">
        <v>940</v>
      </c>
    </row>
    <row r="6" customHeight="1" spans="1:4">
      <c r="A6" s="20" t="s">
        <v>941</v>
      </c>
      <c r="B6" s="20" t="s">
        <v>942</v>
      </c>
      <c r="C6" s="20">
        <v>43</v>
      </c>
      <c r="D6" s="20" t="s">
        <v>871</v>
      </c>
    </row>
    <row r="7" customHeight="1" spans="1:4">
      <c r="A7" s="21" t="s">
        <v>943</v>
      </c>
      <c r="B7" s="20" t="s">
        <v>934</v>
      </c>
      <c r="C7" s="20">
        <v>1</v>
      </c>
      <c r="D7" s="21"/>
    </row>
  </sheetData>
  <mergeCells count="1">
    <mergeCell ref="A1:D1"/>
  </mergeCells>
  <pageMargins left="0.75" right="0.75" top="1" bottom="1" header="0.5" footer="0.5"/>
  <pageSetup paperSize="9" scale="78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OutlineSymbols="0" topLeftCell="A3" workbookViewId="0">
      <selection activeCell="I3" sqref="I3"/>
    </sheetView>
  </sheetViews>
  <sheetFormatPr defaultColWidth="9" defaultRowHeight="13.5" outlineLevelCol="5"/>
  <cols>
    <col min="3" max="3" width="130.416666666667" customWidth="1"/>
  </cols>
  <sheetData>
    <row r="1" s="1" customFormat="1" ht="27" customHeight="1" spans="1:6">
      <c r="A1" s="2" t="s">
        <v>944</v>
      </c>
      <c r="B1" s="2"/>
      <c r="C1" s="2"/>
      <c r="D1" s="2"/>
      <c r="E1" s="2"/>
      <c r="F1" s="2"/>
    </row>
    <row r="2" s="1" customFormat="1" ht="37" customHeight="1" spans="1:6">
      <c r="A2" s="3" t="s">
        <v>1</v>
      </c>
      <c r="B2" s="3" t="s">
        <v>768</v>
      </c>
      <c r="C2" s="3" t="s">
        <v>22</v>
      </c>
      <c r="D2" s="3" t="s">
        <v>3</v>
      </c>
      <c r="E2" s="4" t="s">
        <v>4</v>
      </c>
      <c r="F2" s="3" t="s">
        <v>5</v>
      </c>
    </row>
    <row r="3" s="1" customFormat="1" ht="409" customHeight="1" spans="1:6">
      <c r="A3" s="5">
        <f t="shared" ref="A3:A11" si="0">ROW()-2</f>
        <v>1</v>
      </c>
      <c r="B3" s="3" t="s">
        <v>945</v>
      </c>
      <c r="C3" s="6" t="s">
        <v>946</v>
      </c>
      <c r="D3" s="5">
        <v>4</v>
      </c>
      <c r="E3" s="5" t="s">
        <v>916</v>
      </c>
      <c r="F3" s="7" t="s">
        <v>947</v>
      </c>
    </row>
    <row r="4" s="1" customFormat="1" ht="143" customHeight="1" spans="1:6">
      <c r="A4" s="8">
        <f t="shared" si="0"/>
        <v>2</v>
      </c>
      <c r="B4" s="7" t="s">
        <v>948</v>
      </c>
      <c r="C4" s="6" t="s">
        <v>949</v>
      </c>
      <c r="D4" s="5">
        <v>5</v>
      </c>
      <c r="E4" s="5" t="s">
        <v>916</v>
      </c>
      <c r="F4" s="7"/>
    </row>
    <row r="5" s="1" customFormat="1" ht="219" customHeight="1" spans="1:6">
      <c r="A5" s="8">
        <f t="shared" si="0"/>
        <v>3</v>
      </c>
      <c r="B5" s="7" t="s">
        <v>950</v>
      </c>
      <c r="C5" s="6" t="s">
        <v>951</v>
      </c>
      <c r="D5" s="5">
        <v>7</v>
      </c>
      <c r="E5" s="5" t="s">
        <v>916</v>
      </c>
      <c r="F5" s="7" t="s">
        <v>952</v>
      </c>
    </row>
    <row r="6" s="1" customFormat="1" ht="273" customHeight="1" spans="1:6">
      <c r="A6" s="8">
        <f t="shared" si="0"/>
        <v>4</v>
      </c>
      <c r="B6" s="7" t="s">
        <v>953</v>
      </c>
      <c r="C6" s="6" t="s">
        <v>954</v>
      </c>
      <c r="D6" s="5">
        <v>1</v>
      </c>
      <c r="E6" s="5" t="s">
        <v>916</v>
      </c>
      <c r="F6" s="7"/>
    </row>
    <row r="7" s="1" customFormat="1" ht="271" customHeight="1" spans="1:6">
      <c r="A7" s="8">
        <f t="shared" si="0"/>
        <v>5</v>
      </c>
      <c r="B7" s="7" t="s">
        <v>955</v>
      </c>
      <c r="C7" s="6" t="s">
        <v>956</v>
      </c>
      <c r="D7" s="5">
        <v>3</v>
      </c>
      <c r="E7" s="5" t="s">
        <v>916</v>
      </c>
      <c r="F7" s="9"/>
    </row>
    <row r="8" s="1" customFormat="1" ht="88" customHeight="1" spans="1:6">
      <c r="A8" s="10">
        <f t="shared" si="0"/>
        <v>6</v>
      </c>
      <c r="B8" s="11" t="s">
        <v>957</v>
      </c>
      <c r="C8" s="12" t="s">
        <v>958</v>
      </c>
      <c r="D8" s="13">
        <v>5</v>
      </c>
      <c r="E8" s="13" t="s">
        <v>916</v>
      </c>
      <c r="F8" s="9"/>
    </row>
    <row r="9" s="1" customFormat="1" ht="27" customHeight="1" spans="1:6">
      <c r="A9" s="8">
        <f t="shared" si="0"/>
        <v>7</v>
      </c>
      <c r="B9" s="7" t="s">
        <v>959</v>
      </c>
      <c r="C9" s="6" t="s">
        <v>960</v>
      </c>
      <c r="D9" s="5">
        <v>8</v>
      </c>
      <c r="E9" s="5" t="s">
        <v>916</v>
      </c>
      <c r="F9" s="9"/>
    </row>
    <row r="10" s="1" customFormat="1" ht="27" customHeight="1" spans="1:6">
      <c r="A10" s="8">
        <f t="shared" si="0"/>
        <v>8</v>
      </c>
      <c r="B10" s="7" t="s">
        <v>961</v>
      </c>
      <c r="C10" s="6" t="s">
        <v>962</v>
      </c>
      <c r="D10" s="5">
        <v>4</v>
      </c>
      <c r="E10" s="5" t="s">
        <v>916</v>
      </c>
      <c r="F10" s="9"/>
    </row>
    <row r="11" customFormat="1" ht="57" customHeight="1" spans="1:6">
      <c r="A11" s="14">
        <f t="shared" si="0"/>
        <v>9</v>
      </c>
      <c r="B11" s="15" t="s">
        <v>963</v>
      </c>
      <c r="C11" s="15" t="s">
        <v>964</v>
      </c>
      <c r="D11" s="14">
        <v>4</v>
      </c>
      <c r="E11" s="14" t="s">
        <v>33</v>
      </c>
      <c r="F11" s="16"/>
    </row>
  </sheetData>
  <mergeCells count="2">
    <mergeCell ref="A1:F1"/>
    <mergeCell ref="F3:F4"/>
  </mergeCells>
  <pageMargins left="0.75" right="0.75" top="1" bottom="1" header="0.5" footer="0.5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合计  (2)</vt:lpstr>
      <vt:lpstr>小班家具</vt:lpstr>
      <vt:lpstr>中班家具</vt:lpstr>
      <vt:lpstr>大班家具</vt:lpstr>
      <vt:lpstr>小班玩具【新】</vt:lpstr>
      <vt:lpstr>中班玩具【新】</vt:lpstr>
      <vt:lpstr>大班玩具【新】</vt:lpstr>
      <vt:lpstr>户外玩具【确认后】</vt:lpstr>
      <vt:lpstr>无线网络</vt:lpstr>
      <vt:lpstr>公共区域设备</vt:lpstr>
      <vt:lpstr>教学设备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zc</cp:lastModifiedBy>
  <dcterms:created xsi:type="dcterms:W3CDTF">2025-10-21T22:36:00Z</dcterms:created>
  <dcterms:modified xsi:type="dcterms:W3CDTF">2026-08-03T08:14:05Z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F17DEEED6184416F8C71CBFC949CC51C_13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