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200" windowHeight="24855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<sst xmlns="http://schemas.openxmlformats.org/spreadsheetml/2006/main" count="228" uniqueCount="172">
  <si>
    <t>山阳县2025年度中央预算内基层林业工作站标准化建设项目</t>
  </si>
  <si>
    <t>工程量清单</t>
  </si>
  <si>
    <t>序号</t>
  </si>
  <si>
    <t>项目</t>
  </si>
  <si>
    <t>单位</t>
  </si>
  <si>
    <t>数量</t>
  </si>
  <si>
    <t>备注</t>
  </si>
  <si>
    <t>计</t>
  </si>
  <si>
    <t>银花                                                                                                                                                                       分站</t>
  </si>
  <si>
    <t>法官                                                                                                                                                                         分站</t>
  </si>
  <si>
    <t>南宽坪                                                                                                                                                                          分站</t>
  </si>
  <si>
    <t>一</t>
  </si>
  <si>
    <t>房屋建筑与装饰工程</t>
  </si>
  <si>
    <t>混凝土工程</t>
  </si>
  <si>
    <t>1.1.1</t>
  </si>
  <si>
    <t>水泥混凝土场地硬化</t>
  </si>
  <si>
    <t>㎡</t>
  </si>
  <si>
    <t>1.1.2</t>
  </si>
  <si>
    <t>修筑化粪池</t>
  </si>
  <si>
    <t>座</t>
  </si>
  <si>
    <t>玻璃钢20m³以内成品化粪池</t>
  </si>
  <si>
    <t>门窗工程</t>
  </si>
  <si>
    <t>1.2.1</t>
  </si>
  <si>
    <t>木质防火门（900×2100mm）</t>
  </si>
  <si>
    <t>1.2.2</t>
  </si>
  <si>
    <t>站房大门（4m×3m）</t>
  </si>
  <si>
    <t>镀锌方管边长30×30mm,壁厚3.0mm，间距小于110mm</t>
  </si>
  <si>
    <t>1.2.3</t>
  </si>
  <si>
    <t>站房大门刷漆</t>
  </si>
  <si>
    <t>屋面及防水工程</t>
  </si>
  <si>
    <t>1.3.1</t>
  </si>
  <si>
    <t>屋面防水卷材</t>
  </si>
  <si>
    <t>4.0mmSBS改性沥青防水卷材两道</t>
  </si>
  <si>
    <t>楼地面装饰工程</t>
  </si>
  <si>
    <t>1.4.1</t>
  </si>
  <si>
    <t>卫生间及洗澡间地砖</t>
  </si>
  <si>
    <t>防滑耐磨通体砖，规格300mm×300mm</t>
  </si>
  <si>
    <t>1.4.2</t>
  </si>
  <si>
    <t>厨房块料楼地面</t>
  </si>
  <si>
    <t>防滑耐磨通体瓷质地砖，规格800mm×800mm</t>
  </si>
  <si>
    <t>1.4.3</t>
  </si>
  <si>
    <t>室内及楼道砖地面</t>
  </si>
  <si>
    <t>墙面装饰工程</t>
  </si>
  <si>
    <t>1.5.1</t>
  </si>
  <si>
    <t>内墙面乳胶漆</t>
  </si>
  <si>
    <t>1.5.2</t>
  </si>
  <si>
    <t>外墙面一般抹灰</t>
  </si>
  <si>
    <t>1.5.3</t>
  </si>
  <si>
    <t>抹灰面油漆（外墙真石漆）</t>
  </si>
  <si>
    <t>围墙抹灰</t>
  </si>
  <si>
    <t>采用DP M10水泥砂浆，总厚20mm</t>
  </si>
  <si>
    <t>卫生间块料墙面</t>
  </si>
  <si>
    <t>规格300×300mm</t>
  </si>
  <si>
    <t>1.5.4</t>
  </si>
  <si>
    <t>厨房墙砖</t>
  </si>
  <si>
    <t>规格300×600mm</t>
  </si>
  <si>
    <t>天棚工程</t>
  </si>
  <si>
    <t>1.6.1</t>
  </si>
  <si>
    <t>卫生间及洗澡间铝塑板吊顶</t>
  </si>
  <si>
    <t>1.6.2</t>
  </si>
  <si>
    <t>厨房铝塑板吊顶</t>
  </si>
  <si>
    <t>1.6.3</t>
  </si>
  <si>
    <t>卫生间吊顶天棚</t>
  </si>
  <si>
    <t>1.6.4</t>
  </si>
  <si>
    <t>洗澡间吊顶天棚</t>
  </si>
  <si>
    <t>拆除工程</t>
  </si>
  <si>
    <t>1.7.1</t>
  </si>
  <si>
    <t>屋面面层及保温层拆除</t>
  </si>
  <si>
    <t>二</t>
  </si>
  <si>
    <t>给排水工程</t>
  </si>
  <si>
    <t>陶瓷洗脸盆</t>
  </si>
  <si>
    <t>组</t>
  </si>
  <si>
    <t>台式陶瓷洗脸盆，常规550×450mm</t>
  </si>
  <si>
    <t>厨房洗菜盆</t>
  </si>
  <si>
    <t>单槽580×430mm，304不锈钢一体拉伸洗菜盆</t>
  </si>
  <si>
    <t>陶瓷大便器</t>
  </si>
  <si>
    <t>国标成人蹲便器 610×270mm。直冲式/虹吸式陶瓷蹲便器</t>
  </si>
  <si>
    <t>陶瓷小便器</t>
  </si>
  <si>
    <t>壁挂式成人标准小便器</t>
  </si>
  <si>
    <t>淋浴器</t>
  </si>
  <si>
    <t>套</t>
  </si>
  <si>
    <t>国标通用冷热淋浴成套。
DN15冷热混合淋浴花洒套装</t>
  </si>
  <si>
    <t>DN50地漏</t>
  </si>
  <si>
    <t>个</t>
  </si>
  <si>
    <t>直径DN50。不锈钢深水封防臭地漏。</t>
  </si>
  <si>
    <t>普通水龙头</t>
  </si>
  <si>
    <t>直径DN15（4分管）。单冷快开式普通水龙头</t>
  </si>
  <si>
    <t>DN100地面扫除口</t>
  </si>
  <si>
    <t>直径DN100。铸铁国标地面清扫口（地面扫除口）</t>
  </si>
  <si>
    <t>三</t>
  </si>
  <si>
    <t>设备安装工程</t>
  </si>
  <si>
    <t>电气安装工程</t>
  </si>
  <si>
    <t>3.1.1</t>
  </si>
  <si>
    <t>成套配电箱</t>
  </si>
  <si>
    <t>台</t>
  </si>
  <si>
    <t>尺寸400×300×120mm，PZ30-15回路暗装配电箱</t>
  </si>
  <si>
    <t>3.1.2</t>
  </si>
  <si>
    <t>PC20电气配管</t>
  </si>
  <si>
    <t>m</t>
  </si>
  <si>
    <t>直径20mm硬质聚氯乙烯（PC）电工套管</t>
  </si>
  <si>
    <t>3.1.3</t>
  </si>
  <si>
    <t>绝缘电线BV2.5mm²</t>
  </si>
  <si>
    <t>铜芯聚氯乙烯绝缘硬线（BV）</t>
  </si>
  <si>
    <t>3.1.4</t>
  </si>
  <si>
    <t>绝缘电线BV6mm²</t>
  </si>
  <si>
    <t>3.1.5</t>
  </si>
  <si>
    <t>LED吸顶灯</t>
  </si>
  <si>
    <t>室内安装Φ300mm24W圆形LED超薄吸顶灯</t>
  </si>
  <si>
    <t>3.1.6</t>
  </si>
  <si>
    <t>普通墙壁开关（单开单控）</t>
  </si>
  <si>
    <t>86型暗装墙壁翘板开关。86mm×86mm国标通用底盒</t>
  </si>
  <si>
    <t>3.1.7</t>
  </si>
  <si>
    <t>五孔电源插座（二三插五孔插座）</t>
  </si>
  <si>
    <t>3.1.8</t>
  </si>
  <si>
    <t>壁挂空调</t>
  </si>
  <si>
    <t>1.5匹冷暖壁挂式空调</t>
  </si>
  <si>
    <t>3.1.9</t>
  </si>
  <si>
    <t>立式空调</t>
  </si>
  <si>
    <t>3.0匹冷暖立式柜机空调</t>
  </si>
  <si>
    <t>四</t>
  </si>
  <si>
    <t>林业专业设备配置</t>
  </si>
  <si>
    <t>林调通（鼎图外业采集系统）</t>
  </si>
  <si>
    <t>鼎图林调通外业采集终端搭载林业专项作业系统，支持林地勘测、坐标定位、数据录入、图形绘制、野外信息采集上传，内置高精度定位模块，续航满足户外长时间作业，三防机身，适配林业外业勘测全流程作业需求</t>
  </si>
  <si>
    <t>无人机</t>
  </si>
  <si>
    <t>专业林业测绘级多旋翼无人机，搭载高清航拍云台、定位避障系统，续航时长≧30分钟，遥控距离≧5000m，具备航拍测绘、林地巡查、植被监测、火场巡查功能，配套遥控器、充电电池、存储设备、运输箱全套配件，满足林业航拍、资源巡查作业</t>
  </si>
  <si>
    <t>投影仪</t>
  </si>
  <si>
    <t>商务办公高清投影仪，亮度≧3500流明，分辨率1080P全高清，支持无线投屏、多设备连接，对比度高、画面清晰，配套投影幕布、电源线、数据线，适用于林业培训、数据汇报、方案演示使用</t>
  </si>
  <si>
    <t>对讲机</t>
  </si>
  <si>
    <t>专业户外三防对讲机，民用大功率款，通话距离≧3-5公里，内置降噪模块，续航时长≧72小时，具备一键对讲、信道切换、防摔防水功能，适配林业野外巡查、应急通讯、团队协同作业</t>
  </si>
  <si>
    <t>10倍变焦望远镜</t>
  </si>
  <si>
    <t>10×42高倍高清变焦望远镜，10倍光学变焦，超广角物镜，光学玻璃镜片，防水防雾防滑设计，便携手持款，适用于林业巡护、火情观测、林木资源远距离观测</t>
  </si>
  <si>
    <t>测距仪</t>
  </si>
  <si>
    <t>手持式激光测距仪，测量范围0-1000m，精度±0.1m，支持直线测距、斜距测量，便携小巧，大屏数显，续航持久，适用于林业勘测、林地距离、面积测算作业</t>
  </si>
  <si>
    <t>测高仪</t>
  </si>
  <si>
    <t>专业林业激光测高仪，支持树木高度、距离、角度一体化测量，测量高度范围0-30m，测量精度高，一键读数，便携手持式，专为林木高度测量、林业调查设计</t>
  </si>
  <si>
    <t>监控设备</t>
  </si>
  <si>
    <t>400万像素高清智能球机监控摄像头，支持无线联网、云台旋转、变焦拍摄、夜视红外、人形侦测、实时录像，防水防尘，适用于林区远程监控、火情预警、资源监管</t>
  </si>
  <si>
    <t>执法记录仪</t>
  </si>
  <si>
    <t>高清便携执法记录仪，像素≧1200万，支持高清视频录制、拍照、录音、红外夜视，机身三防设计，续航持久，数据加密存储，适用于林业执法、巡护取证、现场记录</t>
  </si>
  <si>
    <t>森林罗盘仪</t>
  </si>
  <si>
    <t>专业地质/森林罗盘仪，金属机身，精度高，具备方位角测量、坡度测量、定位导向功能，适用于林业勘测、林地边界划定、野外定向导航</t>
  </si>
  <si>
    <t>数码相机</t>
  </si>
  <si>
    <t>高清数码单反/微单相机，有效像素约1800万，搭载高清镜头，支持高清拍照、视频录制，自动对焦，画质清晰，配套电池、存储卡、相机包，适用于林业资源取证、病虫害拍摄、现场影像记录</t>
  </si>
  <si>
    <t>电锯</t>
  </si>
  <si>
    <t>手持式家用/林业小型电锯，大功率电机，便携轻便，具备安全防护功能，适用于林业修枝、小型林木采伐、林间杂物清理</t>
  </si>
  <si>
    <t>林业消防水枪</t>
  </si>
  <si>
    <t>林业专用高压消防水枪，配套水管、接头、稳压装置，射程远、水压稳定，适用于森林消防、林间灭火、水源喷洒作业</t>
  </si>
  <si>
    <t>种子发芽箱</t>
  </si>
  <si>
    <t>智能恒温种子发芽箱，容积≧50L，智能控温、控湿、定时，温度调节范围0-50℃，恒温精准，适用于林业林木种子发芽实验、育苗培育、种子活性检测</t>
  </si>
  <si>
    <t>种子低温储藏箱</t>
  </si>
  <si>
    <t>医用/林业低温冷藏箱，容积≧100L，制冷温度0-10℃，恒温保鲜，静音节能，适用于林木种子、苗木标本、病虫害样本低温储存保鲜</t>
  </si>
  <si>
    <t>油锯</t>
  </si>
  <si>
    <t>专业林业汽油油锯，大功率二冲程发动机，导板长度18寸，动力强劲、切割高效，散热好、耐用抗造，适用于森林采伐、林木修剪、消防清障、林间作业</t>
  </si>
  <si>
    <t>电动给水泵</t>
  </si>
  <si>
    <t>电动高压给水泵，功率3.5KW，额定扬程230米，流量稳定，铸铁泵体，防水耐用，配套进出水管、接头，适用于林业灌溉、消防供水、山地输水作业</t>
  </si>
  <si>
    <t>检疫箱</t>
  </si>
  <si>
    <t>林业专用标本检疫箱，便携手提式，内置分层储物格、检疫工具槽，防水耐磨，适用于林业病虫害标本采集、存放、现场检疫检测</t>
  </si>
  <si>
    <t>发电机</t>
  </si>
  <si>
    <t>便携式汽油发电机，额定功率≧5KW，单相220V输出，静音款，续航持久，适用于林业野外无电区域作业、设备供电、应急供电</t>
  </si>
  <si>
    <t>灭火机</t>
  </si>
  <si>
    <t>背负式风力灭火机，大功率汽油动力，风力强劲，适用于森林火灾扑救、林间余火清理、落叶吹扫</t>
  </si>
  <si>
    <t>灭火水枪</t>
  </si>
  <si>
    <t>把</t>
  </si>
  <si>
    <t>便携式森林灭火水枪，手持高压款，便携储水，操作简便，适用于林间小火扑救、野外消防应急</t>
  </si>
  <si>
    <t>北斗系统</t>
  </si>
  <si>
    <t>林业专用北斗定位终端系统，支持北斗卫星定位、导航、轨迹记录、坐标采集、应急呼救，户外三防设计，续航持久，适配林业外业勘测、野外定位、应急调度</t>
  </si>
  <si>
    <t>杀虫喷洒设备</t>
  </si>
  <si>
    <t>高压背负式杀虫喷洒设备，大容量药箱，高压雾化喷头，射程远、喷洒均匀，适用于林业林木病虫害药剂喷洒、林间消杀</t>
  </si>
  <si>
    <t>病虫害防治设备</t>
  </si>
  <si>
    <t>林业专用多功能病虫害防治设备，集药剂喷施、虫害诱捕、消杀防护多功能一体；机身轻便易携带，操作简单安全，雾化喷洒均匀，药效利用率高；适配山林复杂地形作业，耐磨耐用、续航稳定；用于林区林木病虫害监测、日常消杀防治、林间防虫灭虫作业</t>
  </si>
  <si>
    <t>电动打药机</t>
  </si>
  <si>
    <t>背负式锂电电动打药机，药箱容积18L，12V锂电池，充电耐用续航持久；工作压力0.2–0.4MPa，高压隔膜泵，喷雾压力稳定；水平喷雾射程≧8m，雾化效果均匀细腻；整机轻量化设计，背负舒适、防水耐磨、操作简单；专为林业山林苗木防虫打药、大面积病虫害统防统治、林间日常消杀作业使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</si>
</sst>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6"/>
      <color theme="1"/>
      <name val="黑体"/>
      <charset val="134"/>
    </font>
    <font>
      <sz val="8"/>
      <color theme="1"/>
      <name val="黑体"/>
      <charset val="134"/>
    </font>
    <font>
      <sz val="9"/>
      <color theme="1"/>
      <name val="宋体"/>
      <charset val="134"/>
      <scheme val="minor"/>
    </font>
    <font>
      <sz val="9"/>
      <color theme="1"/>
      <name val="黑体"/>
      <charset val="134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color theme="1"/>
      <name val="宋体"/>
      <charset val="134"/>
    </font>
    <font>
      <sz val="8"/>
      <color theme="1"/>
      <name val="宋体"/>
      <charset val="134"/>
    </font>
    <font>
      <b/>
      <sz val="9"/>
      <color theme="1"/>
      <name val="宋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zoomScale="150" zoomScaleNormal="150" workbookViewId="0">
      <selection activeCell="J7" sqref="J7"/>
    </sheetView>
  </sheetViews>
  <sheetFormatPr defaultColWidth="8.89166666666667" defaultRowHeight="13.5" outlineLevelCol="7"/>
  <cols>
    <col min="1" max="1" width="7.775" style="1" customWidth="1"/>
    <col min="2" max="2" width="16.775" style="2" customWidth="1"/>
    <col min="3" max="3" width="5.775" style="3" customWidth="1"/>
    <col min="4" max="4" width="8.775" style="3" customWidth="1"/>
    <col min="5" max="7" width="6.775" style="3" customWidth="1"/>
    <col min="8" max="8" width="20.775" style="4" customWidth="1"/>
  </cols>
  <sheetData>
    <row r="1" ht="20.25" spans="1:8">
      <c r="A1" s="5" t="s">
        <v>0</v>
      </c>
      <c r="B1" s="6"/>
      <c r="C1" s="7"/>
      <c r="D1" s="7"/>
      <c r="E1" s="7"/>
      <c r="F1" s="7"/>
      <c r="G1" s="7"/>
      <c r="H1" s="8"/>
    </row>
    <row r="2" ht="20.25" spans="1:8">
      <c r="A2" s="5" t="s">
        <v>1</v>
      </c>
      <c r="B2" s="6"/>
      <c r="C2" s="7"/>
      <c r="D2" s="7"/>
      <c r="E2" s="7"/>
      <c r="F2" s="7"/>
      <c r="G2" s="7"/>
      <c r="H2" s="8"/>
    </row>
    <row r="3" ht="18" customHeight="1" spans="1:8">
      <c r="A3" s="9" t="s">
        <v>2</v>
      </c>
      <c r="B3" s="9" t="s">
        <v>3</v>
      </c>
      <c r="C3" s="9" t="s">
        <v>4</v>
      </c>
      <c r="D3" s="10" t="s">
        <v>5</v>
      </c>
      <c r="E3" s="11"/>
      <c r="F3" s="11"/>
      <c r="G3" s="12"/>
      <c r="H3" s="13" t="s">
        <v>6</v>
      </c>
    </row>
    <row r="4" ht="25" customHeight="1" spans="1:8">
      <c r="A4" s="9"/>
      <c r="B4" s="9"/>
      <c r="C4" s="9"/>
      <c r="D4" s="9" t="s">
        <v>7</v>
      </c>
      <c r="E4" s="9" t="s">
        <v>8</v>
      </c>
      <c r="F4" s="9" t="s">
        <v>9</v>
      </c>
      <c r="G4" s="9" t="s">
        <v>10</v>
      </c>
      <c r="H4" s="14"/>
    </row>
    <row r="5" ht="18" customHeight="1" spans="1:8">
      <c r="A5" s="15" t="s">
        <v>11</v>
      </c>
      <c r="B5" s="16" t="s">
        <v>12</v>
      </c>
      <c r="C5" s="15"/>
      <c r="D5" s="15"/>
      <c r="E5" s="15"/>
      <c r="F5" s="15"/>
      <c r="G5" s="15"/>
      <c r="H5" s="17"/>
    </row>
    <row r="6" ht="18" customHeight="1" spans="1:8">
      <c r="A6" s="18">
        <v>1.1</v>
      </c>
      <c r="B6" s="19" t="s">
        <v>13</v>
      </c>
      <c r="C6" s="18"/>
      <c r="D6" s="18"/>
      <c r="E6" s="18"/>
      <c r="F6" s="18"/>
      <c r="G6" s="18"/>
      <c r="H6" s="20"/>
    </row>
    <row r="7" ht="25" customHeight="1" spans="1:8">
      <c r="A7" s="9" t="s">
        <v>14</v>
      </c>
      <c r="B7" s="21" t="s">
        <v>15</v>
      </c>
      <c r="C7" s="9" t="s">
        <v>16</v>
      </c>
      <c r="D7" s="9">
        <f t="shared" ref="D7:D12" si="0">E7+F7+G7</f>
        <v>378</v>
      </c>
      <c r="E7" s="9">
        <v>75</v>
      </c>
      <c r="F7" s="9">
        <v>195</v>
      </c>
      <c r="G7" s="9">
        <v>108</v>
      </c>
      <c r="H7" s="22"/>
    </row>
    <row r="8" ht="25" customHeight="1" spans="1:8">
      <c r="A8" s="9" t="s">
        <v>17</v>
      </c>
      <c r="B8" s="21" t="s">
        <v>18</v>
      </c>
      <c r="C8" s="9" t="s">
        <v>19</v>
      </c>
      <c r="D8" s="9">
        <f t="shared" si="0"/>
        <v>1</v>
      </c>
      <c r="E8" s="9">
        <v>1</v>
      </c>
      <c r="F8" s="9"/>
      <c r="G8" s="9"/>
      <c r="H8" s="22" t="s">
        <v>20</v>
      </c>
    </row>
    <row r="9" ht="18" customHeight="1" spans="1:8">
      <c r="A9" s="18">
        <v>1.2</v>
      </c>
      <c r="B9" s="19" t="s">
        <v>21</v>
      </c>
      <c r="C9" s="18"/>
      <c r="D9" s="9"/>
      <c r="E9" s="18"/>
      <c r="F9" s="18"/>
      <c r="G9" s="18"/>
      <c r="H9" s="20"/>
    </row>
    <row r="10" ht="25" customHeight="1" spans="1:8">
      <c r="A10" s="9" t="s">
        <v>22</v>
      </c>
      <c r="B10" s="21" t="s">
        <v>23</v>
      </c>
      <c r="C10" s="9" t="s">
        <v>16</v>
      </c>
      <c r="D10" s="9">
        <f t="shared" si="0"/>
        <v>30.24</v>
      </c>
      <c r="E10" s="9">
        <v>18.9</v>
      </c>
      <c r="F10" s="9"/>
      <c r="G10" s="9">
        <v>11.34</v>
      </c>
      <c r="H10" s="22"/>
    </row>
    <row r="11" ht="25" customHeight="1" spans="1:8">
      <c r="A11" s="9" t="s">
        <v>24</v>
      </c>
      <c r="B11" s="21" t="s">
        <v>25</v>
      </c>
      <c r="C11" s="9" t="s">
        <v>16</v>
      </c>
      <c r="D11" s="9">
        <f t="shared" si="0"/>
        <v>12</v>
      </c>
      <c r="E11" s="9">
        <v>12</v>
      </c>
      <c r="F11" s="9"/>
      <c r="G11" s="9"/>
      <c r="H11" s="22" t="s">
        <v>26</v>
      </c>
    </row>
    <row r="12" ht="25" customHeight="1" spans="1:8">
      <c r="A12" s="9" t="s">
        <v>27</v>
      </c>
      <c r="B12" s="21" t="s">
        <v>28</v>
      </c>
      <c r="C12" s="9" t="s">
        <v>16</v>
      </c>
      <c r="D12" s="9">
        <f t="shared" si="0"/>
        <v>27</v>
      </c>
      <c r="E12" s="9"/>
      <c r="F12" s="9">
        <v>27</v>
      </c>
      <c r="G12" s="9"/>
      <c r="H12" s="22"/>
    </row>
    <row r="13" ht="18" customHeight="1" spans="1:8">
      <c r="A13" s="18">
        <v>1.3</v>
      </c>
      <c r="B13" s="19" t="s">
        <v>29</v>
      </c>
      <c r="C13" s="18"/>
      <c r="D13" s="9"/>
      <c r="E13" s="18"/>
      <c r="F13" s="18"/>
      <c r="G13" s="18"/>
      <c r="H13" s="20"/>
    </row>
    <row r="14" ht="25" customHeight="1" spans="1:8">
      <c r="A14" s="9" t="s">
        <v>30</v>
      </c>
      <c r="B14" s="21" t="s">
        <v>31</v>
      </c>
      <c r="C14" s="9" t="s">
        <v>16</v>
      </c>
      <c r="D14" s="9">
        <f>E14+F14+G14</f>
        <v>318</v>
      </c>
      <c r="E14" s="9">
        <v>156</v>
      </c>
      <c r="F14" s="9">
        <v>162</v>
      </c>
      <c r="G14" s="9"/>
      <c r="H14" s="22" t="s">
        <v>32</v>
      </c>
    </row>
    <row r="15" ht="18" customHeight="1" spans="1:8">
      <c r="A15" s="18">
        <v>1.4</v>
      </c>
      <c r="B15" s="19" t="s">
        <v>33</v>
      </c>
      <c r="C15" s="18"/>
      <c r="D15" s="9"/>
      <c r="E15" s="18"/>
      <c r="F15" s="18"/>
      <c r="G15" s="18"/>
      <c r="H15" s="20"/>
    </row>
    <row r="16" ht="25" customHeight="1" spans="1:8">
      <c r="A16" s="9" t="s">
        <v>34</v>
      </c>
      <c r="B16" s="21" t="s">
        <v>35</v>
      </c>
      <c r="C16" s="9" t="s">
        <v>16</v>
      </c>
      <c r="D16" s="9">
        <f>E16+F16+G16</f>
        <v>72</v>
      </c>
      <c r="E16" s="9">
        <v>36</v>
      </c>
      <c r="F16" s="9">
        <v>36</v>
      </c>
      <c r="G16" s="9"/>
      <c r="H16" s="22" t="s">
        <v>36</v>
      </c>
    </row>
    <row r="17" ht="25" customHeight="1" spans="1:8">
      <c r="A17" s="9" t="s">
        <v>37</v>
      </c>
      <c r="B17" s="21" t="s">
        <v>38</v>
      </c>
      <c r="C17" s="9" t="s">
        <v>16</v>
      </c>
      <c r="D17" s="9">
        <f>E17+F17+G17</f>
        <v>60</v>
      </c>
      <c r="E17" s="9">
        <v>40</v>
      </c>
      <c r="F17" s="9"/>
      <c r="G17" s="9">
        <v>20</v>
      </c>
      <c r="H17" s="22" t="s">
        <v>39</v>
      </c>
    </row>
    <row r="18" ht="18" customHeight="1" spans="1:8">
      <c r="A18" s="9" t="s">
        <v>40</v>
      </c>
      <c r="B18" s="21" t="s">
        <v>41</v>
      </c>
      <c r="C18" s="9" t="s">
        <v>16</v>
      </c>
      <c r="D18" s="9">
        <f>E18+F18+G18</f>
        <v>162</v>
      </c>
      <c r="E18" s="9"/>
      <c r="F18" s="9">
        <v>162</v>
      </c>
      <c r="G18" s="9"/>
      <c r="H18" s="22"/>
    </row>
    <row r="19" ht="18" customHeight="1" spans="1:8">
      <c r="A19" s="18">
        <v>1.5</v>
      </c>
      <c r="B19" s="19" t="s">
        <v>42</v>
      </c>
      <c r="C19" s="18"/>
      <c r="D19" s="9"/>
      <c r="E19" s="18"/>
      <c r="F19" s="18"/>
      <c r="G19" s="18"/>
      <c r="H19" s="20"/>
    </row>
    <row r="20" ht="25" customHeight="1" spans="1:8">
      <c r="A20" s="9" t="s">
        <v>43</v>
      </c>
      <c r="B20" s="21" t="s">
        <v>44</v>
      </c>
      <c r="C20" s="9" t="s">
        <v>16</v>
      </c>
      <c r="D20" s="9">
        <f>E20+F20+G20</f>
        <v>2069.4</v>
      </c>
      <c r="E20" s="9">
        <v>720</v>
      </c>
      <c r="F20" s="9">
        <v>749.4</v>
      </c>
      <c r="G20" s="9">
        <v>600</v>
      </c>
      <c r="H20" s="22"/>
    </row>
    <row r="21" ht="25" customHeight="1" spans="1:8">
      <c r="A21" s="9" t="s">
        <v>45</v>
      </c>
      <c r="B21" s="21" t="s">
        <v>46</v>
      </c>
      <c r="C21" s="9" t="s">
        <v>16</v>
      </c>
      <c r="D21" s="9">
        <f>E21+F21+G21</f>
        <v>525.2</v>
      </c>
      <c r="E21" s="9"/>
      <c r="F21" s="9">
        <v>525.2</v>
      </c>
      <c r="G21" s="9"/>
      <c r="H21" s="22"/>
    </row>
    <row r="22" ht="25" customHeight="1" spans="1:8">
      <c r="A22" s="9" t="s">
        <v>47</v>
      </c>
      <c r="B22" s="21" t="s">
        <v>48</v>
      </c>
      <c r="C22" s="9" t="s">
        <v>16</v>
      </c>
      <c r="D22" s="9"/>
      <c r="E22" s="9"/>
      <c r="F22" s="9"/>
      <c r="G22" s="9">
        <v>275</v>
      </c>
      <c r="H22" s="22"/>
    </row>
    <row r="23" ht="25" customHeight="1" spans="1:8">
      <c r="A23" s="9" t="s">
        <v>45</v>
      </c>
      <c r="B23" s="21" t="s">
        <v>49</v>
      </c>
      <c r="C23" s="9" t="s">
        <v>16</v>
      </c>
      <c r="D23" s="9">
        <f>E23+F23+G23</f>
        <v>64</v>
      </c>
      <c r="E23" s="9">
        <v>64</v>
      </c>
      <c r="F23" s="9"/>
      <c r="G23" s="9"/>
      <c r="H23" s="22" t="s">
        <v>50</v>
      </c>
    </row>
    <row r="24" ht="25" customHeight="1" spans="1:8">
      <c r="A24" s="9" t="s">
        <v>47</v>
      </c>
      <c r="B24" s="21" t="s">
        <v>51</v>
      </c>
      <c r="C24" s="9" t="s">
        <v>16</v>
      </c>
      <c r="D24" s="9">
        <f>E24+F24+G24</f>
        <v>190.02</v>
      </c>
      <c r="E24" s="9">
        <v>59.34</v>
      </c>
      <c r="F24" s="9">
        <v>35.34</v>
      </c>
      <c r="G24" s="9">
        <v>95.34</v>
      </c>
      <c r="H24" s="22" t="s">
        <v>52</v>
      </c>
    </row>
    <row r="25" ht="25" customHeight="1" spans="1:8">
      <c r="A25" s="9" t="s">
        <v>53</v>
      </c>
      <c r="B25" s="21" t="s">
        <v>54</v>
      </c>
      <c r="C25" s="9" t="s">
        <v>16</v>
      </c>
      <c r="D25" s="9">
        <f>E25+F25+G25</f>
        <v>35.67</v>
      </c>
      <c r="E25" s="9">
        <v>35.67</v>
      </c>
      <c r="F25" s="9"/>
      <c r="G25" s="9"/>
      <c r="H25" s="22" t="s">
        <v>55</v>
      </c>
    </row>
    <row r="26" ht="18" customHeight="1" spans="1:8">
      <c r="A26" s="18">
        <v>1.6</v>
      </c>
      <c r="B26" s="19" t="s">
        <v>56</v>
      </c>
      <c r="C26" s="18"/>
      <c r="D26" s="18"/>
      <c r="E26" s="18"/>
      <c r="F26" s="18"/>
      <c r="G26" s="18"/>
      <c r="H26" s="20"/>
    </row>
    <row r="27" ht="25" customHeight="1" spans="1:8">
      <c r="A27" s="23" t="s">
        <v>57</v>
      </c>
      <c r="B27" s="24" t="s">
        <v>58</v>
      </c>
      <c r="C27" s="9" t="s">
        <v>16</v>
      </c>
      <c r="D27" s="23">
        <f>E27+F27+G27</f>
        <v>36</v>
      </c>
      <c r="E27" s="23">
        <v>36</v>
      </c>
      <c r="F27" s="23"/>
      <c r="G27" s="23"/>
      <c r="H27" s="25"/>
    </row>
    <row r="28" ht="25" customHeight="1" spans="1:8">
      <c r="A28" s="26" t="s">
        <v>59</v>
      </c>
      <c r="B28" s="24" t="s">
        <v>60</v>
      </c>
      <c r="C28" s="9" t="s">
        <v>16</v>
      </c>
      <c r="D28" s="23">
        <f>E28+F28+G28</f>
        <v>40</v>
      </c>
      <c r="E28" s="23">
        <v>40</v>
      </c>
      <c r="F28" s="23"/>
      <c r="G28" s="23"/>
      <c r="H28" s="25"/>
    </row>
    <row r="29" ht="25" customHeight="1" spans="1:8">
      <c r="A29" s="26" t="s">
        <v>61</v>
      </c>
      <c r="B29" s="24" t="s">
        <v>62</v>
      </c>
      <c r="C29" s="23" t="s">
        <v>16</v>
      </c>
      <c r="D29" s="23">
        <f>E29+F29+G29</f>
        <v>56</v>
      </c>
      <c r="E29" s="23"/>
      <c r="F29" s="23">
        <v>36</v>
      </c>
      <c r="G29" s="23">
        <v>20</v>
      </c>
      <c r="H29" s="25"/>
    </row>
    <row r="30" ht="25" customHeight="1" spans="1:8">
      <c r="A30" s="26" t="s">
        <v>63</v>
      </c>
      <c r="B30" s="24" t="s">
        <v>64</v>
      </c>
      <c r="C30" s="23" t="s">
        <v>16</v>
      </c>
      <c r="D30" s="23">
        <f>E30+F30+G30</f>
        <v>40</v>
      </c>
      <c r="E30" s="23"/>
      <c r="F30" s="23"/>
      <c r="G30" s="23">
        <v>40</v>
      </c>
      <c r="H30" s="25"/>
    </row>
    <row r="31" ht="18" customHeight="1" spans="1:8">
      <c r="A31" s="27">
        <v>1.7</v>
      </c>
      <c r="B31" s="28" t="s">
        <v>65</v>
      </c>
      <c r="C31" s="23"/>
      <c r="D31" s="23"/>
      <c r="E31" s="23"/>
      <c r="F31" s="23"/>
      <c r="G31" s="23"/>
      <c r="H31" s="25"/>
    </row>
    <row r="32" ht="25" customHeight="1" spans="1:8">
      <c r="A32" s="26" t="s">
        <v>66</v>
      </c>
      <c r="B32" s="24" t="s">
        <v>67</v>
      </c>
      <c r="C32" s="23" t="s">
        <v>16</v>
      </c>
      <c r="D32" s="23">
        <f t="shared" ref="D31:D61" si="1">E32+F32+G32</f>
        <v>639</v>
      </c>
      <c r="E32" s="23">
        <v>156</v>
      </c>
      <c r="F32" s="23">
        <v>323</v>
      </c>
      <c r="G32" s="23">
        <v>160</v>
      </c>
      <c r="H32" s="25"/>
    </row>
    <row r="33" ht="25" customHeight="1" spans="1:8">
      <c r="A33" s="29" t="s">
        <v>68</v>
      </c>
      <c r="B33" s="16" t="s">
        <v>69</v>
      </c>
      <c r="C33" s="15"/>
      <c r="D33" s="15"/>
      <c r="E33" s="15"/>
      <c r="F33" s="15"/>
      <c r="G33" s="15"/>
      <c r="H33" s="17"/>
    </row>
    <row r="34" ht="25" customHeight="1" spans="1:8">
      <c r="A34" s="26">
        <v>2.1</v>
      </c>
      <c r="B34" s="24" t="s">
        <v>70</v>
      </c>
      <c r="C34" s="23" t="s">
        <v>71</v>
      </c>
      <c r="D34" s="23">
        <f t="shared" si="1"/>
        <v>7</v>
      </c>
      <c r="E34" s="23">
        <v>2</v>
      </c>
      <c r="F34" s="23">
        <v>2</v>
      </c>
      <c r="G34" s="23">
        <v>3</v>
      </c>
      <c r="H34" s="25" t="s">
        <v>72</v>
      </c>
    </row>
    <row r="35" ht="25" customHeight="1" spans="1:8">
      <c r="A35" s="26">
        <v>2.2</v>
      </c>
      <c r="B35" s="24" t="s">
        <v>73</v>
      </c>
      <c r="C35" s="23" t="s">
        <v>71</v>
      </c>
      <c r="D35" s="23">
        <f t="shared" si="1"/>
        <v>6</v>
      </c>
      <c r="E35" s="23">
        <v>1</v>
      </c>
      <c r="F35" s="23">
        <v>3</v>
      </c>
      <c r="G35" s="23">
        <v>2</v>
      </c>
      <c r="H35" s="25" t="s">
        <v>74</v>
      </c>
    </row>
    <row r="36" ht="35" customHeight="1" spans="1:8">
      <c r="A36" s="26">
        <v>2.3</v>
      </c>
      <c r="B36" s="24" t="s">
        <v>75</v>
      </c>
      <c r="C36" s="23" t="s">
        <v>71</v>
      </c>
      <c r="D36" s="23">
        <f t="shared" si="1"/>
        <v>5</v>
      </c>
      <c r="E36" s="23">
        <v>2</v>
      </c>
      <c r="F36" s="23">
        <v>2</v>
      </c>
      <c r="G36" s="23">
        <v>1</v>
      </c>
      <c r="H36" s="25" t="s">
        <v>76</v>
      </c>
    </row>
    <row r="37" ht="25" customHeight="1" spans="1:8">
      <c r="A37" s="26">
        <v>2.4</v>
      </c>
      <c r="B37" s="24" t="s">
        <v>77</v>
      </c>
      <c r="C37" s="23" t="s">
        <v>71</v>
      </c>
      <c r="D37" s="23">
        <f t="shared" si="1"/>
        <v>8</v>
      </c>
      <c r="E37" s="23">
        <v>2</v>
      </c>
      <c r="F37" s="23">
        <v>3</v>
      </c>
      <c r="G37" s="23">
        <v>3</v>
      </c>
      <c r="H37" s="25" t="s">
        <v>78</v>
      </c>
    </row>
    <row r="38" ht="35" customHeight="1" spans="1:8">
      <c r="A38" s="26">
        <v>2.5</v>
      </c>
      <c r="B38" s="24" t="s">
        <v>79</v>
      </c>
      <c r="C38" s="23" t="s">
        <v>80</v>
      </c>
      <c r="D38" s="23">
        <f t="shared" si="1"/>
        <v>8</v>
      </c>
      <c r="E38" s="23">
        <v>2</v>
      </c>
      <c r="F38" s="23">
        <v>3</v>
      </c>
      <c r="G38" s="23">
        <v>3</v>
      </c>
      <c r="H38" s="25" t="s">
        <v>81</v>
      </c>
    </row>
    <row r="39" ht="25" customHeight="1" spans="1:8">
      <c r="A39" s="26">
        <v>2.6</v>
      </c>
      <c r="B39" s="24" t="s">
        <v>82</v>
      </c>
      <c r="C39" s="23" t="s">
        <v>83</v>
      </c>
      <c r="D39" s="23">
        <f t="shared" si="1"/>
        <v>6</v>
      </c>
      <c r="E39" s="23">
        <v>2</v>
      </c>
      <c r="F39" s="23">
        <v>2</v>
      </c>
      <c r="G39" s="23">
        <v>2</v>
      </c>
      <c r="H39" s="25" t="s">
        <v>84</v>
      </c>
    </row>
    <row r="40" ht="25" customHeight="1" spans="1:8">
      <c r="A40" s="26">
        <v>2.7</v>
      </c>
      <c r="B40" s="24" t="s">
        <v>85</v>
      </c>
      <c r="C40" s="23" t="s">
        <v>83</v>
      </c>
      <c r="D40" s="23">
        <f t="shared" si="1"/>
        <v>9</v>
      </c>
      <c r="E40" s="23">
        <v>3</v>
      </c>
      <c r="F40" s="23">
        <v>3</v>
      </c>
      <c r="G40" s="23">
        <v>3</v>
      </c>
      <c r="H40" s="25" t="s">
        <v>86</v>
      </c>
    </row>
    <row r="41" ht="25" customHeight="1" spans="1:8">
      <c r="A41" s="26">
        <v>2.8</v>
      </c>
      <c r="B41" s="24" t="s">
        <v>87</v>
      </c>
      <c r="C41" s="23" t="s">
        <v>83</v>
      </c>
      <c r="D41" s="23">
        <f t="shared" si="1"/>
        <v>6</v>
      </c>
      <c r="E41" s="23">
        <v>2</v>
      </c>
      <c r="F41" s="23">
        <v>2</v>
      </c>
      <c r="G41" s="23">
        <v>2</v>
      </c>
      <c r="H41" s="25" t="s">
        <v>88</v>
      </c>
    </row>
    <row r="42" ht="18" customHeight="1" spans="1:8">
      <c r="A42" s="29" t="s">
        <v>89</v>
      </c>
      <c r="B42" s="16" t="s">
        <v>90</v>
      </c>
      <c r="C42" s="15"/>
      <c r="D42" s="15"/>
      <c r="E42" s="15"/>
      <c r="F42" s="15"/>
      <c r="G42" s="15"/>
      <c r="H42" s="17"/>
    </row>
    <row r="43" ht="18" customHeight="1" spans="1:8">
      <c r="A43" s="27">
        <v>3.1</v>
      </c>
      <c r="B43" s="28" t="s">
        <v>91</v>
      </c>
      <c r="C43" s="30"/>
      <c r="D43" s="30"/>
      <c r="E43" s="30"/>
      <c r="F43" s="30"/>
      <c r="G43" s="30"/>
      <c r="H43" s="31"/>
    </row>
    <row r="44" ht="25" customHeight="1" spans="1:8">
      <c r="A44" s="26" t="s">
        <v>92</v>
      </c>
      <c r="B44" s="24" t="s">
        <v>93</v>
      </c>
      <c r="C44" s="23" t="s">
        <v>94</v>
      </c>
      <c r="D44" s="23">
        <f t="shared" si="1"/>
        <v>3</v>
      </c>
      <c r="E44" s="23">
        <v>1</v>
      </c>
      <c r="F44" s="23">
        <v>1</v>
      </c>
      <c r="G44" s="23">
        <v>1</v>
      </c>
      <c r="H44" s="25" t="s">
        <v>95</v>
      </c>
    </row>
    <row r="45" ht="25" customHeight="1" spans="1:8">
      <c r="A45" s="26" t="s">
        <v>96</v>
      </c>
      <c r="B45" s="24" t="s">
        <v>97</v>
      </c>
      <c r="C45" s="23" t="s">
        <v>98</v>
      </c>
      <c r="D45" s="23">
        <f t="shared" si="1"/>
        <v>240</v>
      </c>
      <c r="E45" s="23">
        <v>80</v>
      </c>
      <c r="F45" s="23">
        <v>80</v>
      </c>
      <c r="G45" s="23">
        <v>80</v>
      </c>
      <c r="H45" s="25" t="s">
        <v>99</v>
      </c>
    </row>
    <row r="46" ht="25" customHeight="1" spans="1:8">
      <c r="A46" s="26" t="s">
        <v>100</v>
      </c>
      <c r="B46" s="24" t="s">
        <v>101</v>
      </c>
      <c r="C46" s="23" t="s">
        <v>98</v>
      </c>
      <c r="D46" s="23">
        <f t="shared" si="1"/>
        <v>900</v>
      </c>
      <c r="E46" s="23">
        <v>300</v>
      </c>
      <c r="F46" s="23">
        <v>300</v>
      </c>
      <c r="G46" s="23">
        <v>300</v>
      </c>
      <c r="H46" s="32" t="s">
        <v>102</v>
      </c>
    </row>
    <row r="47" ht="25" customHeight="1" spans="1:8">
      <c r="A47" s="26" t="s">
        <v>103</v>
      </c>
      <c r="B47" s="24" t="s">
        <v>104</v>
      </c>
      <c r="C47" s="23" t="s">
        <v>98</v>
      </c>
      <c r="D47" s="23">
        <f t="shared" si="1"/>
        <v>150</v>
      </c>
      <c r="E47" s="23">
        <v>50</v>
      </c>
      <c r="F47" s="23">
        <v>50</v>
      </c>
      <c r="G47" s="23">
        <v>50</v>
      </c>
      <c r="H47" s="33"/>
    </row>
    <row r="48" ht="25" customHeight="1" spans="1:8">
      <c r="A48" s="26" t="s">
        <v>105</v>
      </c>
      <c r="B48" s="24" t="s">
        <v>106</v>
      </c>
      <c r="C48" s="23" t="s">
        <v>80</v>
      </c>
      <c r="D48" s="23">
        <f t="shared" si="1"/>
        <v>30</v>
      </c>
      <c r="E48" s="23">
        <v>10</v>
      </c>
      <c r="F48" s="23">
        <v>10</v>
      </c>
      <c r="G48" s="23">
        <v>10</v>
      </c>
      <c r="H48" s="25" t="s">
        <v>107</v>
      </c>
    </row>
    <row r="49" ht="25" customHeight="1" spans="1:8">
      <c r="A49" s="26" t="s">
        <v>108</v>
      </c>
      <c r="B49" s="24" t="s">
        <v>109</v>
      </c>
      <c r="C49" s="23" t="s">
        <v>80</v>
      </c>
      <c r="D49" s="23">
        <f t="shared" si="1"/>
        <v>30</v>
      </c>
      <c r="E49" s="23">
        <v>10</v>
      </c>
      <c r="F49" s="23">
        <v>10</v>
      </c>
      <c r="G49" s="23">
        <v>10</v>
      </c>
      <c r="H49" s="32" t="s">
        <v>110</v>
      </c>
    </row>
    <row r="50" ht="25" customHeight="1" spans="1:8">
      <c r="A50" s="26" t="s">
        <v>111</v>
      </c>
      <c r="B50" s="24" t="s">
        <v>112</v>
      </c>
      <c r="C50" s="23" t="s">
        <v>80</v>
      </c>
      <c r="D50" s="23">
        <f t="shared" si="1"/>
        <v>60</v>
      </c>
      <c r="E50" s="23">
        <v>20</v>
      </c>
      <c r="F50" s="23">
        <v>20</v>
      </c>
      <c r="G50" s="23">
        <v>20</v>
      </c>
      <c r="H50" s="33"/>
    </row>
    <row r="51" ht="25" customHeight="1" spans="1:8">
      <c r="A51" s="26" t="s">
        <v>113</v>
      </c>
      <c r="B51" s="24" t="s">
        <v>114</v>
      </c>
      <c r="C51" s="23" t="s">
        <v>94</v>
      </c>
      <c r="D51" s="23">
        <f t="shared" si="1"/>
        <v>12</v>
      </c>
      <c r="E51" s="23">
        <v>4</v>
      </c>
      <c r="F51" s="23">
        <v>4</v>
      </c>
      <c r="G51" s="23">
        <v>4</v>
      </c>
      <c r="H51" s="25" t="s">
        <v>115</v>
      </c>
    </row>
    <row r="52" ht="25" customHeight="1" spans="1:8">
      <c r="A52" s="26" t="s">
        <v>116</v>
      </c>
      <c r="B52" s="24" t="s">
        <v>117</v>
      </c>
      <c r="C52" s="23" t="s">
        <v>94</v>
      </c>
      <c r="D52" s="23">
        <f t="shared" si="1"/>
        <v>3</v>
      </c>
      <c r="E52" s="23">
        <v>1</v>
      </c>
      <c r="F52" s="23">
        <v>1</v>
      </c>
      <c r="G52" s="23">
        <v>1</v>
      </c>
      <c r="H52" s="25" t="s">
        <v>118</v>
      </c>
    </row>
    <row r="53" ht="25" customHeight="1" spans="1:8">
      <c r="A53" s="29" t="s">
        <v>119</v>
      </c>
      <c r="B53" s="16" t="s">
        <v>120</v>
      </c>
      <c r="C53" s="15"/>
      <c r="D53" s="15"/>
      <c r="E53" s="15"/>
      <c r="F53" s="15"/>
      <c r="G53" s="15"/>
      <c r="H53" s="17"/>
    </row>
    <row r="54" ht="80" customHeight="1" spans="1:8">
      <c r="A54" s="26">
        <v>4.1</v>
      </c>
      <c r="B54" s="24" t="s">
        <v>121</v>
      </c>
      <c r="C54" s="23" t="s">
        <v>94</v>
      </c>
      <c r="D54" s="23">
        <f t="shared" si="1"/>
        <v>3</v>
      </c>
      <c r="E54" s="23">
        <v>1</v>
      </c>
      <c r="F54" s="23">
        <v>1</v>
      </c>
      <c r="G54" s="23">
        <v>1</v>
      </c>
      <c r="H54" s="34" t="s">
        <v>122</v>
      </c>
    </row>
    <row r="55" ht="90" customHeight="1" spans="1:8">
      <c r="A55" s="26">
        <v>4.2</v>
      </c>
      <c r="B55" s="24" t="s">
        <v>123</v>
      </c>
      <c r="C55" s="23" t="s">
        <v>80</v>
      </c>
      <c r="D55" s="23">
        <f t="shared" si="1"/>
        <v>3</v>
      </c>
      <c r="E55" s="23">
        <v>1</v>
      </c>
      <c r="F55" s="23">
        <v>1</v>
      </c>
      <c r="G55" s="23">
        <v>1</v>
      </c>
      <c r="H55" s="34" t="s">
        <v>124</v>
      </c>
    </row>
    <row r="56" ht="75" customHeight="1" spans="1:8">
      <c r="A56" s="26">
        <v>4.3</v>
      </c>
      <c r="B56" s="24" t="s">
        <v>125</v>
      </c>
      <c r="C56" s="23" t="s">
        <v>80</v>
      </c>
      <c r="D56" s="23">
        <f t="shared" si="1"/>
        <v>3</v>
      </c>
      <c r="E56" s="23">
        <v>1</v>
      </c>
      <c r="F56" s="23">
        <v>1</v>
      </c>
      <c r="G56" s="23">
        <v>1</v>
      </c>
      <c r="H56" s="34" t="s">
        <v>126</v>
      </c>
    </row>
    <row r="57" ht="75" customHeight="1" spans="1:8">
      <c r="A57" s="26">
        <v>4.4</v>
      </c>
      <c r="B57" s="24" t="s">
        <v>127</v>
      </c>
      <c r="C57" s="23" t="s">
        <v>83</v>
      </c>
      <c r="D57" s="23">
        <f t="shared" si="1"/>
        <v>10</v>
      </c>
      <c r="E57" s="23">
        <v>2</v>
      </c>
      <c r="F57" s="23">
        <v>4</v>
      </c>
      <c r="G57" s="23">
        <v>4</v>
      </c>
      <c r="H57" s="34" t="s">
        <v>128</v>
      </c>
    </row>
    <row r="58" ht="65" customHeight="1" spans="1:8">
      <c r="A58" s="26">
        <v>4.5</v>
      </c>
      <c r="B58" s="24" t="s">
        <v>129</v>
      </c>
      <c r="C58" s="23" t="s">
        <v>83</v>
      </c>
      <c r="D58" s="23">
        <f t="shared" si="1"/>
        <v>5</v>
      </c>
      <c r="E58" s="23">
        <v>2</v>
      </c>
      <c r="F58" s="23">
        <v>2</v>
      </c>
      <c r="G58" s="23">
        <v>1</v>
      </c>
      <c r="H58" s="34" t="s">
        <v>130</v>
      </c>
    </row>
    <row r="59" ht="65" customHeight="1" spans="1:8">
      <c r="A59" s="26">
        <v>4.6</v>
      </c>
      <c r="B59" s="24" t="s">
        <v>131</v>
      </c>
      <c r="C59" s="23" t="s">
        <v>83</v>
      </c>
      <c r="D59" s="23">
        <f t="shared" si="1"/>
        <v>6</v>
      </c>
      <c r="E59" s="23">
        <v>2</v>
      </c>
      <c r="F59" s="23">
        <v>2</v>
      </c>
      <c r="G59" s="23">
        <v>2</v>
      </c>
      <c r="H59" s="34" t="s">
        <v>132</v>
      </c>
    </row>
    <row r="60" ht="65" customHeight="1" spans="1:8">
      <c r="A60" s="26">
        <v>4.7</v>
      </c>
      <c r="B60" s="24" t="s">
        <v>133</v>
      </c>
      <c r="C60" s="23" t="s">
        <v>94</v>
      </c>
      <c r="D60" s="23">
        <f t="shared" si="1"/>
        <v>4</v>
      </c>
      <c r="E60" s="23">
        <v>2</v>
      </c>
      <c r="F60" s="23">
        <v>1</v>
      </c>
      <c r="G60" s="23">
        <v>1</v>
      </c>
      <c r="H60" s="34" t="s">
        <v>134</v>
      </c>
    </row>
    <row r="61" ht="65" customHeight="1" spans="1:8">
      <c r="A61" s="26">
        <v>4.8</v>
      </c>
      <c r="B61" s="24" t="s">
        <v>135</v>
      </c>
      <c r="C61" s="23" t="s">
        <v>94</v>
      </c>
      <c r="D61" s="23">
        <f t="shared" si="1"/>
        <v>5</v>
      </c>
      <c r="E61" s="23">
        <v>1</v>
      </c>
      <c r="F61" s="23">
        <v>2</v>
      </c>
      <c r="G61" s="23">
        <v>2</v>
      </c>
      <c r="H61" s="34" t="s">
        <v>136</v>
      </c>
    </row>
    <row r="62" ht="65" customHeight="1" spans="1:8">
      <c r="A62" s="26">
        <v>4.9</v>
      </c>
      <c r="B62" s="24" t="s">
        <v>137</v>
      </c>
      <c r="C62" s="23" t="s">
        <v>94</v>
      </c>
      <c r="D62" s="23">
        <f t="shared" ref="D62:D93" si="2">E62+F62+G62</f>
        <v>5</v>
      </c>
      <c r="E62" s="23">
        <v>2</v>
      </c>
      <c r="F62" s="23">
        <v>2</v>
      </c>
      <c r="G62" s="23">
        <v>1</v>
      </c>
      <c r="H62" s="34" t="s">
        <v>138</v>
      </c>
    </row>
    <row r="63" ht="55" customHeight="1" spans="1:8">
      <c r="A63" s="35">
        <v>4.1</v>
      </c>
      <c r="B63" s="24" t="s">
        <v>139</v>
      </c>
      <c r="C63" s="23" t="s">
        <v>94</v>
      </c>
      <c r="D63" s="23">
        <f t="shared" si="2"/>
        <v>4</v>
      </c>
      <c r="E63" s="23">
        <v>1</v>
      </c>
      <c r="F63" s="23">
        <v>2</v>
      </c>
      <c r="G63" s="23">
        <v>1</v>
      </c>
      <c r="H63" s="34" t="s">
        <v>140</v>
      </c>
    </row>
    <row r="64" ht="75" customHeight="1" spans="1:8">
      <c r="A64" s="35">
        <v>4.11</v>
      </c>
      <c r="B64" s="24" t="s">
        <v>141</v>
      </c>
      <c r="C64" s="23" t="s">
        <v>80</v>
      </c>
      <c r="D64" s="23">
        <f t="shared" si="2"/>
        <v>3</v>
      </c>
      <c r="E64" s="23">
        <v>1</v>
      </c>
      <c r="F64" s="23">
        <v>1</v>
      </c>
      <c r="G64" s="23">
        <v>1</v>
      </c>
      <c r="H64" s="34" t="s">
        <v>142</v>
      </c>
    </row>
    <row r="65" ht="55" customHeight="1" spans="1:8">
      <c r="A65" s="35">
        <v>4.12</v>
      </c>
      <c r="B65" s="24" t="s">
        <v>143</v>
      </c>
      <c r="C65" s="23" t="s">
        <v>83</v>
      </c>
      <c r="D65" s="23">
        <f t="shared" si="2"/>
        <v>4</v>
      </c>
      <c r="E65" s="23">
        <v>2</v>
      </c>
      <c r="F65" s="23">
        <v>1</v>
      </c>
      <c r="G65" s="23">
        <v>1</v>
      </c>
      <c r="H65" s="34" t="s">
        <v>144</v>
      </c>
    </row>
    <row r="66" ht="45" customHeight="1" spans="1:8">
      <c r="A66" s="35">
        <v>4.13</v>
      </c>
      <c r="B66" s="24" t="s">
        <v>145</v>
      </c>
      <c r="C66" s="23" t="s">
        <v>80</v>
      </c>
      <c r="D66" s="23">
        <f t="shared" si="2"/>
        <v>3</v>
      </c>
      <c r="E66" s="23">
        <v>1</v>
      </c>
      <c r="F66" s="23">
        <v>1</v>
      </c>
      <c r="G66" s="23">
        <v>1</v>
      </c>
      <c r="H66" s="34" t="s">
        <v>146</v>
      </c>
    </row>
    <row r="67" ht="65" customHeight="1" spans="1:8">
      <c r="A67" s="35">
        <v>4.14</v>
      </c>
      <c r="B67" s="24" t="s">
        <v>147</v>
      </c>
      <c r="C67" s="23" t="s">
        <v>94</v>
      </c>
      <c r="D67" s="23">
        <f t="shared" si="2"/>
        <v>4</v>
      </c>
      <c r="E67" s="23">
        <v>2</v>
      </c>
      <c r="F67" s="23">
        <v>1</v>
      </c>
      <c r="G67" s="23">
        <v>1</v>
      </c>
      <c r="H67" s="34" t="s">
        <v>148</v>
      </c>
    </row>
    <row r="68" ht="55" customHeight="1" spans="1:8">
      <c r="A68" s="35">
        <v>4.15</v>
      </c>
      <c r="B68" s="24" t="s">
        <v>149</v>
      </c>
      <c r="C68" s="23" t="s">
        <v>94</v>
      </c>
      <c r="D68" s="23">
        <f t="shared" si="2"/>
        <v>3</v>
      </c>
      <c r="E68" s="23">
        <v>1</v>
      </c>
      <c r="F68" s="23">
        <v>1</v>
      </c>
      <c r="G68" s="23">
        <v>1</v>
      </c>
      <c r="H68" s="34" t="s">
        <v>150</v>
      </c>
    </row>
    <row r="69" ht="65" customHeight="1" spans="1:8">
      <c r="A69" s="35">
        <v>4.16</v>
      </c>
      <c r="B69" s="24" t="s">
        <v>151</v>
      </c>
      <c r="C69" s="23" t="s">
        <v>94</v>
      </c>
      <c r="D69" s="23">
        <f t="shared" si="2"/>
        <v>5</v>
      </c>
      <c r="E69" s="23">
        <v>3</v>
      </c>
      <c r="F69" s="23">
        <v>1</v>
      </c>
      <c r="G69" s="23">
        <v>1</v>
      </c>
      <c r="H69" s="34" t="s">
        <v>152</v>
      </c>
    </row>
    <row r="70" ht="55" customHeight="1" spans="1:8">
      <c r="A70" s="35">
        <v>4.17</v>
      </c>
      <c r="B70" s="24" t="s">
        <v>153</v>
      </c>
      <c r="C70" s="23" t="s">
        <v>94</v>
      </c>
      <c r="D70" s="23">
        <f t="shared" si="2"/>
        <v>3</v>
      </c>
      <c r="E70" s="23">
        <v>1</v>
      </c>
      <c r="F70" s="23">
        <v>1</v>
      </c>
      <c r="G70" s="23">
        <v>1</v>
      </c>
      <c r="H70" s="34" t="s">
        <v>154</v>
      </c>
    </row>
    <row r="71" ht="55" customHeight="1" spans="1:8">
      <c r="A71" s="35">
        <v>4.18</v>
      </c>
      <c r="B71" s="24" t="s">
        <v>155</v>
      </c>
      <c r="C71" s="23" t="s">
        <v>83</v>
      </c>
      <c r="D71" s="23">
        <f t="shared" si="2"/>
        <v>5</v>
      </c>
      <c r="E71" s="23">
        <v>1</v>
      </c>
      <c r="F71" s="23">
        <v>2</v>
      </c>
      <c r="G71" s="23">
        <v>2</v>
      </c>
      <c r="H71" s="34" t="s">
        <v>156</v>
      </c>
    </row>
    <row r="72" ht="55" customHeight="1" spans="1:8">
      <c r="A72" s="35">
        <v>4.19</v>
      </c>
      <c r="B72" s="24" t="s">
        <v>157</v>
      </c>
      <c r="C72" s="23" t="s">
        <v>94</v>
      </c>
      <c r="D72" s="23">
        <f t="shared" si="2"/>
        <v>3</v>
      </c>
      <c r="E72" s="23">
        <v>1</v>
      </c>
      <c r="F72" s="23">
        <v>1</v>
      </c>
      <c r="G72" s="23">
        <v>1</v>
      </c>
      <c r="H72" s="34" t="s">
        <v>158</v>
      </c>
    </row>
    <row r="73" ht="45" customHeight="1" spans="1:8">
      <c r="A73" s="35">
        <v>4.2</v>
      </c>
      <c r="B73" s="24" t="s">
        <v>159</v>
      </c>
      <c r="C73" s="23" t="s">
        <v>83</v>
      </c>
      <c r="D73" s="23">
        <f t="shared" si="2"/>
        <v>4</v>
      </c>
      <c r="E73" s="23">
        <v>1</v>
      </c>
      <c r="F73" s="23">
        <v>2</v>
      </c>
      <c r="G73" s="23">
        <v>1</v>
      </c>
      <c r="H73" s="34" t="s">
        <v>160</v>
      </c>
    </row>
    <row r="74" ht="45" customHeight="1" spans="1:8">
      <c r="A74" s="35">
        <v>4.21</v>
      </c>
      <c r="B74" s="24" t="s">
        <v>161</v>
      </c>
      <c r="C74" s="23" t="s">
        <v>162</v>
      </c>
      <c r="D74" s="23">
        <f t="shared" si="2"/>
        <v>4</v>
      </c>
      <c r="E74" s="23">
        <v>1</v>
      </c>
      <c r="F74" s="23">
        <v>2</v>
      </c>
      <c r="G74" s="23">
        <v>1</v>
      </c>
      <c r="H74" s="34" t="s">
        <v>163</v>
      </c>
    </row>
    <row r="75" ht="65" customHeight="1" spans="1:8">
      <c r="A75" s="35">
        <v>4.22</v>
      </c>
      <c r="B75" s="24" t="s">
        <v>164</v>
      </c>
      <c r="C75" s="23" t="s">
        <v>80</v>
      </c>
      <c r="D75" s="23">
        <f t="shared" si="2"/>
        <v>3</v>
      </c>
      <c r="E75" s="23">
        <v>1</v>
      </c>
      <c r="F75" s="23">
        <v>1</v>
      </c>
      <c r="G75" s="23">
        <v>1</v>
      </c>
      <c r="H75" s="34" t="s">
        <v>165</v>
      </c>
    </row>
    <row r="76" ht="55" customHeight="1" spans="1:8">
      <c r="A76" s="35">
        <v>4.23</v>
      </c>
      <c r="B76" s="24" t="s">
        <v>166</v>
      </c>
      <c r="C76" s="23" t="s">
        <v>80</v>
      </c>
      <c r="D76" s="23">
        <f t="shared" si="2"/>
        <v>4</v>
      </c>
      <c r="E76" s="23">
        <v>1</v>
      </c>
      <c r="F76" s="23">
        <v>2</v>
      </c>
      <c r="G76" s="23">
        <v>1</v>
      </c>
      <c r="H76" s="34" t="s">
        <v>167</v>
      </c>
    </row>
    <row r="77" ht="90" customHeight="1" spans="1:8">
      <c r="A77" s="35">
        <v>4.24</v>
      </c>
      <c r="B77" s="24" t="s">
        <v>168</v>
      </c>
      <c r="C77" s="23" t="s">
        <v>94</v>
      </c>
      <c r="D77" s="23">
        <f t="shared" si="2"/>
        <v>13</v>
      </c>
      <c r="E77" s="23">
        <v>10</v>
      </c>
      <c r="F77" s="23">
        <v>2</v>
      </c>
      <c r="G77" s="23">
        <v>1</v>
      </c>
      <c r="H77" s="34" t="s">
        <v>169</v>
      </c>
    </row>
    <row r="78" ht="110" customHeight="1" spans="1:8">
      <c r="A78" s="35">
        <v>4.25</v>
      </c>
      <c r="B78" s="24" t="s">
        <v>170</v>
      </c>
      <c r="C78" s="23" t="s">
        <v>83</v>
      </c>
      <c r="D78" s="23">
        <f t="shared" si="2"/>
        <v>4</v>
      </c>
      <c r="E78" s="23"/>
      <c r="F78" s="23">
        <v>2</v>
      </c>
      <c r="G78" s="23">
        <v>2</v>
      </c>
      <c r="H78" s="34" t="s">
        <v>171</v>
      </c>
    </row>
  </sheetData>
  <mergeCells count="9">
    <mergeCell ref="A1:H1"/>
    <mergeCell ref="A2:H2"/>
    <mergeCell ref="D3:G3"/>
    <mergeCell ref="A3:A4"/>
    <mergeCell ref="B3:B4"/>
    <mergeCell ref="C3:C4"/>
    <mergeCell ref="H3:H4"/>
    <mergeCell ref="H46:H47"/>
    <mergeCell ref="H49:H50"/>
  </mergeCells>
  <printOptions horizontalCentered="1" verticalCentered="1"/>
  <pageMargins left="0.786805555555556" right="0.786805555555556" top="0.984027777777778" bottom="0.984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青山</cp:lastModifiedBy>
  <dcterms:created xsi:type="dcterms:W3CDTF">2026-06-29T00:38:00Z</dcterms:created>
  <dcterms:modified xsi:type="dcterms:W3CDTF">2026-07-03T14:57:47Z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B3F89B1B51D54BC9AFA52BB24EAAAD68_13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