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道路保洁汇总" sheetId="14" r:id="rId1"/>
  </sheets>
  <definedNames>
    <definedName name="_xlnm._FilterDatabase" localSheetId="0" hidden="1">道路保洁汇总!$B$4:$I$5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<sst xmlns="http://schemas.openxmlformats.org/spreadsheetml/2006/main" count="462" uniqueCount="186">
  <si>
    <t>附件一:</t>
  </si>
  <si>
    <t>清扫保洁道路明细</t>
  </si>
  <si>
    <t>序号</t>
  </si>
  <si>
    <t>道路名称</t>
  </si>
  <si>
    <t>分段移交明细</t>
  </si>
  <si>
    <t>道路等级</t>
  </si>
  <si>
    <t>道路长度（米）</t>
  </si>
  <si>
    <t>宽度（米）</t>
  </si>
  <si>
    <t xml:space="preserve">    道路起止点</t>
  </si>
  <si>
    <r>
      <rPr>
        <b/>
        <sz val="12"/>
        <rFont val="宋体"/>
        <charset val="134"/>
      </rPr>
      <t>道路面积（M</t>
    </r>
    <r>
      <rPr>
        <b/>
        <vertAlign val="superscript"/>
        <sz val="12"/>
        <rFont val="宋体"/>
        <charset val="134"/>
      </rPr>
      <t>2</t>
    </r>
    <r>
      <rPr>
        <b/>
        <sz val="12"/>
        <rFont val="宋体"/>
        <charset val="134"/>
      </rPr>
      <t>）</t>
    </r>
  </si>
  <si>
    <t>备注</t>
  </si>
  <si>
    <t>三星大道</t>
  </si>
  <si>
    <t>二级</t>
  </si>
  <si>
    <t>通海五路-兴隆路</t>
  </si>
  <si>
    <t>一标段</t>
  </si>
  <si>
    <t>三星快速干道</t>
  </si>
  <si>
    <t>20</t>
  </si>
  <si>
    <t>翠微路（X9)</t>
  </si>
  <si>
    <t>兴隆路至洨河北路</t>
  </si>
  <si>
    <t>通海一路</t>
  </si>
  <si>
    <t>综保南路</t>
  </si>
  <si>
    <t>综保大楼周边（X2路-G1路）</t>
  </si>
  <si>
    <t>通海五路</t>
  </si>
  <si>
    <t>综保北路</t>
  </si>
  <si>
    <t>海关北侧规划路-X4路（K0+031-K0+278)</t>
  </si>
  <si>
    <t>海关北侧规划路</t>
  </si>
  <si>
    <t>X1路-G1路（K0+056.610-K0+753.382）</t>
  </si>
  <si>
    <t>枣林四街</t>
  </si>
  <si>
    <t>枣林路--西太路</t>
  </si>
  <si>
    <t>综保区3#卡口南路</t>
  </si>
  <si>
    <t>40</t>
  </si>
  <si>
    <t>洨河北路至综八路</t>
  </si>
  <si>
    <t>枣林路</t>
  </si>
  <si>
    <t>X8</t>
  </si>
  <si>
    <t>滨河路——G1KO+048.655-K1+575.824</t>
  </si>
  <si>
    <t>G4北侧</t>
  </si>
  <si>
    <t>G4北侧规划路</t>
  </si>
  <si>
    <t>BK0+019-BK0+194</t>
  </si>
  <si>
    <t>G4南侧</t>
  </si>
  <si>
    <t>G4南侧规划路</t>
  </si>
  <si>
    <t>BK0+019-BK0+168</t>
  </si>
  <si>
    <t>洨河北路</t>
  </si>
  <si>
    <t>40、45</t>
  </si>
  <si>
    <t>三星大道--西太路</t>
  </si>
  <si>
    <t>枣林三街</t>
  </si>
  <si>
    <t>枣林路--翠微路</t>
  </si>
  <si>
    <t>枣林一街</t>
  </si>
  <si>
    <t>高新区综保区X8路(枣林路)</t>
  </si>
  <si>
    <t>高新区综保区X8路</t>
  </si>
  <si>
    <t>滨河路-G1路</t>
  </si>
  <si>
    <t>堰渡大道</t>
  </si>
  <si>
    <t>X1</t>
  </si>
  <si>
    <t>滨河路—海关北侧规划路KO+056.552-K2+152.159</t>
  </si>
  <si>
    <t>枣林六街东延伸</t>
  </si>
  <si>
    <t>西太路-枣微路</t>
  </si>
  <si>
    <t>枣微路</t>
  </si>
  <si>
    <t>兴隆路东延伸-枣林四街东延伸</t>
  </si>
  <si>
    <t>滨河北路-枣林四街东延伸</t>
  </si>
  <si>
    <t>枣林二街东延伸</t>
  </si>
  <si>
    <t>西太路-林微路</t>
  </si>
  <si>
    <t>枣林四街东延伸</t>
  </si>
  <si>
    <t>林微路</t>
  </si>
  <si>
    <t>滨河北路</t>
  </si>
  <si>
    <t>滨河北路（翠北路）</t>
  </si>
  <si>
    <t>枣薇路-西沣路</t>
  </si>
  <si>
    <t>春晖路</t>
  </si>
  <si>
    <t>洨河北路--三堰路</t>
  </si>
  <si>
    <t>三堰路</t>
  </si>
  <si>
    <t>40、45、50</t>
  </si>
  <si>
    <t>三星大路-污水厂西侧规划路</t>
  </si>
  <si>
    <t>兴隆路</t>
  </si>
  <si>
    <t>西太路--通海二路</t>
  </si>
  <si>
    <t>三星大道-通海一路</t>
  </si>
  <si>
    <t>兴隆路东延伸南半幅</t>
  </si>
  <si>
    <t>西太路-西沣路</t>
  </si>
  <si>
    <t>南横线</t>
  </si>
  <si>
    <t>三级</t>
  </si>
  <si>
    <t>西沣路—西太路</t>
  </si>
  <si>
    <t>保八路</t>
  </si>
  <si>
    <t>综保区X2路</t>
  </si>
  <si>
    <t>G5路-G2路（K0+035-K0+903.273)</t>
  </si>
  <si>
    <t>G2路-海关北侧规划路（K0+308.515-K0+658.101、卡口K0+482.899-K0+539.399)</t>
  </si>
  <si>
    <t>卡口北路</t>
  </si>
  <si>
    <t>X8-G4</t>
  </si>
  <si>
    <t>综保区G3路</t>
  </si>
  <si>
    <t>西巡逻道-X2</t>
  </si>
  <si>
    <t>综五路</t>
  </si>
  <si>
    <t>保二路--东巡逻道</t>
  </si>
  <si>
    <t>综保区综八路</t>
  </si>
  <si>
    <t>30/43.5</t>
  </si>
  <si>
    <t>三星一期至保二路</t>
  </si>
  <si>
    <t>保二路</t>
  </si>
  <si>
    <t>X7</t>
  </si>
  <si>
    <t>滨河路——G2.KO+000-K0+340，KO+500-K0+865，KO+895-K1+180</t>
  </si>
  <si>
    <t>保三路</t>
  </si>
  <si>
    <t>X6</t>
  </si>
  <si>
    <t>综四路——综三路</t>
  </si>
  <si>
    <t>保五路</t>
  </si>
  <si>
    <t>X5</t>
  </si>
  <si>
    <t>综四路——综三路.KO+011.5-K0+322.65</t>
  </si>
  <si>
    <t>保七路</t>
  </si>
  <si>
    <t>三星x3北路</t>
  </si>
  <si>
    <t>综保南路-海关北侧规划路（k0+024-k0+143)</t>
  </si>
  <si>
    <t>保六路</t>
  </si>
  <si>
    <t>X4路</t>
  </si>
  <si>
    <t>综保南路-G1路（K0+036-K0+287)</t>
  </si>
  <si>
    <t>综四路</t>
  </si>
  <si>
    <t>G5路</t>
  </si>
  <si>
    <t>西起西侧巡逻道-东至东侧巡逻道</t>
  </si>
  <si>
    <t>综三路</t>
  </si>
  <si>
    <t>G4路</t>
  </si>
  <si>
    <t>X1路-西太路（KO+000-K0+816.604\K1+510.337-K1+706.237\K1+786.237-K2+947.837)</t>
  </si>
  <si>
    <t>三星南巡逻道</t>
  </si>
  <si>
    <t>13、12</t>
  </si>
  <si>
    <t>南巡逻道全段4128米、临时巡逻道2187米</t>
  </si>
  <si>
    <t>综合保税区巡逻道</t>
  </si>
  <si>
    <t>ak4+374.465-ak5+478.537;bk0-021.091-bk2+667.431</t>
  </si>
  <si>
    <t>堰渡大道-西户路（西段）</t>
  </si>
  <si>
    <t>二标段</t>
  </si>
  <si>
    <t>规划一路</t>
  </si>
  <si>
    <t>（堰渡大道-规划二路）</t>
  </si>
  <si>
    <t>规划二路</t>
  </si>
  <si>
    <t>（规划一路-规划三路）</t>
  </si>
  <si>
    <t>规划三路</t>
  </si>
  <si>
    <t>40/50</t>
  </si>
  <si>
    <t>规划一路-堰渡大道</t>
  </si>
  <si>
    <t>灵秀一路</t>
  </si>
  <si>
    <t>大吉二路延伸段-大吉环道南段</t>
  </si>
  <si>
    <t>临沣东路</t>
  </si>
  <si>
    <t>大吉环道西侧</t>
  </si>
  <si>
    <t>祝秦路</t>
  </si>
  <si>
    <t>斜桥-快速干道下</t>
  </si>
  <si>
    <t>西户路</t>
  </si>
  <si>
    <t>纬二十六路</t>
  </si>
  <si>
    <t>西太路-规划十三路</t>
  </si>
  <si>
    <t>纬二十八路</t>
  </si>
  <si>
    <t>西沣路-经十二路</t>
  </si>
  <si>
    <t>西太路-经十四路</t>
  </si>
  <si>
    <t>60</t>
  </si>
  <si>
    <t>经二十六路-西太路</t>
  </si>
  <si>
    <t>K0+045-K0+645，K0+740-K1+019.359</t>
  </si>
  <si>
    <t>45</t>
  </si>
  <si>
    <t>经二十路-经二十六路</t>
  </si>
  <si>
    <t>纬三十路</t>
  </si>
  <si>
    <t>经26路-经32路</t>
  </si>
  <si>
    <t>30</t>
  </si>
  <si>
    <t>西太路-经十六路</t>
  </si>
  <si>
    <t>经十八路—经二十六路</t>
  </si>
  <si>
    <t>K0+540-K1+182.879</t>
  </si>
  <si>
    <t>40/30</t>
  </si>
  <si>
    <t>西太路至经十二路</t>
  </si>
  <si>
    <t>纬三十二路</t>
  </si>
  <si>
    <t>经十六路-经十二路</t>
  </si>
  <si>
    <t>经十二路</t>
  </si>
  <si>
    <t>30-40</t>
  </si>
  <si>
    <t>纬三十二路-侧坡北路</t>
  </si>
  <si>
    <t>经十六路</t>
  </si>
  <si>
    <t>经十九路</t>
  </si>
  <si>
    <t>纬二十二路-纬二十六路</t>
  </si>
  <si>
    <t>经二十路</t>
  </si>
  <si>
    <t>纬二十六路-纬三十路</t>
  </si>
  <si>
    <t>侧坡北路</t>
  </si>
  <si>
    <t>经十二路-五初东围墙</t>
  </si>
  <si>
    <t>侧坡北路临时道路</t>
  </si>
  <si>
    <t>兴隆一路</t>
  </si>
  <si>
    <t>双江二路至经三十五路</t>
  </si>
  <si>
    <t>兴隆一路南半幅</t>
  </si>
  <si>
    <t>西太路-双江二路</t>
  </si>
  <si>
    <t>兴隆社区兴隆二路</t>
  </si>
  <si>
    <t>兴隆三路</t>
  </si>
  <si>
    <t>双江一路-双江二路</t>
  </si>
  <si>
    <t>双江一路北斗以东</t>
  </si>
  <si>
    <t>双江一路</t>
  </si>
  <si>
    <t>兴隆路-兴隆三路</t>
  </si>
  <si>
    <t>兴隆社区双江一路</t>
  </si>
  <si>
    <t>双江二路</t>
  </si>
  <si>
    <t>兴隆一路-兴隆三路</t>
  </si>
  <si>
    <t>兴隆社区双江二路</t>
  </si>
  <si>
    <t>雷甘路</t>
  </si>
  <si>
    <t>西沣路-西太路</t>
  </si>
  <si>
    <t>三仁路</t>
  </si>
  <si>
    <t>兴隆一路（规划一路-经38卢）</t>
  </si>
  <si>
    <t>规划一路-经38路</t>
  </si>
  <si>
    <t>兴隆一路（北半幅）</t>
  </si>
  <si>
    <t>双江二路-西太路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</si>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</sst>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8"/>
      <name val="方正小标宋简体"/>
      <charset val="134"/>
    </font>
    <font>
      <sz val="20"/>
      <name val="方正小标宋简体"/>
      <charset val="134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vertAlign val="superscript"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4" fillId="0" borderId="0" xfId="0" applyFont="1" applyFill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76" fontId="7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176" fontId="8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/>
    <xf numFmtId="176" fontId="3" fillId="0" borderId="2" xfId="0" applyNumberFormat="1" applyFont="1" applyFill="1" applyBorder="1" applyAlignment="1">
      <alignment horizontal="center" vertical="center" wrapText="1"/>
    </xf>
    <xf numFmtId="49" fontId="3" fillId="0" borderId="2" xfId="49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2" xfId="0" applyFont="1" applyFill="1" applyBorder="1">
      <alignment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177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9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4"/>
  <sheetViews>
    <sheetView tabSelected="1" zoomScale="85" zoomScaleNormal="85" workbookViewId="0">
      <pane ySplit="5" topLeftCell="A82" activePane="bottomLeft" state="frozen"/>
      <selection/>
      <selection pane="bottomLeft" activeCell="J4" sqref="$A4:$XFD4"/>
    </sheetView>
  </sheetViews>
  <sheetFormatPr defaultColWidth="9" defaultRowHeight="24.95" customHeight="1"/>
  <cols>
    <col min="1" max="1" width="7" style="4" customWidth="1"/>
    <col min="2" max="2" width="19.25" style="5" customWidth="1"/>
    <col min="3" max="3" width="20.125" style="5" customWidth="1"/>
    <col min="4" max="4" width="7.375" style="5" customWidth="1"/>
    <col min="5" max="5" width="8.5" style="5" customWidth="1"/>
    <col min="6" max="6" width="6.875" style="5" customWidth="1"/>
    <col min="7" max="7" width="28.2333333333333" style="5" customWidth="1"/>
    <col min="8" max="8" width="17.65" style="5" customWidth="1"/>
    <col min="9" max="9" width="13.75" style="6" customWidth="1"/>
    <col min="10" max="16384" width="9" style="7"/>
  </cols>
  <sheetData>
    <row r="1" ht="23" customHeight="1" spans="1:9">
      <c r="A1" s="8" t="s">
        <v>0</v>
      </c>
      <c r="B1" s="8"/>
      <c r="C1" s="8"/>
      <c r="D1" s="8"/>
      <c r="E1" s="8"/>
      <c r="F1" s="8"/>
      <c r="G1" s="8"/>
      <c r="H1" s="8"/>
      <c r="I1" s="8"/>
    </row>
    <row r="2" customHeight="1" spans="1:9">
      <c r="A2" s="9" t="s">
        <v>1</v>
      </c>
      <c r="B2" s="9"/>
      <c r="C2" s="9"/>
      <c r="D2" s="9"/>
      <c r="E2" s="9"/>
      <c r="F2" s="9"/>
      <c r="G2" s="9"/>
      <c r="H2" s="9"/>
      <c r="I2" s="9"/>
    </row>
    <row r="3" ht="9" customHeight="1" spans="1:9">
      <c r="A3" s="10"/>
      <c r="B3" s="10"/>
      <c r="C3" s="10"/>
      <c r="D3" s="10"/>
      <c r="E3" s="10"/>
      <c r="F3" s="10"/>
      <c r="G3" s="10"/>
      <c r="H3" s="10"/>
      <c r="I3" s="10"/>
    </row>
    <row r="4" s="1" customFormat="1" ht="50" customHeight="1" spans="1:9">
      <c r="A4" s="11" t="s">
        <v>2</v>
      </c>
      <c r="B4" s="12" t="s">
        <v>3</v>
      </c>
      <c r="C4" s="12" t="s">
        <v>4</v>
      </c>
      <c r="D4" s="12" t="s">
        <v>5</v>
      </c>
      <c r="E4" s="12" t="s">
        <v>6</v>
      </c>
      <c r="F4" s="12" t="s">
        <v>7</v>
      </c>
      <c r="G4" s="12" t="s">
        <v>8</v>
      </c>
      <c r="H4" s="12" t="s">
        <v>9</v>
      </c>
      <c r="I4" s="11" t="s">
        <v>10</v>
      </c>
    </row>
    <row r="5" s="1" customFormat="1" ht="31.5" hidden="1" customHeight="1" spans="1:9">
      <c r="A5" s="11"/>
      <c r="B5" s="12"/>
      <c r="C5" s="12"/>
      <c r="D5" s="12"/>
      <c r="E5" s="12"/>
      <c r="F5" s="12"/>
      <c r="G5" s="12"/>
      <c r="H5" s="12"/>
      <c r="I5" s="11"/>
    </row>
    <row r="6" s="2" customFormat="1" ht="20.1" customHeight="1" spans="1:9">
      <c r="A6" s="13">
        <v>1</v>
      </c>
      <c r="B6" s="14" t="s">
        <v>11</v>
      </c>
      <c r="C6" s="14" t="s">
        <v>11</v>
      </c>
      <c r="D6" s="14" t="s">
        <v>12</v>
      </c>
      <c r="E6" s="14">
        <v>700</v>
      </c>
      <c r="F6" s="14">
        <v>60</v>
      </c>
      <c r="G6" s="14" t="s">
        <v>13</v>
      </c>
      <c r="H6" s="14">
        <f>F6*E6</f>
        <v>42000</v>
      </c>
      <c r="I6" s="13" t="s">
        <v>14</v>
      </c>
    </row>
    <row r="7" s="2" customFormat="1" ht="20.1" customHeight="1" spans="1:9">
      <c r="A7" s="13">
        <v>2</v>
      </c>
      <c r="B7" s="15" t="s">
        <v>15</v>
      </c>
      <c r="C7" s="15"/>
      <c r="D7" s="15" t="s">
        <v>12</v>
      </c>
      <c r="E7" s="15">
        <v>3700</v>
      </c>
      <c r="F7" s="16" t="s">
        <v>16</v>
      </c>
      <c r="G7" s="15"/>
      <c r="H7" s="15">
        <v>74000</v>
      </c>
      <c r="I7" s="13" t="s">
        <v>14</v>
      </c>
    </row>
    <row r="8" s="2" customFormat="1" ht="20.1" customHeight="1" spans="1:9">
      <c r="A8" s="13">
        <v>3</v>
      </c>
      <c r="B8" s="15" t="s">
        <v>17</v>
      </c>
      <c r="C8" s="15" t="s">
        <v>17</v>
      </c>
      <c r="D8" s="15" t="s">
        <v>12</v>
      </c>
      <c r="E8" s="15">
        <v>1422</v>
      </c>
      <c r="F8" s="16">
        <v>30</v>
      </c>
      <c r="G8" s="15" t="s">
        <v>18</v>
      </c>
      <c r="H8" s="15">
        <v>42660</v>
      </c>
      <c r="I8" s="13" t="s">
        <v>14</v>
      </c>
    </row>
    <row r="9" s="2" customFormat="1" ht="27.75" customHeight="1" spans="1:9">
      <c r="A9" s="13">
        <v>4</v>
      </c>
      <c r="B9" s="15" t="s">
        <v>19</v>
      </c>
      <c r="C9" s="15" t="s">
        <v>20</v>
      </c>
      <c r="D9" s="15" t="s">
        <v>12</v>
      </c>
      <c r="E9" s="15">
        <v>769.5</v>
      </c>
      <c r="F9" s="16">
        <v>30</v>
      </c>
      <c r="G9" s="15" t="s">
        <v>21</v>
      </c>
      <c r="H9" s="15">
        <v>23085</v>
      </c>
      <c r="I9" s="13" t="s">
        <v>14</v>
      </c>
    </row>
    <row r="10" s="2" customFormat="1" ht="27.75" customHeight="1" spans="1:9">
      <c r="A10" s="13">
        <v>5</v>
      </c>
      <c r="B10" s="15" t="s">
        <v>22</v>
      </c>
      <c r="C10" s="15" t="s">
        <v>23</v>
      </c>
      <c r="D10" s="15" t="s">
        <v>12</v>
      </c>
      <c r="E10" s="15">
        <v>247</v>
      </c>
      <c r="F10" s="16">
        <v>20</v>
      </c>
      <c r="G10" s="15" t="s">
        <v>24</v>
      </c>
      <c r="H10" s="15">
        <v>4940</v>
      </c>
      <c r="I10" s="13" t="s">
        <v>14</v>
      </c>
    </row>
    <row r="11" s="2" customFormat="1" ht="35" customHeight="1" spans="1:9">
      <c r="A11" s="13">
        <v>6</v>
      </c>
      <c r="B11" s="15" t="s">
        <v>25</v>
      </c>
      <c r="C11" s="15" t="s">
        <v>25</v>
      </c>
      <c r="D11" s="15" t="s">
        <v>12</v>
      </c>
      <c r="E11" s="15">
        <v>696.772</v>
      </c>
      <c r="F11" s="16">
        <v>40</v>
      </c>
      <c r="G11" s="15" t="s">
        <v>26</v>
      </c>
      <c r="H11" s="15">
        <v>28234</v>
      </c>
      <c r="I11" s="13" t="s">
        <v>14</v>
      </c>
    </row>
    <row r="12" s="2" customFormat="1" ht="20.1" customHeight="1" spans="1:9">
      <c r="A12" s="13">
        <v>7</v>
      </c>
      <c r="B12" s="15" t="s">
        <v>27</v>
      </c>
      <c r="C12" s="15" t="s">
        <v>27</v>
      </c>
      <c r="D12" s="15" t="s">
        <v>12</v>
      </c>
      <c r="E12" s="15">
        <v>303</v>
      </c>
      <c r="F12" s="16">
        <v>20</v>
      </c>
      <c r="G12" s="15" t="s">
        <v>28</v>
      </c>
      <c r="H12" s="15">
        <v>6060</v>
      </c>
      <c r="I12" s="13" t="s">
        <v>14</v>
      </c>
    </row>
    <row r="13" s="2" customFormat="1" ht="20.1" customHeight="1" spans="1:9">
      <c r="A13" s="13">
        <v>8</v>
      </c>
      <c r="B13" s="15" t="s">
        <v>29</v>
      </c>
      <c r="C13" s="15" t="s">
        <v>29</v>
      </c>
      <c r="D13" s="15" t="s">
        <v>12</v>
      </c>
      <c r="E13" s="15">
        <v>225</v>
      </c>
      <c r="F13" s="16" t="s">
        <v>30</v>
      </c>
      <c r="G13" s="15" t="s">
        <v>31</v>
      </c>
      <c r="H13" s="15">
        <v>9000</v>
      </c>
      <c r="I13" s="13" t="s">
        <v>14</v>
      </c>
    </row>
    <row r="14" s="2" customFormat="1" ht="47" customHeight="1" spans="1:9">
      <c r="A14" s="13">
        <v>9</v>
      </c>
      <c r="B14" s="15" t="s">
        <v>32</v>
      </c>
      <c r="C14" s="15" t="s">
        <v>33</v>
      </c>
      <c r="D14" s="15" t="s">
        <v>12</v>
      </c>
      <c r="E14" s="15">
        <v>1527.169</v>
      </c>
      <c r="F14" s="16">
        <v>45</v>
      </c>
      <c r="G14" s="15" t="s">
        <v>34</v>
      </c>
      <c r="H14" s="15">
        <v>68724</v>
      </c>
      <c r="I14" s="13" t="s">
        <v>14</v>
      </c>
    </row>
    <row r="15" s="2" customFormat="1" ht="20.1" customHeight="1" spans="1:9">
      <c r="A15" s="13">
        <v>10</v>
      </c>
      <c r="B15" s="15" t="s">
        <v>35</v>
      </c>
      <c r="C15" s="15" t="s">
        <v>36</v>
      </c>
      <c r="D15" s="15" t="s">
        <v>12</v>
      </c>
      <c r="E15" s="15">
        <v>175</v>
      </c>
      <c r="F15" s="16">
        <v>30</v>
      </c>
      <c r="G15" s="15" t="s">
        <v>37</v>
      </c>
      <c r="H15" s="15">
        <v>5250</v>
      </c>
      <c r="I15" s="13" t="s">
        <v>14</v>
      </c>
    </row>
    <row r="16" s="2" customFormat="1" ht="20.1" customHeight="1" spans="1:9">
      <c r="A16" s="13">
        <v>11</v>
      </c>
      <c r="B16" s="15" t="s">
        <v>38</v>
      </c>
      <c r="C16" s="15" t="s">
        <v>39</v>
      </c>
      <c r="D16" s="15" t="s">
        <v>12</v>
      </c>
      <c r="E16" s="15">
        <v>150</v>
      </c>
      <c r="F16" s="16">
        <v>30</v>
      </c>
      <c r="G16" s="15" t="s">
        <v>40</v>
      </c>
      <c r="H16" s="15">
        <v>4500</v>
      </c>
      <c r="I16" s="13" t="s">
        <v>14</v>
      </c>
    </row>
    <row r="17" s="2" customFormat="1" ht="20.1" customHeight="1" spans="1:9">
      <c r="A17" s="13">
        <v>12</v>
      </c>
      <c r="B17" s="15" t="s">
        <v>41</v>
      </c>
      <c r="C17" s="15" t="s">
        <v>41</v>
      </c>
      <c r="D17" s="15" t="s">
        <v>12</v>
      </c>
      <c r="E17" s="15">
        <v>2300</v>
      </c>
      <c r="F17" s="16" t="s">
        <v>42</v>
      </c>
      <c r="G17" s="15" t="s">
        <v>43</v>
      </c>
      <c r="H17" s="15">
        <v>127998</v>
      </c>
      <c r="I17" s="13" t="s">
        <v>14</v>
      </c>
    </row>
    <row r="18" s="2" customFormat="1" ht="20.1" customHeight="1" spans="1:9">
      <c r="A18" s="13">
        <v>13</v>
      </c>
      <c r="B18" s="15" t="s">
        <v>44</v>
      </c>
      <c r="C18" s="15" t="s">
        <v>44</v>
      </c>
      <c r="D18" s="15" t="s">
        <v>12</v>
      </c>
      <c r="E18" s="15">
        <v>149</v>
      </c>
      <c r="F18" s="16">
        <v>30</v>
      </c>
      <c r="G18" s="15" t="s">
        <v>45</v>
      </c>
      <c r="H18" s="15">
        <v>4470</v>
      </c>
      <c r="I18" s="13" t="s">
        <v>14</v>
      </c>
    </row>
    <row r="19" s="2" customFormat="1" ht="20.1" customHeight="1" spans="1:9">
      <c r="A19" s="13">
        <v>14</v>
      </c>
      <c r="B19" s="15" t="s">
        <v>46</v>
      </c>
      <c r="C19" s="15" t="s">
        <v>46</v>
      </c>
      <c r="D19" s="15" t="s">
        <v>12</v>
      </c>
      <c r="E19" s="15">
        <v>176</v>
      </c>
      <c r="F19" s="16">
        <v>30</v>
      </c>
      <c r="G19" s="15" t="s">
        <v>45</v>
      </c>
      <c r="H19" s="15">
        <v>5280</v>
      </c>
      <c r="I19" s="13" t="s">
        <v>14</v>
      </c>
    </row>
    <row r="20" s="2" customFormat="1" ht="20.1" customHeight="1" spans="1:9">
      <c r="A20" s="13">
        <v>15</v>
      </c>
      <c r="B20" s="15" t="s">
        <v>47</v>
      </c>
      <c r="C20" s="14" t="s">
        <v>48</v>
      </c>
      <c r="D20" s="14" t="s">
        <v>12</v>
      </c>
      <c r="E20" s="14">
        <v>1572</v>
      </c>
      <c r="F20" s="14">
        <v>50</v>
      </c>
      <c r="G20" s="14" t="s">
        <v>49</v>
      </c>
      <c r="H20" s="14">
        <f t="shared" ref="H20:H29" si="0">F20*E20</f>
        <v>78600</v>
      </c>
      <c r="I20" s="13" t="s">
        <v>14</v>
      </c>
    </row>
    <row r="21" s="2" customFormat="1" ht="29.1" customHeight="1" spans="1:9">
      <c r="A21" s="13">
        <v>16</v>
      </c>
      <c r="B21" s="15" t="s">
        <v>50</v>
      </c>
      <c r="C21" s="15" t="s">
        <v>51</v>
      </c>
      <c r="D21" s="15" t="s">
        <v>12</v>
      </c>
      <c r="E21" s="15">
        <v>2093.607</v>
      </c>
      <c r="F21" s="16">
        <v>60</v>
      </c>
      <c r="G21" s="15" t="s">
        <v>52</v>
      </c>
      <c r="H21" s="15">
        <v>224294</v>
      </c>
      <c r="I21" s="13" t="s">
        <v>14</v>
      </c>
    </row>
    <row r="22" s="2" customFormat="1" ht="20.1" customHeight="1" spans="1:9">
      <c r="A22" s="13">
        <v>17</v>
      </c>
      <c r="B22" s="14" t="s">
        <v>53</v>
      </c>
      <c r="C22" s="14" t="s">
        <v>53</v>
      </c>
      <c r="D22" s="14" t="s">
        <v>12</v>
      </c>
      <c r="E22" s="14">
        <v>814</v>
      </c>
      <c r="F22" s="14">
        <v>30</v>
      </c>
      <c r="G22" s="14" t="s">
        <v>54</v>
      </c>
      <c r="H22" s="14">
        <f t="shared" si="0"/>
        <v>24420</v>
      </c>
      <c r="I22" s="13" t="s">
        <v>14</v>
      </c>
    </row>
    <row r="23" s="2" customFormat="1" ht="20.1" customHeight="1" spans="1:9">
      <c r="A23" s="13">
        <v>18</v>
      </c>
      <c r="B23" s="14" t="s">
        <v>55</v>
      </c>
      <c r="C23" s="14" t="s">
        <v>55</v>
      </c>
      <c r="D23" s="14" t="s">
        <v>12</v>
      </c>
      <c r="E23" s="14">
        <v>399</v>
      </c>
      <c r="F23" s="14">
        <v>40</v>
      </c>
      <c r="G23" s="14" t="s">
        <v>56</v>
      </c>
      <c r="H23" s="14">
        <f t="shared" si="0"/>
        <v>15960</v>
      </c>
      <c r="I23" s="13" t="s">
        <v>14</v>
      </c>
    </row>
    <row r="24" s="2" customFormat="1" ht="20.1" customHeight="1" spans="1:9">
      <c r="A24" s="13">
        <v>19</v>
      </c>
      <c r="B24" s="14" t="s">
        <v>55</v>
      </c>
      <c r="C24" s="14" t="s">
        <v>55</v>
      </c>
      <c r="D24" s="14" t="s">
        <v>12</v>
      </c>
      <c r="E24" s="14">
        <v>350</v>
      </c>
      <c r="F24" s="14">
        <v>40</v>
      </c>
      <c r="G24" s="14" t="s">
        <v>57</v>
      </c>
      <c r="H24" s="14">
        <f t="shared" si="0"/>
        <v>14000</v>
      </c>
      <c r="I24" s="13"/>
    </row>
    <row r="25" s="2" customFormat="1" ht="20.1" customHeight="1" spans="1:9">
      <c r="A25" s="13">
        <v>20</v>
      </c>
      <c r="B25" s="14" t="s">
        <v>58</v>
      </c>
      <c r="C25" s="14" t="s">
        <v>58</v>
      </c>
      <c r="D25" s="14" t="s">
        <v>12</v>
      </c>
      <c r="E25" s="14">
        <v>320</v>
      </c>
      <c r="F25" s="14">
        <v>20</v>
      </c>
      <c r="G25" s="14" t="s">
        <v>59</v>
      </c>
      <c r="H25" s="14">
        <f t="shared" si="0"/>
        <v>6400</v>
      </c>
      <c r="I25" s="13" t="s">
        <v>14</v>
      </c>
    </row>
    <row r="26" s="2" customFormat="1" ht="20.1" customHeight="1" spans="1:9">
      <c r="A26" s="13">
        <v>21</v>
      </c>
      <c r="B26" s="14" t="s">
        <v>60</v>
      </c>
      <c r="C26" s="14" t="s">
        <v>60</v>
      </c>
      <c r="D26" s="14" t="s">
        <v>12</v>
      </c>
      <c r="E26" s="14">
        <v>783</v>
      </c>
      <c r="F26" s="14">
        <v>40</v>
      </c>
      <c r="G26" s="14" t="s">
        <v>54</v>
      </c>
      <c r="H26" s="14">
        <f t="shared" si="0"/>
        <v>31320</v>
      </c>
      <c r="I26" s="13" t="s">
        <v>14</v>
      </c>
    </row>
    <row r="27" s="2" customFormat="1" ht="20.1" customHeight="1" spans="1:9">
      <c r="A27" s="13">
        <v>22</v>
      </c>
      <c r="B27" s="14" t="s">
        <v>61</v>
      </c>
      <c r="C27" s="14" t="s">
        <v>61</v>
      </c>
      <c r="D27" s="14" t="s">
        <v>12</v>
      </c>
      <c r="E27" s="14">
        <v>535</v>
      </c>
      <c r="F27" s="14">
        <v>30</v>
      </c>
      <c r="G27" s="14" t="s">
        <v>56</v>
      </c>
      <c r="H27" s="14">
        <f t="shared" si="0"/>
        <v>16050</v>
      </c>
      <c r="I27" s="13" t="s">
        <v>14</v>
      </c>
    </row>
    <row r="28" s="2" customFormat="1" ht="20.1" customHeight="1" spans="1:9">
      <c r="A28" s="13">
        <v>23</v>
      </c>
      <c r="B28" s="14" t="s">
        <v>61</v>
      </c>
      <c r="C28" s="14" t="s">
        <v>61</v>
      </c>
      <c r="D28" s="14" t="s">
        <v>12</v>
      </c>
      <c r="E28" s="14">
        <v>610</v>
      </c>
      <c r="F28" s="14">
        <v>30</v>
      </c>
      <c r="G28" s="14" t="s">
        <v>57</v>
      </c>
      <c r="H28" s="14">
        <f t="shared" si="0"/>
        <v>18300</v>
      </c>
      <c r="I28" s="13" t="s">
        <v>14</v>
      </c>
    </row>
    <row r="29" s="2" customFormat="1" ht="20.1" customHeight="1" spans="1:9">
      <c r="A29" s="13">
        <v>24</v>
      </c>
      <c r="B29" s="14" t="s">
        <v>62</v>
      </c>
      <c r="C29" s="14" t="s">
        <v>62</v>
      </c>
      <c r="D29" s="14" t="s">
        <v>12</v>
      </c>
      <c r="E29" s="14">
        <v>940</v>
      </c>
      <c r="F29" s="14">
        <v>40</v>
      </c>
      <c r="G29" s="14" t="s">
        <v>54</v>
      </c>
      <c r="H29" s="14">
        <f t="shared" si="0"/>
        <v>37600</v>
      </c>
      <c r="I29" s="13" t="s">
        <v>14</v>
      </c>
    </row>
    <row r="30" s="2" customFormat="1" ht="20.1" customHeight="1" spans="1:9">
      <c r="A30" s="13">
        <v>25</v>
      </c>
      <c r="B30" s="14" t="s">
        <v>63</v>
      </c>
      <c r="C30" s="14" t="s">
        <v>62</v>
      </c>
      <c r="D30" s="14" t="s">
        <v>12</v>
      </c>
      <c r="E30" s="14">
        <v>668</v>
      </c>
      <c r="F30" s="14">
        <v>40</v>
      </c>
      <c r="G30" s="14" t="s">
        <v>64</v>
      </c>
      <c r="H30" s="14">
        <v>26720</v>
      </c>
      <c r="I30" s="13" t="s">
        <v>14</v>
      </c>
    </row>
    <row r="31" s="2" customFormat="1" ht="20.1" customHeight="1" spans="1:9">
      <c r="A31" s="13">
        <v>26</v>
      </c>
      <c r="B31" s="15" t="s">
        <v>65</v>
      </c>
      <c r="C31" s="15" t="s">
        <v>65</v>
      </c>
      <c r="D31" s="15" t="s">
        <v>12</v>
      </c>
      <c r="E31" s="15">
        <v>729</v>
      </c>
      <c r="F31" s="16">
        <v>40</v>
      </c>
      <c r="G31" s="15" t="s">
        <v>66</v>
      </c>
      <c r="H31" s="15">
        <v>29160</v>
      </c>
      <c r="I31" s="13" t="s">
        <v>14</v>
      </c>
    </row>
    <row r="32" s="2" customFormat="1" ht="20.1" customHeight="1" spans="1:9">
      <c r="A32" s="13">
        <v>27</v>
      </c>
      <c r="B32" s="15" t="s">
        <v>67</v>
      </c>
      <c r="C32" s="15" t="s">
        <v>67</v>
      </c>
      <c r="D32" s="15" t="s">
        <v>12</v>
      </c>
      <c r="E32" s="15">
        <v>1360</v>
      </c>
      <c r="F32" s="16" t="s">
        <v>68</v>
      </c>
      <c r="G32" s="15" t="s">
        <v>69</v>
      </c>
      <c r="H32" s="15">
        <v>60100</v>
      </c>
      <c r="I32" s="13" t="s">
        <v>14</v>
      </c>
    </row>
    <row r="33" s="2" customFormat="1" ht="20.1" customHeight="1" spans="1:9">
      <c r="A33" s="13">
        <v>28</v>
      </c>
      <c r="B33" s="15" t="s">
        <v>70</v>
      </c>
      <c r="C33" s="15" t="s">
        <v>70</v>
      </c>
      <c r="D33" s="15" t="s">
        <v>12</v>
      </c>
      <c r="E33" s="15">
        <v>1630</v>
      </c>
      <c r="F33" s="16">
        <v>60</v>
      </c>
      <c r="G33" s="15" t="s">
        <v>71</v>
      </c>
      <c r="H33" s="15">
        <v>103020</v>
      </c>
      <c r="I33" s="13" t="s">
        <v>14</v>
      </c>
    </row>
    <row r="34" s="2" customFormat="1" ht="20.1" customHeight="1" spans="1:9">
      <c r="A34" s="13">
        <v>29</v>
      </c>
      <c r="B34" s="17" t="s">
        <v>70</v>
      </c>
      <c r="C34" s="17" t="s">
        <v>70</v>
      </c>
      <c r="D34" s="15" t="s">
        <v>12</v>
      </c>
      <c r="E34" s="17">
        <v>729</v>
      </c>
      <c r="F34" s="14">
        <v>60</v>
      </c>
      <c r="G34" s="17" t="s">
        <v>72</v>
      </c>
      <c r="H34" s="17">
        <v>45426</v>
      </c>
      <c r="I34" s="13" t="s">
        <v>14</v>
      </c>
    </row>
    <row r="35" s="2" customFormat="1" ht="20.1" customHeight="1" spans="1:9">
      <c r="A35" s="13">
        <v>30</v>
      </c>
      <c r="B35" s="14" t="s">
        <v>73</v>
      </c>
      <c r="C35" s="14" t="s">
        <v>73</v>
      </c>
      <c r="D35" s="15" t="s">
        <v>12</v>
      </c>
      <c r="E35" s="14">
        <v>1542</v>
      </c>
      <c r="F35" s="14">
        <v>30</v>
      </c>
      <c r="G35" s="14" t="s">
        <v>74</v>
      </c>
      <c r="H35" s="14">
        <v>46260</v>
      </c>
      <c r="I35" s="13" t="s">
        <v>14</v>
      </c>
    </row>
    <row r="36" s="2" customFormat="1" ht="20.1" customHeight="1" spans="1:9">
      <c r="A36" s="18">
        <v>31</v>
      </c>
      <c r="B36" s="19" t="s">
        <v>75</v>
      </c>
      <c r="C36" s="19" t="s">
        <v>75</v>
      </c>
      <c r="D36" s="20" t="s">
        <v>76</v>
      </c>
      <c r="E36" s="14"/>
      <c r="F36" s="14"/>
      <c r="G36" s="19" t="s">
        <v>77</v>
      </c>
      <c r="H36" s="14">
        <v>67500</v>
      </c>
      <c r="I36" s="13" t="s">
        <v>14</v>
      </c>
    </row>
    <row r="37" s="3" customFormat="1" ht="20.1" customHeight="1" spans="1:9">
      <c r="A37" s="21"/>
      <c r="B37" s="22"/>
      <c r="C37" s="22"/>
      <c r="D37" s="23"/>
      <c r="E37" s="13"/>
      <c r="F37" s="13"/>
      <c r="G37" s="22"/>
      <c r="H37" s="13">
        <v>50600</v>
      </c>
      <c r="I37" s="13" t="s">
        <v>14</v>
      </c>
    </row>
    <row r="38" s="2" customFormat="1" ht="20.1" customHeight="1" spans="1:9">
      <c r="A38" s="13">
        <v>32</v>
      </c>
      <c r="B38" s="15" t="s">
        <v>78</v>
      </c>
      <c r="C38" s="15" t="s">
        <v>79</v>
      </c>
      <c r="D38" s="15" t="s">
        <v>12</v>
      </c>
      <c r="E38" s="15">
        <v>868.273</v>
      </c>
      <c r="F38" s="16">
        <v>40</v>
      </c>
      <c r="G38" s="15" t="s">
        <v>80</v>
      </c>
      <c r="H38" s="15">
        <v>55611</v>
      </c>
      <c r="I38" s="13" t="s">
        <v>14</v>
      </c>
    </row>
    <row r="39" s="2" customFormat="1" ht="45" customHeight="1" spans="1:9">
      <c r="A39" s="13">
        <v>33</v>
      </c>
      <c r="B39" s="15" t="s">
        <v>78</v>
      </c>
      <c r="C39" s="15" t="s">
        <v>79</v>
      </c>
      <c r="D39" s="15" t="s">
        <v>12</v>
      </c>
      <c r="E39" s="15">
        <v>349.586</v>
      </c>
      <c r="F39" s="16">
        <v>80</v>
      </c>
      <c r="G39" s="15" t="s">
        <v>81</v>
      </c>
      <c r="H39" s="15">
        <v>24495</v>
      </c>
      <c r="I39" s="13" t="s">
        <v>14</v>
      </c>
    </row>
    <row r="40" s="2" customFormat="1" ht="20.1" customHeight="1" spans="1:9">
      <c r="A40" s="13">
        <v>34</v>
      </c>
      <c r="B40" s="17" t="s">
        <v>82</v>
      </c>
      <c r="C40" s="17" t="s">
        <v>82</v>
      </c>
      <c r="D40" s="17" t="s">
        <v>12</v>
      </c>
      <c r="E40" s="17">
        <v>305</v>
      </c>
      <c r="F40" s="14">
        <v>20</v>
      </c>
      <c r="G40" s="17" t="s">
        <v>83</v>
      </c>
      <c r="H40" s="17">
        <v>6100</v>
      </c>
      <c r="I40" s="13" t="s">
        <v>14</v>
      </c>
    </row>
    <row r="41" s="2" customFormat="1" ht="20.1" customHeight="1" spans="1:9">
      <c r="A41" s="13">
        <v>35</v>
      </c>
      <c r="B41" s="17" t="s">
        <v>84</v>
      </c>
      <c r="C41" s="17" t="s">
        <v>84</v>
      </c>
      <c r="D41" s="17" t="s">
        <v>12</v>
      </c>
      <c r="E41" s="17">
        <v>199</v>
      </c>
      <c r="F41" s="14">
        <v>20</v>
      </c>
      <c r="G41" s="17" t="s">
        <v>85</v>
      </c>
      <c r="H41" s="17">
        <v>4268</v>
      </c>
      <c r="I41" s="13" t="s">
        <v>14</v>
      </c>
    </row>
    <row r="42" s="2" customFormat="1" ht="20.1" customHeight="1" spans="1:9">
      <c r="A42" s="13">
        <v>36</v>
      </c>
      <c r="B42" s="15" t="s">
        <v>86</v>
      </c>
      <c r="C42" s="15" t="s">
        <v>86</v>
      </c>
      <c r="D42" s="15" t="s">
        <v>12</v>
      </c>
      <c r="E42" s="15">
        <v>278</v>
      </c>
      <c r="F42" s="16">
        <v>20</v>
      </c>
      <c r="G42" s="15" t="s">
        <v>87</v>
      </c>
      <c r="H42" s="15">
        <v>5560</v>
      </c>
      <c r="I42" s="13" t="s">
        <v>14</v>
      </c>
    </row>
    <row r="43" s="2" customFormat="1" ht="20.1" customHeight="1" spans="1:9">
      <c r="A43" s="13">
        <v>37</v>
      </c>
      <c r="B43" s="15" t="s">
        <v>88</v>
      </c>
      <c r="C43" s="15" t="s">
        <v>88</v>
      </c>
      <c r="D43" s="15" t="s">
        <v>12</v>
      </c>
      <c r="E43" s="15">
        <v>958</v>
      </c>
      <c r="F43" s="16" t="s">
        <v>89</v>
      </c>
      <c r="G43" s="15" t="s">
        <v>90</v>
      </c>
      <c r="H43" s="15">
        <v>31777</v>
      </c>
      <c r="I43" s="13" t="s">
        <v>14</v>
      </c>
    </row>
    <row r="44" s="2" customFormat="1" ht="38.1" customHeight="1" spans="1:9">
      <c r="A44" s="13">
        <v>38</v>
      </c>
      <c r="B44" s="15" t="s">
        <v>91</v>
      </c>
      <c r="C44" s="15" t="s">
        <v>92</v>
      </c>
      <c r="D44" s="15" t="s">
        <v>12</v>
      </c>
      <c r="E44" s="15">
        <v>990</v>
      </c>
      <c r="F44" s="16">
        <v>40</v>
      </c>
      <c r="G44" s="15" t="s">
        <v>93</v>
      </c>
      <c r="H44" s="15">
        <v>39600</v>
      </c>
      <c r="I44" s="13" t="s">
        <v>14</v>
      </c>
    </row>
    <row r="45" s="2" customFormat="1" ht="20.1" customHeight="1" spans="1:9">
      <c r="A45" s="13">
        <v>39</v>
      </c>
      <c r="B45" s="15" t="s">
        <v>94</v>
      </c>
      <c r="C45" s="15" t="s">
        <v>95</v>
      </c>
      <c r="D45" s="15" t="s">
        <v>12</v>
      </c>
      <c r="E45" s="15">
        <v>323</v>
      </c>
      <c r="F45" s="16">
        <v>30</v>
      </c>
      <c r="G45" s="15" t="s">
        <v>96</v>
      </c>
      <c r="H45" s="15">
        <v>9690</v>
      </c>
      <c r="I45" s="13" t="s">
        <v>14</v>
      </c>
    </row>
    <row r="46" s="2" customFormat="1" ht="43" customHeight="1" spans="1:9">
      <c r="A46" s="13">
        <v>40</v>
      </c>
      <c r="B46" s="15" t="s">
        <v>97</v>
      </c>
      <c r="C46" s="15" t="s">
        <v>98</v>
      </c>
      <c r="D46" s="15" t="s">
        <v>12</v>
      </c>
      <c r="E46" s="15">
        <v>311.15</v>
      </c>
      <c r="F46" s="16">
        <v>20</v>
      </c>
      <c r="G46" s="15" t="s">
        <v>99</v>
      </c>
      <c r="H46" s="15">
        <v>7217.7</v>
      </c>
      <c r="I46" s="13" t="s">
        <v>14</v>
      </c>
    </row>
    <row r="47" s="2" customFormat="1" ht="39" customHeight="1" spans="1:9">
      <c r="A47" s="13">
        <v>41</v>
      </c>
      <c r="B47" s="15" t="s">
        <v>100</v>
      </c>
      <c r="C47" s="15" t="s">
        <v>101</v>
      </c>
      <c r="D47" s="15" t="s">
        <v>12</v>
      </c>
      <c r="E47" s="15">
        <v>119</v>
      </c>
      <c r="F47" s="16">
        <v>30</v>
      </c>
      <c r="G47" s="15" t="s">
        <v>102</v>
      </c>
      <c r="H47" s="15">
        <v>12457</v>
      </c>
      <c r="I47" s="13" t="s">
        <v>14</v>
      </c>
    </row>
    <row r="48" s="2" customFormat="1" ht="20.1" customHeight="1" spans="1:9">
      <c r="A48" s="13">
        <v>42</v>
      </c>
      <c r="B48" s="15" t="s">
        <v>103</v>
      </c>
      <c r="C48" s="15" t="s">
        <v>104</v>
      </c>
      <c r="D48" s="15" t="s">
        <v>12</v>
      </c>
      <c r="E48" s="15">
        <v>251</v>
      </c>
      <c r="F48" s="16">
        <v>20</v>
      </c>
      <c r="G48" s="15" t="s">
        <v>105</v>
      </c>
      <c r="H48" s="15">
        <v>7999</v>
      </c>
      <c r="I48" s="13" t="s">
        <v>14</v>
      </c>
    </row>
    <row r="49" s="2" customFormat="1" ht="20.1" customHeight="1" spans="1:9">
      <c r="A49" s="13">
        <v>43</v>
      </c>
      <c r="B49" s="15" t="s">
        <v>106</v>
      </c>
      <c r="C49" s="15" t="s">
        <v>107</v>
      </c>
      <c r="D49" s="15" t="s">
        <v>12</v>
      </c>
      <c r="E49" s="15">
        <v>1769.792</v>
      </c>
      <c r="F49" s="16">
        <v>30</v>
      </c>
      <c r="G49" s="15" t="s">
        <v>108</v>
      </c>
      <c r="H49" s="15">
        <v>110877</v>
      </c>
      <c r="I49" s="13" t="s">
        <v>14</v>
      </c>
    </row>
    <row r="50" s="2" customFormat="1" ht="29.1" customHeight="1" spans="1:9">
      <c r="A50" s="13">
        <v>44</v>
      </c>
      <c r="B50" s="15" t="s">
        <v>109</v>
      </c>
      <c r="C50" s="15" t="s">
        <v>110</v>
      </c>
      <c r="D50" s="15" t="s">
        <v>12</v>
      </c>
      <c r="E50" s="15">
        <v>2175.104</v>
      </c>
      <c r="F50" s="16">
        <v>40</v>
      </c>
      <c r="G50" s="15" t="s">
        <v>111</v>
      </c>
      <c r="H50" s="15">
        <v>146382</v>
      </c>
      <c r="I50" s="13" t="s">
        <v>14</v>
      </c>
    </row>
    <row r="51" s="2" customFormat="1" ht="36" customHeight="1" spans="1:9">
      <c r="A51" s="13">
        <v>45</v>
      </c>
      <c r="B51" s="15" t="s">
        <v>112</v>
      </c>
      <c r="C51" s="15" t="s">
        <v>112</v>
      </c>
      <c r="D51" s="15" t="s">
        <v>12</v>
      </c>
      <c r="E51" s="15">
        <v>6315</v>
      </c>
      <c r="F51" s="16" t="s">
        <v>113</v>
      </c>
      <c r="G51" s="15" t="s">
        <v>114</v>
      </c>
      <c r="H51" s="15">
        <v>82095</v>
      </c>
      <c r="I51" s="13" t="s">
        <v>14</v>
      </c>
    </row>
    <row r="52" s="2" customFormat="1" ht="30" customHeight="1" spans="1:9">
      <c r="A52" s="13">
        <v>46</v>
      </c>
      <c r="B52" s="15" t="s">
        <v>115</v>
      </c>
      <c r="C52" s="15" t="s">
        <v>115</v>
      </c>
      <c r="D52" s="15" t="s">
        <v>12</v>
      </c>
      <c r="E52" s="15">
        <v>3792.594</v>
      </c>
      <c r="F52" s="16">
        <v>12</v>
      </c>
      <c r="G52" s="15" t="s">
        <v>116</v>
      </c>
      <c r="H52" s="15">
        <v>45511.128</v>
      </c>
      <c r="I52" s="13" t="s">
        <v>14</v>
      </c>
    </row>
    <row r="53" s="3" customFormat="1" ht="20.1" customHeight="1" spans="1:9">
      <c r="A53" s="13">
        <v>47</v>
      </c>
      <c r="B53" s="15" t="s">
        <v>75</v>
      </c>
      <c r="C53" s="15" t="s">
        <v>75</v>
      </c>
      <c r="D53" s="15" t="s">
        <v>12</v>
      </c>
      <c r="E53" s="15">
        <v>4500</v>
      </c>
      <c r="F53" s="16">
        <v>30</v>
      </c>
      <c r="G53" s="15" t="s">
        <v>117</v>
      </c>
      <c r="H53" s="15">
        <v>67500</v>
      </c>
      <c r="I53" s="13" t="s">
        <v>118</v>
      </c>
    </row>
    <row r="54" s="2" customFormat="1" ht="20.1" customHeight="1" spans="1:9">
      <c r="A54" s="13">
        <v>48</v>
      </c>
      <c r="B54" s="17" t="s">
        <v>119</v>
      </c>
      <c r="C54" s="17" t="s">
        <v>119</v>
      </c>
      <c r="D54" s="24"/>
      <c r="E54" s="13">
        <v>703</v>
      </c>
      <c r="F54" s="13">
        <v>30</v>
      </c>
      <c r="G54" s="25" t="s">
        <v>120</v>
      </c>
      <c r="H54" s="13">
        <v>21090</v>
      </c>
      <c r="I54" s="13" t="s">
        <v>118</v>
      </c>
    </row>
    <row r="55" s="2" customFormat="1" ht="20.1" customHeight="1" spans="1:9">
      <c r="A55" s="13">
        <v>49</v>
      </c>
      <c r="B55" s="17" t="s">
        <v>121</v>
      </c>
      <c r="C55" s="17" t="s">
        <v>121</v>
      </c>
      <c r="D55" s="24"/>
      <c r="E55" s="13">
        <v>378</v>
      </c>
      <c r="F55" s="13">
        <v>30</v>
      </c>
      <c r="G55" s="25" t="s">
        <v>122</v>
      </c>
      <c r="H55" s="13">
        <v>11340</v>
      </c>
      <c r="I55" s="13" t="s">
        <v>118</v>
      </c>
    </row>
    <row r="56" s="2" customFormat="1" ht="20.1" customHeight="1" spans="1:9">
      <c r="A56" s="13">
        <v>50</v>
      </c>
      <c r="B56" s="14" t="s">
        <v>123</v>
      </c>
      <c r="C56" s="14" t="s">
        <v>123</v>
      </c>
      <c r="D56" s="14" t="s">
        <v>12</v>
      </c>
      <c r="E56" s="13">
        <v>699.053</v>
      </c>
      <c r="F56" s="13" t="s">
        <v>124</v>
      </c>
      <c r="G56" s="26" t="s">
        <v>125</v>
      </c>
      <c r="H56" s="13">
        <v>29000</v>
      </c>
      <c r="I56" s="13" t="s">
        <v>118</v>
      </c>
    </row>
    <row r="57" s="2" customFormat="1" ht="20.1" customHeight="1" spans="1:9">
      <c r="A57" s="13">
        <v>51</v>
      </c>
      <c r="B57" s="14" t="s">
        <v>126</v>
      </c>
      <c r="C57" s="14" t="s">
        <v>126</v>
      </c>
      <c r="D57" s="14" t="s">
        <v>12</v>
      </c>
      <c r="E57" s="14">
        <v>611</v>
      </c>
      <c r="F57" s="14">
        <v>30</v>
      </c>
      <c r="G57" s="14" t="s">
        <v>127</v>
      </c>
      <c r="H57" s="14">
        <f t="shared" ref="H57:H64" si="1">F57*E57</f>
        <v>18330</v>
      </c>
      <c r="I57" s="13" t="s">
        <v>118</v>
      </c>
    </row>
    <row r="58" s="2" customFormat="1" ht="20.1" customHeight="1" spans="1:9">
      <c r="A58" s="13">
        <v>52</v>
      </c>
      <c r="B58" s="14" t="s">
        <v>128</v>
      </c>
      <c r="C58" s="14" t="s">
        <v>128</v>
      </c>
      <c r="D58" s="14" t="s">
        <v>12</v>
      </c>
      <c r="E58" s="14">
        <v>595</v>
      </c>
      <c r="F58" s="14">
        <v>40</v>
      </c>
      <c r="G58" s="14" t="s">
        <v>129</v>
      </c>
      <c r="H58" s="14">
        <f t="shared" si="1"/>
        <v>23800</v>
      </c>
      <c r="I58" s="13" t="s">
        <v>118</v>
      </c>
    </row>
    <row r="59" s="2" customFormat="1" ht="20.1" customHeight="1" spans="1:9">
      <c r="A59" s="13">
        <v>53</v>
      </c>
      <c r="B59" s="17" t="s">
        <v>130</v>
      </c>
      <c r="C59" s="17" t="s">
        <v>130</v>
      </c>
      <c r="D59" s="13" t="s">
        <v>76</v>
      </c>
      <c r="E59" s="13"/>
      <c r="F59" s="13"/>
      <c r="G59" s="17" t="s">
        <v>131</v>
      </c>
      <c r="H59" s="13">
        <v>32760</v>
      </c>
      <c r="I59" s="13" t="s">
        <v>118</v>
      </c>
    </row>
    <row r="60" s="2" customFormat="1" ht="20.1" customHeight="1" spans="1:9">
      <c r="A60" s="13">
        <v>54</v>
      </c>
      <c r="B60" s="17" t="s">
        <v>132</v>
      </c>
      <c r="C60" s="17" t="s">
        <v>132</v>
      </c>
      <c r="D60" s="13" t="s">
        <v>76</v>
      </c>
      <c r="E60" s="13"/>
      <c r="F60" s="13"/>
      <c r="G60" s="17"/>
      <c r="H60" s="13">
        <f>176400/2</f>
        <v>88200</v>
      </c>
      <c r="I60" s="13" t="s">
        <v>118</v>
      </c>
    </row>
    <row r="61" s="2" customFormat="1" ht="20.1" customHeight="1" spans="1:9">
      <c r="A61" s="13">
        <v>55</v>
      </c>
      <c r="B61" s="17" t="s">
        <v>132</v>
      </c>
      <c r="C61" s="17" t="s">
        <v>132</v>
      </c>
      <c r="D61" s="13" t="s">
        <v>76</v>
      </c>
      <c r="E61" s="13"/>
      <c r="F61" s="13"/>
      <c r="G61" s="17"/>
      <c r="H61" s="13">
        <f>176400/2</f>
        <v>88200</v>
      </c>
      <c r="I61" s="13" t="s">
        <v>118</v>
      </c>
    </row>
    <row r="62" s="2" customFormat="1" ht="20.1" customHeight="1" spans="1:9">
      <c r="A62" s="13">
        <v>56</v>
      </c>
      <c r="B62" s="14" t="s">
        <v>133</v>
      </c>
      <c r="C62" s="14" t="s">
        <v>133</v>
      </c>
      <c r="D62" s="14" t="s">
        <v>12</v>
      </c>
      <c r="E62" s="14">
        <v>396</v>
      </c>
      <c r="F62" s="14">
        <v>60</v>
      </c>
      <c r="G62" s="14" t="s">
        <v>134</v>
      </c>
      <c r="H62" s="14">
        <f t="shared" si="1"/>
        <v>23760</v>
      </c>
      <c r="I62" s="13" t="s">
        <v>118</v>
      </c>
    </row>
    <row r="63" s="2" customFormat="1" ht="20.1" customHeight="1" spans="1:9">
      <c r="A63" s="13">
        <v>57</v>
      </c>
      <c r="B63" s="14" t="s">
        <v>135</v>
      </c>
      <c r="C63" s="14" t="s">
        <v>135</v>
      </c>
      <c r="D63" s="14" t="s">
        <v>12</v>
      </c>
      <c r="E63" s="14">
        <v>476</v>
      </c>
      <c r="F63" s="14">
        <v>40</v>
      </c>
      <c r="G63" s="14" t="s">
        <v>136</v>
      </c>
      <c r="H63" s="14">
        <f t="shared" si="1"/>
        <v>19040</v>
      </c>
      <c r="I63" s="13" t="s">
        <v>118</v>
      </c>
    </row>
    <row r="64" s="2" customFormat="1" ht="20.1" customHeight="1" spans="1:9">
      <c r="A64" s="13">
        <v>58</v>
      </c>
      <c r="B64" s="14" t="s">
        <v>135</v>
      </c>
      <c r="C64" s="14" t="s">
        <v>135</v>
      </c>
      <c r="D64" s="14" t="s">
        <v>12</v>
      </c>
      <c r="E64" s="14">
        <v>810</v>
      </c>
      <c r="F64" s="14">
        <v>30</v>
      </c>
      <c r="G64" s="14" t="s">
        <v>137</v>
      </c>
      <c r="H64" s="14">
        <f t="shared" si="1"/>
        <v>24300</v>
      </c>
      <c r="I64" s="13" t="s">
        <v>118</v>
      </c>
    </row>
    <row r="65" s="2" customFormat="1" ht="20.1" customHeight="1" spans="1:9">
      <c r="A65" s="18">
        <v>59</v>
      </c>
      <c r="B65" s="15" t="s">
        <v>135</v>
      </c>
      <c r="C65" s="15" t="s">
        <v>135</v>
      </c>
      <c r="D65" s="15" t="s">
        <v>12</v>
      </c>
      <c r="E65" s="15">
        <v>433</v>
      </c>
      <c r="F65" s="16" t="s">
        <v>138</v>
      </c>
      <c r="G65" s="15" t="s">
        <v>139</v>
      </c>
      <c r="H65" s="15">
        <v>25980</v>
      </c>
      <c r="I65" s="13" t="s">
        <v>118</v>
      </c>
    </row>
    <row r="66" s="2" customFormat="1" ht="20.1" customHeight="1" spans="1:9">
      <c r="A66" s="27"/>
      <c r="B66" s="15"/>
      <c r="C66" s="15" t="s">
        <v>135</v>
      </c>
      <c r="D66" s="15" t="s">
        <v>12</v>
      </c>
      <c r="E66" s="15">
        <v>520</v>
      </c>
      <c r="F66" s="16" t="s">
        <v>138</v>
      </c>
      <c r="G66" s="15" t="s">
        <v>139</v>
      </c>
      <c r="H66" s="15">
        <v>18720</v>
      </c>
      <c r="I66" s="13" t="s">
        <v>118</v>
      </c>
    </row>
    <row r="67" s="2" customFormat="1" ht="20.1" customHeight="1" spans="1:9">
      <c r="A67" s="27"/>
      <c r="B67" s="15"/>
      <c r="C67" s="15" t="s">
        <v>135</v>
      </c>
      <c r="D67" s="15" t="s">
        <v>12</v>
      </c>
      <c r="E67" s="15">
        <v>879.359</v>
      </c>
      <c r="F67" s="16" t="s">
        <v>124</v>
      </c>
      <c r="G67" s="15" t="s">
        <v>140</v>
      </c>
      <c r="H67" s="15">
        <v>23330</v>
      </c>
      <c r="I67" s="13" t="s">
        <v>118</v>
      </c>
    </row>
    <row r="68" s="2" customFormat="1" ht="20.1" customHeight="1" spans="1:9">
      <c r="A68" s="21"/>
      <c r="B68" s="15"/>
      <c r="C68" s="15" t="s">
        <v>135</v>
      </c>
      <c r="D68" s="15" t="s">
        <v>12</v>
      </c>
      <c r="E68" s="15">
        <v>910</v>
      </c>
      <c r="F68" s="16" t="s">
        <v>141</v>
      </c>
      <c r="G68" s="15" t="s">
        <v>142</v>
      </c>
      <c r="H68" s="15">
        <v>40950</v>
      </c>
      <c r="I68" s="13" t="s">
        <v>118</v>
      </c>
    </row>
    <row r="69" s="2" customFormat="1" ht="20.1" customHeight="1" spans="1:9">
      <c r="A69" s="18">
        <v>60</v>
      </c>
      <c r="B69" s="17" t="s">
        <v>143</v>
      </c>
      <c r="C69" s="17" t="s">
        <v>143</v>
      </c>
      <c r="D69" s="17" t="s">
        <v>12</v>
      </c>
      <c r="E69" s="17">
        <v>1200</v>
      </c>
      <c r="F69" s="17">
        <v>30</v>
      </c>
      <c r="G69" s="17"/>
      <c r="H69" s="17">
        <v>36000</v>
      </c>
      <c r="I69" s="13" t="s">
        <v>118</v>
      </c>
    </row>
    <row r="70" s="2" customFormat="1" ht="20.1" customHeight="1" spans="1:9">
      <c r="A70" s="27"/>
      <c r="B70" s="17"/>
      <c r="C70" s="17" t="s">
        <v>143</v>
      </c>
      <c r="D70" s="17" t="s">
        <v>12</v>
      </c>
      <c r="E70" s="17">
        <v>1000</v>
      </c>
      <c r="F70" s="17">
        <v>40</v>
      </c>
      <c r="G70" s="17" t="s">
        <v>144</v>
      </c>
      <c r="H70" s="17">
        <v>40000</v>
      </c>
      <c r="I70" s="13" t="s">
        <v>118</v>
      </c>
    </row>
    <row r="71" s="2" customFormat="1" ht="20.1" customHeight="1" spans="1:9">
      <c r="A71" s="27"/>
      <c r="B71" s="17"/>
      <c r="C71" s="15" t="s">
        <v>143</v>
      </c>
      <c r="D71" s="15" t="s">
        <v>12</v>
      </c>
      <c r="E71" s="15">
        <v>520</v>
      </c>
      <c r="F71" s="16" t="s">
        <v>145</v>
      </c>
      <c r="G71" s="15" t="s">
        <v>146</v>
      </c>
      <c r="H71" s="15">
        <v>15600</v>
      </c>
      <c r="I71" s="13" t="s">
        <v>118</v>
      </c>
    </row>
    <row r="72" s="2" customFormat="1" ht="20.1" customHeight="1" spans="1:9">
      <c r="A72" s="27"/>
      <c r="B72" s="17"/>
      <c r="C72" s="15" t="s">
        <v>143</v>
      </c>
      <c r="D72" s="15" t="s">
        <v>12</v>
      </c>
      <c r="E72" s="15">
        <v>1650</v>
      </c>
      <c r="F72" s="16" t="s">
        <v>141</v>
      </c>
      <c r="G72" s="15" t="s">
        <v>147</v>
      </c>
      <c r="H72" s="15">
        <v>74250</v>
      </c>
      <c r="I72" s="13" t="s">
        <v>118</v>
      </c>
    </row>
    <row r="73" s="2" customFormat="1" ht="20.1" customHeight="1" spans="1:9">
      <c r="A73" s="27"/>
      <c r="B73" s="17"/>
      <c r="C73" s="17" t="s">
        <v>143</v>
      </c>
      <c r="D73" s="17" t="s">
        <v>12</v>
      </c>
      <c r="E73" s="17">
        <v>643</v>
      </c>
      <c r="F73" s="17">
        <v>40</v>
      </c>
      <c r="G73" s="17" t="s">
        <v>148</v>
      </c>
      <c r="H73" s="17">
        <v>25715.16</v>
      </c>
      <c r="I73" s="13" t="s">
        <v>118</v>
      </c>
    </row>
    <row r="74" s="2" customFormat="1" ht="20.1" customHeight="1" spans="1:9">
      <c r="A74" s="21"/>
      <c r="B74" s="17"/>
      <c r="C74" s="15" t="s">
        <v>143</v>
      </c>
      <c r="D74" s="15" t="s">
        <v>12</v>
      </c>
      <c r="E74" s="15">
        <v>260</v>
      </c>
      <c r="F74" s="16" t="s">
        <v>149</v>
      </c>
      <c r="G74" s="15" t="s">
        <v>150</v>
      </c>
      <c r="H74" s="15">
        <v>9000</v>
      </c>
      <c r="I74" s="13" t="s">
        <v>118</v>
      </c>
    </row>
    <row r="75" s="2" customFormat="1" ht="20.1" customHeight="1" spans="1:9">
      <c r="A75" s="13">
        <v>61</v>
      </c>
      <c r="B75" s="14" t="s">
        <v>151</v>
      </c>
      <c r="C75" s="14" t="s">
        <v>151</v>
      </c>
      <c r="D75" s="14" t="s">
        <v>12</v>
      </c>
      <c r="E75" s="14">
        <v>330</v>
      </c>
      <c r="F75" s="14">
        <v>60</v>
      </c>
      <c r="G75" s="14" t="s">
        <v>152</v>
      </c>
      <c r="H75" s="14">
        <f t="shared" ref="H75:H82" si="2">F75*E75</f>
        <v>19800</v>
      </c>
      <c r="I75" s="13" t="s">
        <v>118</v>
      </c>
    </row>
    <row r="76" s="2" customFormat="1" ht="20.1" customHeight="1" spans="1:9">
      <c r="A76" s="13">
        <v>62</v>
      </c>
      <c r="B76" s="14" t="s">
        <v>151</v>
      </c>
      <c r="C76" s="14" t="s">
        <v>151</v>
      </c>
      <c r="D76" s="14" t="s">
        <v>12</v>
      </c>
      <c r="E76" s="14">
        <v>490</v>
      </c>
      <c r="F76" s="14">
        <v>60</v>
      </c>
      <c r="G76" s="14" t="s">
        <v>146</v>
      </c>
      <c r="H76" s="14">
        <f t="shared" si="2"/>
        <v>29400</v>
      </c>
      <c r="I76" s="13" t="s">
        <v>118</v>
      </c>
    </row>
    <row r="77" s="2" customFormat="1" ht="20.1" customHeight="1" spans="1:9">
      <c r="A77" s="13">
        <v>63</v>
      </c>
      <c r="B77" s="14" t="s">
        <v>153</v>
      </c>
      <c r="C77" s="14" t="s">
        <v>153</v>
      </c>
      <c r="D77" s="14" t="s">
        <v>12</v>
      </c>
      <c r="E77" s="14">
        <v>320</v>
      </c>
      <c r="F77" s="14" t="s">
        <v>154</v>
      </c>
      <c r="G77" s="14" t="s">
        <v>155</v>
      </c>
      <c r="H77" s="14">
        <v>11840</v>
      </c>
      <c r="I77" s="13" t="s">
        <v>118</v>
      </c>
    </row>
    <row r="78" s="2" customFormat="1" ht="20.1" customHeight="1" spans="1:9">
      <c r="A78" s="13">
        <v>64</v>
      </c>
      <c r="B78" s="14" t="s">
        <v>156</v>
      </c>
      <c r="C78" s="14" t="s">
        <v>156</v>
      </c>
      <c r="D78" s="14" t="s">
        <v>12</v>
      </c>
      <c r="E78" s="14">
        <v>320</v>
      </c>
      <c r="F78" s="14" t="s">
        <v>154</v>
      </c>
      <c r="G78" s="14" t="s">
        <v>155</v>
      </c>
      <c r="H78" s="14">
        <v>11840</v>
      </c>
      <c r="I78" s="13" t="s">
        <v>118</v>
      </c>
    </row>
    <row r="79" s="2" customFormat="1" ht="20.1" customHeight="1" spans="1:9">
      <c r="A79" s="13">
        <v>65</v>
      </c>
      <c r="B79" s="14" t="s">
        <v>157</v>
      </c>
      <c r="C79" s="14" t="s">
        <v>157</v>
      </c>
      <c r="D79" s="14" t="s">
        <v>12</v>
      </c>
      <c r="E79" s="14">
        <v>506</v>
      </c>
      <c r="F79" s="14">
        <v>40</v>
      </c>
      <c r="G79" s="14" t="s">
        <v>158</v>
      </c>
      <c r="H79" s="14">
        <f t="shared" si="2"/>
        <v>20240</v>
      </c>
      <c r="I79" s="13" t="s">
        <v>118</v>
      </c>
    </row>
    <row r="80" s="2" customFormat="1" ht="20.1" customHeight="1" spans="1:9">
      <c r="A80" s="13">
        <v>66</v>
      </c>
      <c r="B80" s="14" t="s">
        <v>159</v>
      </c>
      <c r="C80" s="14" t="s">
        <v>159</v>
      </c>
      <c r="D80" s="14" t="s">
        <v>12</v>
      </c>
      <c r="E80" s="14">
        <v>660</v>
      </c>
      <c r="F80" s="14">
        <v>50</v>
      </c>
      <c r="G80" s="14" t="s">
        <v>160</v>
      </c>
      <c r="H80" s="14">
        <f t="shared" si="2"/>
        <v>33000</v>
      </c>
      <c r="I80" s="13" t="s">
        <v>118</v>
      </c>
    </row>
    <row r="81" s="2" customFormat="1" ht="20.1" customHeight="1" spans="1:9">
      <c r="A81" s="13">
        <v>67</v>
      </c>
      <c r="B81" s="14" t="s">
        <v>161</v>
      </c>
      <c r="C81" s="14" t="s">
        <v>161</v>
      </c>
      <c r="D81" s="14" t="s">
        <v>12</v>
      </c>
      <c r="E81" s="14">
        <v>195</v>
      </c>
      <c r="F81" s="14">
        <v>18.5</v>
      </c>
      <c r="G81" s="14" t="s">
        <v>162</v>
      </c>
      <c r="H81" s="14">
        <f t="shared" si="2"/>
        <v>3607.5</v>
      </c>
      <c r="I81" s="13" t="s">
        <v>118</v>
      </c>
    </row>
    <row r="82" s="2" customFormat="1" ht="20.1" customHeight="1" spans="1:9">
      <c r="A82" s="13">
        <v>68</v>
      </c>
      <c r="B82" s="14" t="s">
        <v>163</v>
      </c>
      <c r="C82" s="14" t="s">
        <v>163</v>
      </c>
      <c r="D82" s="14" t="s">
        <v>12</v>
      </c>
      <c r="E82" s="14">
        <v>330</v>
      </c>
      <c r="F82" s="14">
        <v>12</v>
      </c>
      <c r="G82" s="14" t="s">
        <v>152</v>
      </c>
      <c r="H82" s="14">
        <f t="shared" si="2"/>
        <v>3960</v>
      </c>
      <c r="I82" s="13" t="s">
        <v>118</v>
      </c>
    </row>
    <row r="83" s="2" customFormat="1" ht="20.1" customHeight="1" spans="1:9">
      <c r="A83" s="13">
        <v>69</v>
      </c>
      <c r="B83" s="15" t="s">
        <v>164</v>
      </c>
      <c r="C83" s="15" t="s">
        <v>164</v>
      </c>
      <c r="D83" s="15" t="s">
        <v>12</v>
      </c>
      <c r="E83" s="15">
        <v>1100</v>
      </c>
      <c r="F83" s="16">
        <v>60</v>
      </c>
      <c r="G83" s="15" t="s">
        <v>165</v>
      </c>
      <c r="H83" s="15">
        <v>66000</v>
      </c>
      <c r="I83" s="13" t="s">
        <v>118</v>
      </c>
    </row>
    <row r="84" s="2" customFormat="1" ht="20.1" customHeight="1" spans="1:9">
      <c r="A84" s="13">
        <v>70</v>
      </c>
      <c r="B84" s="15" t="s">
        <v>166</v>
      </c>
      <c r="C84" s="14" t="s">
        <v>166</v>
      </c>
      <c r="D84" s="14" t="s">
        <v>12</v>
      </c>
      <c r="E84" s="14">
        <v>830</v>
      </c>
      <c r="F84" s="14">
        <v>30</v>
      </c>
      <c r="G84" s="14" t="s">
        <v>167</v>
      </c>
      <c r="H84" s="14">
        <f t="shared" ref="H84:H88" si="3">F84*E84</f>
        <v>24900</v>
      </c>
      <c r="I84" s="13" t="s">
        <v>118</v>
      </c>
    </row>
    <row r="85" s="2" customFormat="1" ht="20.1" customHeight="1" spans="1:9">
      <c r="A85" s="13">
        <v>71</v>
      </c>
      <c r="B85" s="15" t="s">
        <v>168</v>
      </c>
      <c r="C85" s="15" t="s">
        <v>168</v>
      </c>
      <c r="D85" s="15" t="s">
        <v>12</v>
      </c>
      <c r="E85" s="15">
        <v>648</v>
      </c>
      <c r="F85" s="16" t="s">
        <v>124</v>
      </c>
      <c r="G85" s="15" t="s">
        <v>168</v>
      </c>
      <c r="H85" s="15">
        <v>30218</v>
      </c>
      <c r="I85" s="13" t="s">
        <v>118</v>
      </c>
    </row>
    <row r="86" s="2" customFormat="1" ht="20.1" customHeight="1" spans="1:9">
      <c r="A86" s="13">
        <v>72</v>
      </c>
      <c r="B86" s="14" t="s">
        <v>169</v>
      </c>
      <c r="C86" s="14" t="s">
        <v>169</v>
      </c>
      <c r="D86" s="14" t="s">
        <v>12</v>
      </c>
      <c r="E86" s="14">
        <v>437</v>
      </c>
      <c r="F86" s="14">
        <v>30</v>
      </c>
      <c r="G86" s="14" t="s">
        <v>170</v>
      </c>
      <c r="H86" s="14">
        <f t="shared" si="3"/>
        <v>13110</v>
      </c>
      <c r="I86" s="13" t="s">
        <v>118</v>
      </c>
    </row>
    <row r="87" s="2" customFormat="1" ht="20.1" customHeight="1" spans="1:9">
      <c r="A87" s="13">
        <v>73</v>
      </c>
      <c r="B87" s="15" t="s">
        <v>169</v>
      </c>
      <c r="C87" s="15" t="s">
        <v>169</v>
      </c>
      <c r="D87" s="15" t="s">
        <v>12</v>
      </c>
      <c r="E87" s="15">
        <v>430</v>
      </c>
      <c r="F87" s="16" t="s">
        <v>145</v>
      </c>
      <c r="G87" s="15" t="s">
        <v>171</v>
      </c>
      <c r="H87" s="15">
        <v>12900</v>
      </c>
      <c r="I87" s="13" t="s">
        <v>118</v>
      </c>
    </row>
    <row r="88" s="2" customFormat="1" ht="20.1" customHeight="1" spans="1:9">
      <c r="A88" s="13">
        <v>74</v>
      </c>
      <c r="B88" s="14" t="s">
        <v>172</v>
      </c>
      <c r="C88" s="14" t="s">
        <v>172</v>
      </c>
      <c r="D88" s="14" t="s">
        <v>12</v>
      </c>
      <c r="E88" s="14">
        <v>1350</v>
      </c>
      <c r="F88" s="14">
        <v>40</v>
      </c>
      <c r="G88" s="14" t="s">
        <v>173</v>
      </c>
      <c r="H88" s="14">
        <f t="shared" si="3"/>
        <v>54000</v>
      </c>
      <c r="I88" s="13" t="s">
        <v>118</v>
      </c>
    </row>
    <row r="89" s="2" customFormat="1" ht="20.1" customHeight="1" spans="1:9">
      <c r="A89" s="13">
        <v>75</v>
      </c>
      <c r="B89" s="15" t="s">
        <v>174</v>
      </c>
      <c r="C89" s="15" t="s">
        <v>174</v>
      </c>
      <c r="D89" s="15" t="s">
        <v>12</v>
      </c>
      <c r="E89" s="15">
        <v>1173.102</v>
      </c>
      <c r="F89" s="16" t="s">
        <v>124</v>
      </c>
      <c r="G89" s="15" t="s">
        <v>174</v>
      </c>
      <c r="H89" s="15">
        <v>59755.05</v>
      </c>
      <c r="I89" s="13" t="s">
        <v>118</v>
      </c>
    </row>
    <row r="90" s="2" customFormat="1" ht="20.1" customHeight="1" spans="1:9">
      <c r="A90" s="13">
        <v>76</v>
      </c>
      <c r="B90" s="14" t="s">
        <v>175</v>
      </c>
      <c r="C90" s="14" t="s">
        <v>175</v>
      </c>
      <c r="D90" s="14" t="s">
        <v>12</v>
      </c>
      <c r="E90" s="13">
        <v>540.447</v>
      </c>
      <c r="F90" s="13">
        <v>60</v>
      </c>
      <c r="G90" s="13" t="s">
        <v>176</v>
      </c>
      <c r="H90" s="13">
        <v>32426.82</v>
      </c>
      <c r="I90" s="13" t="s">
        <v>118</v>
      </c>
    </row>
    <row r="91" s="2" customFormat="1" ht="20.1" customHeight="1" spans="1:9">
      <c r="A91" s="13">
        <v>77</v>
      </c>
      <c r="B91" s="15" t="s">
        <v>177</v>
      </c>
      <c r="C91" s="15" t="s">
        <v>177</v>
      </c>
      <c r="D91" s="15" t="s">
        <v>12</v>
      </c>
      <c r="E91" s="15">
        <v>270</v>
      </c>
      <c r="F91" s="16" t="s">
        <v>138</v>
      </c>
      <c r="G91" s="15" t="s">
        <v>177</v>
      </c>
      <c r="H91" s="15">
        <v>20326</v>
      </c>
      <c r="I91" s="13" t="s">
        <v>118</v>
      </c>
    </row>
    <row r="92" s="2" customFormat="1" ht="20.1" customHeight="1" spans="1:9">
      <c r="A92" s="13">
        <v>78</v>
      </c>
      <c r="B92" s="17" t="s">
        <v>178</v>
      </c>
      <c r="C92" s="17" t="s">
        <v>178</v>
      </c>
      <c r="D92" s="13" t="s">
        <v>76</v>
      </c>
      <c r="E92" s="13"/>
      <c r="F92" s="13"/>
      <c r="G92" s="17" t="s">
        <v>179</v>
      </c>
      <c r="H92" s="13">
        <v>58740</v>
      </c>
      <c r="I92" s="13" t="s">
        <v>118</v>
      </c>
    </row>
    <row r="93" s="2" customFormat="1" ht="20.1" customHeight="1" spans="1:9">
      <c r="A93" s="13">
        <v>79</v>
      </c>
      <c r="B93" s="17" t="s">
        <v>180</v>
      </c>
      <c r="C93" s="17" t="s">
        <v>180</v>
      </c>
      <c r="D93" s="13" t="s">
        <v>76</v>
      </c>
      <c r="E93" s="13"/>
      <c r="F93" s="13"/>
      <c r="G93" s="17" t="s">
        <v>179</v>
      </c>
      <c r="H93" s="13">
        <v>43000</v>
      </c>
      <c r="I93" s="13" t="s">
        <v>118</v>
      </c>
    </row>
    <row r="94" customHeight="1" spans="1:9">
      <c r="A94" s="13">
        <v>80</v>
      </c>
      <c r="B94" s="14" t="s">
        <v>181</v>
      </c>
      <c r="C94" s="14" t="s">
        <v>181</v>
      </c>
      <c r="D94" s="14" t="s">
        <v>12</v>
      </c>
      <c r="E94" s="13">
        <v>350</v>
      </c>
      <c r="F94" s="13">
        <v>36</v>
      </c>
      <c r="G94" s="13" t="s">
        <v>182</v>
      </c>
      <c r="H94" s="13">
        <v>21000</v>
      </c>
      <c r="I94" s="13" t="s">
        <v>118</v>
      </c>
    </row>
    <row r="95" customHeight="1" spans="1:9">
      <c r="A95" s="13">
        <v>81</v>
      </c>
      <c r="B95" s="13" t="s">
        <v>183</v>
      </c>
      <c r="C95" s="13" t="s">
        <v>184</v>
      </c>
      <c r="D95" s="14" t="s">
        <v>12</v>
      </c>
      <c r="E95" s="13">
        <v>830</v>
      </c>
      <c r="F95" s="13">
        <v>18</v>
      </c>
      <c r="G95" s="13" t="s">
        <v>184</v>
      </c>
      <c r="H95" s="13">
        <v>24900</v>
      </c>
      <c r="I95" s="13" t="s">
        <v>118</v>
      </c>
    </row>
    <row r="96" customHeight="1" spans="1:9">
      <c r="A96" s="28"/>
      <c r="B96" s="29" t="s">
        <v>185</v>
      </c>
      <c r="C96" s="30"/>
      <c r="D96" s="30"/>
      <c r="E96" s="30"/>
      <c r="F96" s="30"/>
      <c r="G96" s="31"/>
      <c r="H96" s="13">
        <f>SUM(H6:H95)</f>
        <v>3283399.358</v>
      </c>
      <c r="I96" s="13"/>
    </row>
    <row r="100" customHeight="1" spans="9:9">
      <c r="I100" s="32"/>
    </row>
    <row r="101" customHeight="1" spans="9:9">
      <c r="I101" s="32"/>
    </row>
    <row r="104" customHeight="1" spans="9:9">
      <c r="I104" s="33"/>
    </row>
  </sheetData>
  <mergeCells count="22">
    <mergeCell ref="A1:I1"/>
    <mergeCell ref="B96:G96"/>
    <mergeCell ref="A4:A5"/>
    <mergeCell ref="A36:A37"/>
    <mergeCell ref="A65:A68"/>
    <mergeCell ref="A69:A74"/>
    <mergeCell ref="B4:B5"/>
    <mergeCell ref="B36:B37"/>
    <mergeCell ref="B65:B68"/>
    <mergeCell ref="B69:B74"/>
    <mergeCell ref="C4:C5"/>
    <mergeCell ref="C36:C37"/>
    <mergeCell ref="D4:D5"/>
    <mergeCell ref="D36:D37"/>
    <mergeCell ref="E4:E5"/>
    <mergeCell ref="F4:F5"/>
    <mergeCell ref="G4:G5"/>
    <mergeCell ref="G36:G37"/>
    <mergeCell ref="H4:H5"/>
    <mergeCell ref="I4:I5"/>
    <mergeCell ref="I23:I24"/>
    <mergeCell ref="A2:I3"/>
  </mergeCells>
  <pageMargins left="0.7" right="0.7" top="0.75" bottom="0.75" header="0.3" footer="0.3"/>
  <pageSetup paperSize="9" scale="68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道路保洁汇总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</cp:lastModifiedBy>
  <dcterms:created xsi:type="dcterms:W3CDTF">2006-09-13T11:21:00Z</dcterms:created>
  <cp:lastPrinted>2025-05-07T01:51:00Z</cp:lastPrinted>
  <dcterms:modified xsi:type="dcterms:W3CDTF">2026-04-28T03:05:00Z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F66771A2979C4386B0897630726DD580_13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