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" i="1" l="1"/>
  <c r="H3" i="1"/>
</calcChain>
</file>

<file path=xl/sharedStrings.xml><?xml version="1.0" encoding="utf-8"?>
<sst xmlns="http://schemas.openxmlformats.org/spreadsheetml/2006/main" count="145" uniqueCount="122">
  <si>
    <t>序号</t>
  </si>
  <si>
    <t>采购内容</t>
  </si>
  <si>
    <t>单位</t>
  </si>
  <si>
    <t>数量</t>
  </si>
  <si>
    <t>单价（元）</t>
  </si>
  <si>
    <t>合价（元）</t>
  </si>
  <si>
    <t>备注</t>
  </si>
  <si>
    <t>环境与安全保障</t>
  </si>
  <si>
    <t>教室基础装修</t>
  </si>
  <si>
    <t>1.安全环境保障：铺设防滑地胶（厚度不低于2mm，防滑等级R9，圆角收边），仅操作区和活动区铺设（约40至50平方米）。配备干粉灭火器（2公斤装，2个）、灭火毯2条，全部放置在1.5米高度以下、儿童易取处。进行安全电路改造，所有插座安装儿童安全保护门，实验操作区采用安全电压（不高于24V）供电。墙面做简单彩绘、卡通图案或科普漫画喷绘，营造童趣氛围。
2.强制性安全装置：教室总电源加装智能定时开关，设定每日22:00自动切断总闸。
3.儿童友好设计：配备圆角设计的六边形或梯形课桌椅，座椅高度可调（4档），色彩明亮，ABS环保材质，桌面预留走线槽，每桌配防滑垫，按32人位配置（8组，每组4人）。
4.通风与采光：安装半遮光窗帘，配壁挂式新风系统（换气量不低于300立方米/小时）或排气扇，确保空气流通。</t>
  </si>
  <si>
    <t>项</t>
  </si>
  <si>
    <t>暂估价</t>
  </si>
  <si>
    <t>教学设备</t>
  </si>
  <si>
    <t>86寸智慧黑板</t>
  </si>
  <si>
    <t>支持多点触控，带高清摄像头（不低于800万像素，用于课堂录播及远程互动），内置OPS电脑（CPU性能不低于Intel Core i5-13400或AMD同等，内存≥8GB，存储≥256GB SSD），配无线麦克风及音响。</t>
  </si>
  <si>
    <t>台</t>
  </si>
  <si>
    <t>科学实验箱</t>
  </si>
  <si>
    <t>涵盖磁力、光学、电学、力学等基础实验，安全电压设计
内容包含：10节环保主题课程+30个配套实验+教师指导用书
30节环保主题课程，从孩子常见的问题出发，了解地球面临的情况，知道自己的社会责。每个主题课程搭配2到4个实验。
孩子直接动手解决环境问题、了解缓解地球危机方法，学会内在科学知识（共30个操作实验），涉及数、理、化、生物、地理等150多个知识点，都是小初高中必考知识点。附加“生活实验室”、“天文实验室”、“地质实验室”，激发孩子的探索欲，从小多维的知识储备，埋下未来创造的种子。
可完成不少于以下实验项目，可完成包括但不限于以下所例举的实验项目（提供满足国家认可的第三方检测机构出具的CNAS或CMA标识的检测报告复印件或影印件证明,并加盖厂家公章）：
1《什么是温室效应》；2《讨厌的雾霾》；3《拯救海洋生态》；4《拒绝能源浪费》；5《垃圾为什么要分类》；6《可恶的森林火灾》；7《保护野生动物》；8《可怕的沙漠》；9《容易被忽略的噪音》；10《抗疫小战士》；11《我的气象站》
为了保证学生的使用安全，须提供我们的地球科学套装的检测报告，检测八大重金属的含量，元素含量要达到国标要求：方法检出限量（MDL）：可溶性铅5mg/kg，可溶性锑5mg/kg,可溶性砷5mg/kg，可溶性钡10mg/kg，可溶性镉5mg/kg，可溶性铬5mg/kg，可溶性汞5mg/kg，可溶性硒5mg/kg，限量：可溶性铅90mg/kg，可溶性锑60mg/kg，可溶性砷25mg/kg，可溶性钡1000mg/kg，可溶性镉75mg/kg，可溶性铬60mg/kg，可溶性汞60mg/kg，可溶性硒500mg/kg，检测报告要给出每种元素的检测结果，并给出每种元素的单项判定为符合。（提供满足国家认可的第三方检测机构出具的CNAS或CMA标识的检测报告复印件或影印件证明,并加盖厂家公章）</t>
  </si>
  <si>
    <t>套</t>
  </si>
  <si>
    <t>学生显微镜</t>
  </si>
  <si>
    <t>双目，40-640倍，LED光源，适合儿童观察，500倍,双目显微镜</t>
  </si>
  <si>
    <t>地球科学模型</t>
  </si>
  <si>
    <t>2.4.1</t>
  </si>
  <si>
    <t>三球仪（电动演示）</t>
  </si>
  <si>
    <t>科普教学三球仪，演示地球公转，尺寸≥40*20cm</t>
  </si>
  <si>
    <t>2.4.2</t>
  </si>
  <si>
    <t>中国地形模型及世界各地形模型</t>
  </si>
  <si>
    <t>尺寸比例：1：600万，图形尺寸：≥100cm*70cm</t>
  </si>
  <si>
    <t>2.4.3</t>
  </si>
  <si>
    <t>化石标本</t>
  </si>
  <si>
    <t>≥20种带标签</t>
  </si>
  <si>
    <t>编程教学设备</t>
  </si>
  <si>
    <t>无屏幕实物编程机器人</t>
  </si>
  <si>
    <t>适合1至2年级，指令卡片控制，含编程板、指令卡、地图任务卡（20张及以上）。选操作简单、耐用性强、卡片不易丢失的品牌。
无屏幕编程，通过指令卡片控制，适合低年级
套件采用一体式结构，各种功能传感器集成在编程板上。孩子们无需借助电脑进行编程，只需通过一张张卡片，卡片指令编译成代码传输至主控，在这块独特的编程板即可实现实物编程，在获得成就感的同时学习基础编程逻辑。
1、输入设备--声音传感器、光敏传感器、触摸传感器、红外传感器、开关模块、按键模块、红外接收和超声波模块；
2、输出设备--风扇模块、蜂鸣器：可发出蜂鸣的声音，实现提示、警告等效果；双色灯：显示2种不同颜色；数码管：可显示0-99的数字显示；录放模块；
3、连接方式---通过USB线与电脑相连，单USB接口实现内存卡数据读写、串口通讯、USB声卡等功能；
4、拓展方式---不低于2路外接扩展输入口，采用不低于4PIN2.54标准接口，方便与各类开源智能电子硬件连接通讯。
5、一体式结构，坚固耐用，可保护电子元器件，不易损坏。</t>
  </si>
  <si>
    <t>图形化编程套装</t>
  </si>
  <si>
    <t>配备兼容Scratch 3.0的图形化编程套装（适合3至6年级，2人一套），含主控、电机、传感器，配套16课时课程。与初中器材尽量保持同一生态体系。
配合乐高以及图形化编程软件进行教学，采用4P排插线连接功能模块，不需要焊接，配有生动的使用课程,课程由浅入深。
1.内置经过安全监测的电路板
2.辅材：配备4p传感器连线，一包拼接件
3.连接方式：杜邦或4p排插线，防反接
4.电子元件包含：红绿双色灯、白色LED灯、全彩灯灯块、按钮指示灯、有源蜂鸣器、无源蜂鸣器、轴流式风扇、温湿度传感器、超声波传感器、四位数码管、声音传感器、小车上、下板、电源、bit主控板（Nano）、USB连接线、10cm连接线、20cm连接线、避障传感器、红外线收发(IR-TX/RX)含遥控器、TT电机、TT马达、电机固定件、轮子、万向轮、电池、电池盒、充电器
5.结构件包含：
螺丝刀、六角铜柱管、平头螺杆、圆头带垫片螺杆、螺母、1*3杆、1*5杆、1*7杆、1*9杆、1*11杆、1*13杆、1*15杆、3*5弯樑、1*12轴、1*8轴、小轮子、5*7方框梁、7*11方框梁、1*3蓝销、1*2黑销、1单位轴套
6.主控：开源AtmelATmega328P8位单片机、与ArduinoUNO控制器模块兼容，采用7.4V或USB供电，具有6个模拟端口、14个数字接口
7.编程软件：同时支持Mixly和Scratch图形化编程软件，实现图形编程模块到ArduinoC语言程序的转换，能编译，上传图形编程内容到开源Arduino硬件，能自动识别硬件接入COM口
8、套件主板集成双轴摇杆、点阵屏及热释电传感器
9、套件主板支持声音分贝、光线强度感应功能
10.套件须满足以下功能
（1）主板集成自带显示设备与温度传感设备，可以实时显示当前温度数据
（2）主板不通过外接模块即可与电脑互联，将环境光线、声音等数据实时传输给电脑
（3）主板不通过外接模块即可通过摇杆控制、倾斜主板等方式控制软件编程角色的移动</t>
  </si>
  <si>
    <t>实践制作设备</t>
  </si>
  <si>
    <t>大颗粒积木套装</t>
  </si>
  <si>
    <t>（适合1至2年级），每箱300颗粒以上，含齿轮、轴、特殊件，配搭建图册（20种模型）。选兼容乐高式、结实耐用的品牌。</t>
  </si>
  <si>
    <t>箱</t>
  </si>
  <si>
    <t>小颗粒机械套装</t>
  </si>
  <si>
    <t>（适合3至6年级，2人一套），含电机2个、电池盒，配50种机械结构搭建卡，与编程套装尽量匹配。
1、产品搭建模型以砖、方梁，圆梁为主，组件数量不少于320个，组件种类不少于60种。
2、主要构件梁、销、轴类构件单点固定牢固，可承担扭转力矩大于1N.m。辅助结构部件包括有以下8类：板类、砖类、轴类、销类、连接销、齿轮类。各种类型结构部件还以颜色区分，含有红、黄、蓝、浅绿、深绿、灰、黑、橙等颜色，全套产品颜色多于7种。
3、产品可以搭建成爬坡小车、发射小车、清扫小车、跷跷板、投石机、杆秤、雨刷器、稻草人、安检机、旋转的小鸟、抽奖机、吊车等各种各样的创意模型。
4、产品结构部件分类如下：
其中板类有以下种类：1*2板、1*4板、2*4板、2*6板、8*16板和32*32板。
砖类有以下种类：2*4砖、2*2圆柱砖和重力砖。
方梁类有以下种类：1*2方梁、1*4方梁、1*6方梁、1*8方梁、1*12方梁、1*16方梁。
圆梁有以下种类：1*3圆梁、1*5圆梁、1*7圆梁、1*9圆梁、1*15圆梁、2*4单弯梁和11*5双弯梁。
轴类有以下种类：2#限位轴、3#轴、4#突点轴、4#轴、5#轴、6#轴、8#轴、10#轴、12#轴。
销类有以下种类：1*2光滑销、1*2摩擦销、1*2轴销（光滑）、1*3摩擦销、1*3轴套长销。
连接器类有以下种类：1*2双轴连接器、2*连轴器、1*2连销器（开口）、1*3轴销连接、1*2连轴器和1*3手摇柄。
5、传动件类有以下部件：8齿平齿轮、16齿平齿轮、12单面斜齿轮、20单面斜齿轮、24齿平齿轮、24齿冠齿轮、40齿平齿轮、凸轮。
6、配有两款轮胎（43.2*22mm和30.4*14mm），胎皮材料采用热塑性弹性体，环保无异味，耐摩性高，防震级别高；轮毂材料采用高强度工程料，防爆，高刚性，弹性模量高，弹性变形后恢复快，配合孔耐摩耐用；
7、电子部分：1个电池盒、1个电机、8节电池。</t>
  </si>
  <si>
    <t>3D打印笔</t>
  </si>
  <si>
    <t>4.3.1</t>
  </si>
  <si>
    <t>儿童3D打印笔</t>
  </si>
  <si>
    <t>低年段使用低温PCL耗材（挤出温度不高于70℃，防烫设计）；高年段（4至6年级）在教师全程现场监管下，配少量PLA耗材用于制作承重结构件。打印笔须有儿童专用防烫功能。
1.出料方式：热熔挤压堆积成型
2.成型方式：三维成型
3.打印范围：无限定
4.吐丝速度：可调
5.温度：80℃-195℃可调
6.设备工作电压：5V2A
7.喷嘴直径：0.7mm
8.耗材直径：1.75mm
9.兼容高低温双模式：低温模式笔头壳仅40多度，更加安全不烫手；兼容低温3D打印笔材料与生物材料PLA，无毒无味可降解
10.USB可接移动电源：USB电源接口设计，可接移动电源使用，安全便捷
11.80°C低温作画：度80-195℃可调，范围更广更低。采用独家专利低温耗材，打印温度低至80℃，为儿童提供更安全的保障！
12.变废为宝：低温耗材具有90℃以下软化的特性，产生的废弃料可放到热水中浸泡变身神器手工材料。
13.八档控速：8档速度可调，出丝更稳定
14.智能自动进退材料：双击出料键可自动出丝，避免长时间按出丝按钮
15.超快散热：多个散热孔，散热更快更低温
16.可悬挂设计：挂钩设计，可直立悬挂更安全</t>
  </si>
  <si>
    <t>支</t>
  </si>
  <si>
    <t>4.3.2</t>
  </si>
  <si>
    <t>配套各色笔芯</t>
  </si>
  <si>
    <t>标配3D打印机笔芯</t>
  </si>
  <si>
    <t>根</t>
  </si>
  <si>
    <t>4.3.3</t>
  </si>
  <si>
    <t>临摹模板</t>
  </si>
  <si>
    <t>张</t>
  </si>
  <si>
    <t>4.3.4</t>
  </si>
  <si>
    <t>垫板</t>
  </si>
  <si>
    <t>透明垫板尺寸40*30cm</t>
  </si>
  <si>
    <t>块</t>
  </si>
  <si>
    <t>纸电路套装</t>
  </si>
  <si>
    <t>4.4.1</t>
  </si>
  <si>
    <t>导电铜箔胶带、LED灯珠、纽扣电池，安全无焊接.</t>
  </si>
  <si>
    <t>4.4.2</t>
  </si>
  <si>
    <t>导电铜箔胶带</t>
  </si>
  <si>
    <t>3M铜铂胶带5mm宽，15米长</t>
  </si>
  <si>
    <t>卷</t>
  </si>
  <si>
    <t>4.4.3</t>
  </si>
  <si>
    <t>LED灯珠</t>
  </si>
  <si>
    <t>红黄蓝绿led灯珠。</t>
  </si>
  <si>
    <t>组</t>
  </si>
  <si>
    <t>4.4.4</t>
  </si>
  <si>
    <t>纽扣电池</t>
  </si>
  <si>
    <t>CR2032纽扣电池</t>
  </si>
  <si>
    <t>颗</t>
  </si>
  <si>
    <t>4.4.5</t>
  </si>
  <si>
    <t>配任务卡</t>
  </si>
  <si>
    <t>教学用标配任务卡</t>
  </si>
  <si>
    <t>种</t>
  </si>
  <si>
    <t>儿童手工工具</t>
  </si>
  <si>
    <t>4.5.1</t>
  </si>
  <si>
    <t>安全剪刀（圆头）</t>
  </si>
  <si>
    <t>工具必须有安全认证标志。</t>
  </si>
  <si>
    <t>把</t>
  </si>
  <si>
    <t>4.5.2</t>
  </si>
  <si>
    <t>儿童锯（带护手）</t>
  </si>
  <si>
    <t>4.5.3</t>
  </si>
  <si>
    <t>低温热熔胶枪</t>
  </si>
  <si>
    <t>功率60W以下，带防烫嘴套；工具必须有安全认证标志。</t>
  </si>
  <si>
    <t>4.5.4</t>
  </si>
  <si>
    <t>胶棒</t>
  </si>
  <si>
    <t>4.5.5</t>
  </si>
  <si>
    <t>彩色卡纸</t>
  </si>
  <si>
    <t>尺寸：A4，10色，工具必须有安全认证标志。</t>
  </si>
  <si>
    <t>4.5.6</t>
  </si>
  <si>
    <t>瓦楞纸</t>
  </si>
  <si>
    <t>50*50cn，工具必须有安全认证标志。</t>
  </si>
  <si>
    <t>展示与存储</t>
  </si>
  <si>
    <t>带灯光透明玻璃作品展示柜</t>
  </si>
  <si>
    <t>钢化夹胶玻璃，高度不超过1.2米（儿童视线高度），成品安全柜。</t>
  </si>
  <si>
    <t>科普图书</t>
  </si>
  <si>
    <t>配备科普绘本、百科全书等（DK系列、科学漫画等），配阅读地垫。</t>
  </si>
  <si>
    <t>册</t>
  </si>
  <si>
    <t>科学问题墙</t>
  </si>
  <si>
    <t>墙面采用高清UV喷绘展板，环保PVC材质，防水防潮、不褪色、耐磨损；分区设置「学生提问区」「名师解答区」「科普热点区」，与AI终端数据联动，实现线上线下问题同步展示。</t>
  </si>
  <si>
    <t>创客文化营造</t>
  </si>
  <si>
    <t>科学家故事墙、科普漫画、安全守则
室内装饰品，STEAM教育和创客教育的墙面装饰等等</t>
  </si>
  <si>
    <t>器材收纳</t>
  </si>
  <si>
    <t>5.5.1</t>
  </si>
  <si>
    <t>透明零件盒（带盖）</t>
  </si>
  <si>
    <t>透明零件盒、分类标签，便于自主取用
柜体参数：整体尺寸长1200mm×宽450mm×高1800mm，钢制落地柜体，框架板材厚度≥1.2mm，层板厚度≥1.0mm，静电喷塑环保工艺，耐磨防腐。
2.收纳结构：分层分区收纳设计，上层开放式置物、下层封闭式柜门收纳，适配大小型科学实验器材、零件、工具存放；层板高度可自由调节，适配不同尺寸器材。
3.透明零件盒：配套多规格PP透明塑料零件盒，加厚材质、防摔耐磨，无异味；包含大、中、小三种规格，可自由组合拼接，适配螺丝、传感器、导线、小型实验配件等零散器材收纳。
4.分类标识系统：配备防水耐磨分类标签贴纸、可更换标签卡槽，支持器材名称、用途、规格分类标注，标识清晰、规整，方便学生自主取用、归位，实现器材规范化管理。
5.安全细节：柜体全圆角设计，无尖锐棱角；配备静音门锁，开合顺畅；底部防潮脚垫，隔绝地面潮气，保护实验器材；整体承重性强，柜体长期使用不变形、不松动。</t>
  </si>
  <si>
    <t>个</t>
  </si>
  <si>
    <t>5.5.2</t>
  </si>
  <si>
    <t>多层分类柜</t>
  </si>
  <si>
    <t>（每组5层，高度不超过1.0米），每个抽屉配实物照片标签（方便低年级学生识别），便于学生自主取用和归还器材。</t>
  </si>
  <si>
    <t>课程资源</t>
  </si>
  <si>
    <t>课程资源包</t>
  </si>
  <si>
    <t>至少16课时分级课程大纲（低段：积木搭建加纸电路；高段：编程入门加机械结构），配教师用书。课程资源须以开源文档格式交付，不得加密捆绑特定品牌软件，供应商须提供2年免费课程迭代服务。</t>
  </si>
  <si>
    <t>师资培训</t>
  </si>
  <si>
    <t>供在设备交付后30日内完成现场培训，小学培训不少于2天，涵盖实物编程、图形化编程和科学实验操作安全；交付培训视频资料（U盘或云盘），供学校存档和后续学习，并提供每学期1次线上技术答疑（共2次）。</t>
  </si>
  <si>
    <t>合计</t>
  </si>
  <si>
    <t>米粮镇中心小学创客教室设备采购项目分项报价表</t>
    <phoneticPr fontId="2" type="noConversion"/>
  </si>
  <si>
    <t>品牌型号</t>
    <phoneticPr fontId="2" type="noConversion"/>
  </si>
  <si>
    <t>技术参数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</si>
</sst>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.00_);[Red]\(0.00\)"/>
    <numFmt numFmtId="177" formatCode="0.00_ "/>
  </numFmts>
  <fonts count="7" x14ac:knownFonts="1">
    <font>
      <sz val="11"/>
      <color theme="1"/>
      <name val="等线"/>
      <family val="2"/>
      <scheme val="minor"/>
    </font>
    <font>
      <b/>
      <sz val="14"/>
      <color rgb="FF000000"/>
      <name val="宋体"/>
      <family val="3"/>
      <charset val="134"/>
    </font>
    <font>
      <sz val="9"/>
      <name val="等线"/>
      <family val="3"/>
      <charset val="134"/>
      <scheme val="minor"/>
    </font>
    <font>
      <b/>
      <sz val="6"/>
      <color rgb="FF000000"/>
      <name val="宋体"/>
      <family val="3"/>
      <charset val="134"/>
    </font>
    <font>
      <b/>
      <sz val="6"/>
      <name val="宋体"/>
      <family val="3"/>
      <charset val="134"/>
    </font>
    <font>
      <sz val="6"/>
      <name val="宋体"/>
      <family val="3"/>
      <charset val="134"/>
    </font>
    <font>
      <sz val="6"/>
      <color rgb="FF00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center" vertical="center" wrapText="1"/>
    </xf>
    <xf numFmtId="177" fontId="4" fillId="2" borderId="2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177" fontId="5" fillId="2" borderId="2" xfId="0" applyNumberFormat="1" applyFont="1" applyFill="1" applyBorder="1" applyAlignment="1">
      <alignment horizontal="center" vertical="center"/>
    </xf>
    <xf numFmtId="177" fontId="4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justify" vertical="center"/>
    </xf>
    <xf numFmtId="0" fontId="4" fillId="0" borderId="2" xfId="0" applyFont="1" applyBorder="1" applyAlignment="1">
      <alignment horizontal="left" vertical="center" wrapText="1"/>
    </xf>
    <xf numFmtId="176" fontId="4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77" fontId="5" fillId="0" borderId="2" xfId="0" applyNumberFormat="1" applyFont="1" applyBorder="1" applyAlignment="1">
      <alignment horizontal="center" vertical="center"/>
    </xf>
    <xf numFmtId="177" fontId="6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/>
    <xf numFmtId="177" fontId="5" fillId="0" borderId="0" xfId="0" applyNumberFormat="1" applyFont="1"/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8"/>
  <sheetViews>
    <sheetView tabSelected="1" zoomScale="145" zoomScaleNormal="145" workbookViewId="0">
      <selection activeCell="D4" sqref="D4"/>
    </sheetView>
  </sheetViews>
  <sheetFormatPr defaultColWidth="8.625" defaultRowHeight="9" x14ac:dyDescent="0.15"/>
  <cols>
    <col min="1" max="1" width="3.75" style="20" customWidth="1"/>
    <col min="2" max="3" width="8.375" style="23" customWidth="1"/>
    <col min="4" max="4" width="86.75" style="20" customWidth="1"/>
    <col min="5" max="6" width="4.125" style="20" customWidth="1"/>
    <col min="7" max="7" width="5.875" style="20" customWidth="1"/>
    <col min="8" max="8" width="7.625" style="20" customWidth="1"/>
    <col min="9" max="9" width="5.75" style="24" customWidth="1"/>
    <col min="10" max="257" width="8.625" style="20"/>
    <col min="258" max="258" width="3.75" style="20" customWidth="1"/>
    <col min="259" max="259" width="8.375" style="20" customWidth="1"/>
    <col min="260" max="260" width="86.75" style="20" customWidth="1"/>
    <col min="261" max="262" width="4.125" style="20" customWidth="1"/>
    <col min="263" max="263" width="5.875" style="20" customWidth="1"/>
    <col min="264" max="264" width="7.625" style="20" customWidth="1"/>
    <col min="265" max="265" width="5.75" style="20" customWidth="1"/>
    <col min="266" max="513" width="8.625" style="20"/>
    <col min="514" max="514" width="3.75" style="20" customWidth="1"/>
    <col min="515" max="515" width="8.375" style="20" customWidth="1"/>
    <col min="516" max="516" width="86.75" style="20" customWidth="1"/>
    <col min="517" max="518" width="4.125" style="20" customWidth="1"/>
    <col min="519" max="519" width="5.875" style="20" customWidth="1"/>
    <col min="520" max="520" width="7.625" style="20" customWidth="1"/>
    <col min="521" max="521" width="5.75" style="20" customWidth="1"/>
    <col min="522" max="769" width="8.625" style="20"/>
    <col min="770" max="770" width="3.75" style="20" customWidth="1"/>
    <col min="771" max="771" width="8.375" style="20" customWidth="1"/>
    <col min="772" max="772" width="86.75" style="20" customWidth="1"/>
    <col min="773" max="774" width="4.125" style="20" customWidth="1"/>
    <col min="775" max="775" width="5.875" style="20" customWidth="1"/>
    <col min="776" max="776" width="7.625" style="20" customWidth="1"/>
    <col min="777" max="777" width="5.75" style="20" customWidth="1"/>
    <col min="778" max="1025" width="8.625" style="20"/>
    <col min="1026" max="1026" width="3.75" style="20" customWidth="1"/>
    <col min="1027" max="1027" width="8.375" style="20" customWidth="1"/>
    <col min="1028" max="1028" width="86.75" style="20" customWidth="1"/>
    <col min="1029" max="1030" width="4.125" style="20" customWidth="1"/>
    <col min="1031" max="1031" width="5.875" style="20" customWidth="1"/>
    <col min="1032" max="1032" width="7.625" style="20" customWidth="1"/>
    <col min="1033" max="1033" width="5.75" style="20" customWidth="1"/>
    <col min="1034" max="1281" width="8.625" style="20"/>
    <col min="1282" max="1282" width="3.75" style="20" customWidth="1"/>
    <col min="1283" max="1283" width="8.375" style="20" customWidth="1"/>
    <col min="1284" max="1284" width="86.75" style="20" customWidth="1"/>
    <col min="1285" max="1286" width="4.125" style="20" customWidth="1"/>
    <col min="1287" max="1287" width="5.875" style="20" customWidth="1"/>
    <col min="1288" max="1288" width="7.625" style="20" customWidth="1"/>
    <col min="1289" max="1289" width="5.75" style="20" customWidth="1"/>
    <col min="1290" max="1537" width="8.625" style="20"/>
    <col min="1538" max="1538" width="3.75" style="20" customWidth="1"/>
    <col min="1539" max="1539" width="8.375" style="20" customWidth="1"/>
    <col min="1540" max="1540" width="86.75" style="20" customWidth="1"/>
    <col min="1541" max="1542" width="4.125" style="20" customWidth="1"/>
    <col min="1543" max="1543" width="5.875" style="20" customWidth="1"/>
    <col min="1544" max="1544" width="7.625" style="20" customWidth="1"/>
    <col min="1545" max="1545" width="5.75" style="20" customWidth="1"/>
    <col min="1546" max="1793" width="8.625" style="20"/>
    <col min="1794" max="1794" width="3.75" style="20" customWidth="1"/>
    <col min="1795" max="1795" width="8.375" style="20" customWidth="1"/>
    <col min="1796" max="1796" width="86.75" style="20" customWidth="1"/>
    <col min="1797" max="1798" width="4.125" style="20" customWidth="1"/>
    <col min="1799" max="1799" width="5.875" style="20" customWidth="1"/>
    <col min="1800" max="1800" width="7.625" style="20" customWidth="1"/>
    <col min="1801" max="1801" width="5.75" style="20" customWidth="1"/>
    <col min="1802" max="2049" width="8.625" style="20"/>
    <col min="2050" max="2050" width="3.75" style="20" customWidth="1"/>
    <col min="2051" max="2051" width="8.375" style="20" customWidth="1"/>
    <col min="2052" max="2052" width="86.75" style="20" customWidth="1"/>
    <col min="2053" max="2054" width="4.125" style="20" customWidth="1"/>
    <col min="2055" max="2055" width="5.875" style="20" customWidth="1"/>
    <col min="2056" max="2056" width="7.625" style="20" customWidth="1"/>
    <col min="2057" max="2057" width="5.75" style="20" customWidth="1"/>
    <col min="2058" max="2305" width="8.625" style="20"/>
    <col min="2306" max="2306" width="3.75" style="20" customWidth="1"/>
    <col min="2307" max="2307" width="8.375" style="20" customWidth="1"/>
    <col min="2308" max="2308" width="86.75" style="20" customWidth="1"/>
    <col min="2309" max="2310" width="4.125" style="20" customWidth="1"/>
    <col min="2311" max="2311" width="5.875" style="20" customWidth="1"/>
    <col min="2312" max="2312" width="7.625" style="20" customWidth="1"/>
    <col min="2313" max="2313" width="5.75" style="20" customWidth="1"/>
    <col min="2314" max="2561" width="8.625" style="20"/>
    <col min="2562" max="2562" width="3.75" style="20" customWidth="1"/>
    <col min="2563" max="2563" width="8.375" style="20" customWidth="1"/>
    <col min="2564" max="2564" width="86.75" style="20" customWidth="1"/>
    <col min="2565" max="2566" width="4.125" style="20" customWidth="1"/>
    <col min="2567" max="2567" width="5.875" style="20" customWidth="1"/>
    <col min="2568" max="2568" width="7.625" style="20" customWidth="1"/>
    <col min="2569" max="2569" width="5.75" style="20" customWidth="1"/>
    <col min="2570" max="2817" width="8.625" style="20"/>
    <col min="2818" max="2818" width="3.75" style="20" customWidth="1"/>
    <col min="2819" max="2819" width="8.375" style="20" customWidth="1"/>
    <col min="2820" max="2820" width="86.75" style="20" customWidth="1"/>
    <col min="2821" max="2822" width="4.125" style="20" customWidth="1"/>
    <col min="2823" max="2823" width="5.875" style="20" customWidth="1"/>
    <col min="2824" max="2824" width="7.625" style="20" customWidth="1"/>
    <col min="2825" max="2825" width="5.75" style="20" customWidth="1"/>
    <col min="2826" max="3073" width="8.625" style="20"/>
    <col min="3074" max="3074" width="3.75" style="20" customWidth="1"/>
    <col min="3075" max="3075" width="8.375" style="20" customWidth="1"/>
    <col min="3076" max="3076" width="86.75" style="20" customWidth="1"/>
    <col min="3077" max="3078" width="4.125" style="20" customWidth="1"/>
    <col min="3079" max="3079" width="5.875" style="20" customWidth="1"/>
    <col min="3080" max="3080" width="7.625" style="20" customWidth="1"/>
    <col min="3081" max="3081" width="5.75" style="20" customWidth="1"/>
    <col min="3082" max="3329" width="8.625" style="20"/>
    <col min="3330" max="3330" width="3.75" style="20" customWidth="1"/>
    <col min="3331" max="3331" width="8.375" style="20" customWidth="1"/>
    <col min="3332" max="3332" width="86.75" style="20" customWidth="1"/>
    <col min="3333" max="3334" width="4.125" style="20" customWidth="1"/>
    <col min="3335" max="3335" width="5.875" style="20" customWidth="1"/>
    <col min="3336" max="3336" width="7.625" style="20" customWidth="1"/>
    <col min="3337" max="3337" width="5.75" style="20" customWidth="1"/>
    <col min="3338" max="3585" width="8.625" style="20"/>
    <col min="3586" max="3586" width="3.75" style="20" customWidth="1"/>
    <col min="3587" max="3587" width="8.375" style="20" customWidth="1"/>
    <col min="3588" max="3588" width="86.75" style="20" customWidth="1"/>
    <col min="3589" max="3590" width="4.125" style="20" customWidth="1"/>
    <col min="3591" max="3591" width="5.875" style="20" customWidth="1"/>
    <col min="3592" max="3592" width="7.625" style="20" customWidth="1"/>
    <col min="3593" max="3593" width="5.75" style="20" customWidth="1"/>
    <col min="3594" max="3841" width="8.625" style="20"/>
    <col min="3842" max="3842" width="3.75" style="20" customWidth="1"/>
    <col min="3843" max="3843" width="8.375" style="20" customWidth="1"/>
    <col min="3844" max="3844" width="86.75" style="20" customWidth="1"/>
    <col min="3845" max="3846" width="4.125" style="20" customWidth="1"/>
    <col min="3847" max="3847" width="5.875" style="20" customWidth="1"/>
    <col min="3848" max="3848" width="7.625" style="20" customWidth="1"/>
    <col min="3849" max="3849" width="5.75" style="20" customWidth="1"/>
    <col min="3850" max="4097" width="8.625" style="20"/>
    <col min="4098" max="4098" width="3.75" style="20" customWidth="1"/>
    <col min="4099" max="4099" width="8.375" style="20" customWidth="1"/>
    <col min="4100" max="4100" width="86.75" style="20" customWidth="1"/>
    <col min="4101" max="4102" width="4.125" style="20" customWidth="1"/>
    <col min="4103" max="4103" width="5.875" style="20" customWidth="1"/>
    <col min="4104" max="4104" width="7.625" style="20" customWidth="1"/>
    <col min="4105" max="4105" width="5.75" style="20" customWidth="1"/>
    <col min="4106" max="4353" width="8.625" style="20"/>
    <col min="4354" max="4354" width="3.75" style="20" customWidth="1"/>
    <col min="4355" max="4355" width="8.375" style="20" customWidth="1"/>
    <col min="4356" max="4356" width="86.75" style="20" customWidth="1"/>
    <col min="4357" max="4358" width="4.125" style="20" customWidth="1"/>
    <col min="4359" max="4359" width="5.875" style="20" customWidth="1"/>
    <col min="4360" max="4360" width="7.625" style="20" customWidth="1"/>
    <col min="4361" max="4361" width="5.75" style="20" customWidth="1"/>
    <col min="4362" max="4609" width="8.625" style="20"/>
    <col min="4610" max="4610" width="3.75" style="20" customWidth="1"/>
    <col min="4611" max="4611" width="8.375" style="20" customWidth="1"/>
    <col min="4612" max="4612" width="86.75" style="20" customWidth="1"/>
    <col min="4613" max="4614" width="4.125" style="20" customWidth="1"/>
    <col min="4615" max="4615" width="5.875" style="20" customWidth="1"/>
    <col min="4616" max="4616" width="7.625" style="20" customWidth="1"/>
    <col min="4617" max="4617" width="5.75" style="20" customWidth="1"/>
    <col min="4618" max="4865" width="8.625" style="20"/>
    <col min="4866" max="4866" width="3.75" style="20" customWidth="1"/>
    <col min="4867" max="4867" width="8.375" style="20" customWidth="1"/>
    <col min="4868" max="4868" width="86.75" style="20" customWidth="1"/>
    <col min="4869" max="4870" width="4.125" style="20" customWidth="1"/>
    <col min="4871" max="4871" width="5.875" style="20" customWidth="1"/>
    <col min="4872" max="4872" width="7.625" style="20" customWidth="1"/>
    <col min="4873" max="4873" width="5.75" style="20" customWidth="1"/>
    <col min="4874" max="5121" width="8.625" style="20"/>
    <col min="5122" max="5122" width="3.75" style="20" customWidth="1"/>
    <col min="5123" max="5123" width="8.375" style="20" customWidth="1"/>
    <col min="5124" max="5124" width="86.75" style="20" customWidth="1"/>
    <col min="5125" max="5126" width="4.125" style="20" customWidth="1"/>
    <col min="5127" max="5127" width="5.875" style="20" customWidth="1"/>
    <col min="5128" max="5128" width="7.625" style="20" customWidth="1"/>
    <col min="5129" max="5129" width="5.75" style="20" customWidth="1"/>
    <col min="5130" max="5377" width="8.625" style="20"/>
    <col min="5378" max="5378" width="3.75" style="20" customWidth="1"/>
    <col min="5379" max="5379" width="8.375" style="20" customWidth="1"/>
    <col min="5380" max="5380" width="86.75" style="20" customWidth="1"/>
    <col min="5381" max="5382" width="4.125" style="20" customWidth="1"/>
    <col min="5383" max="5383" width="5.875" style="20" customWidth="1"/>
    <col min="5384" max="5384" width="7.625" style="20" customWidth="1"/>
    <col min="5385" max="5385" width="5.75" style="20" customWidth="1"/>
    <col min="5386" max="5633" width="8.625" style="20"/>
    <col min="5634" max="5634" width="3.75" style="20" customWidth="1"/>
    <col min="5635" max="5635" width="8.375" style="20" customWidth="1"/>
    <col min="5636" max="5636" width="86.75" style="20" customWidth="1"/>
    <col min="5637" max="5638" width="4.125" style="20" customWidth="1"/>
    <col min="5639" max="5639" width="5.875" style="20" customWidth="1"/>
    <col min="5640" max="5640" width="7.625" style="20" customWidth="1"/>
    <col min="5641" max="5641" width="5.75" style="20" customWidth="1"/>
    <col min="5642" max="5889" width="8.625" style="20"/>
    <col min="5890" max="5890" width="3.75" style="20" customWidth="1"/>
    <col min="5891" max="5891" width="8.375" style="20" customWidth="1"/>
    <col min="5892" max="5892" width="86.75" style="20" customWidth="1"/>
    <col min="5893" max="5894" width="4.125" style="20" customWidth="1"/>
    <col min="5895" max="5895" width="5.875" style="20" customWidth="1"/>
    <col min="5896" max="5896" width="7.625" style="20" customWidth="1"/>
    <col min="5897" max="5897" width="5.75" style="20" customWidth="1"/>
    <col min="5898" max="6145" width="8.625" style="20"/>
    <col min="6146" max="6146" width="3.75" style="20" customWidth="1"/>
    <col min="6147" max="6147" width="8.375" style="20" customWidth="1"/>
    <col min="6148" max="6148" width="86.75" style="20" customWidth="1"/>
    <col min="6149" max="6150" width="4.125" style="20" customWidth="1"/>
    <col min="6151" max="6151" width="5.875" style="20" customWidth="1"/>
    <col min="6152" max="6152" width="7.625" style="20" customWidth="1"/>
    <col min="6153" max="6153" width="5.75" style="20" customWidth="1"/>
    <col min="6154" max="6401" width="8.625" style="20"/>
    <col min="6402" max="6402" width="3.75" style="20" customWidth="1"/>
    <col min="6403" max="6403" width="8.375" style="20" customWidth="1"/>
    <col min="6404" max="6404" width="86.75" style="20" customWidth="1"/>
    <col min="6405" max="6406" width="4.125" style="20" customWidth="1"/>
    <col min="6407" max="6407" width="5.875" style="20" customWidth="1"/>
    <col min="6408" max="6408" width="7.625" style="20" customWidth="1"/>
    <col min="6409" max="6409" width="5.75" style="20" customWidth="1"/>
    <col min="6410" max="6657" width="8.625" style="20"/>
    <col min="6658" max="6658" width="3.75" style="20" customWidth="1"/>
    <col min="6659" max="6659" width="8.375" style="20" customWidth="1"/>
    <col min="6660" max="6660" width="86.75" style="20" customWidth="1"/>
    <col min="6661" max="6662" width="4.125" style="20" customWidth="1"/>
    <col min="6663" max="6663" width="5.875" style="20" customWidth="1"/>
    <col min="6664" max="6664" width="7.625" style="20" customWidth="1"/>
    <col min="6665" max="6665" width="5.75" style="20" customWidth="1"/>
    <col min="6666" max="6913" width="8.625" style="20"/>
    <col min="6914" max="6914" width="3.75" style="20" customWidth="1"/>
    <col min="6915" max="6915" width="8.375" style="20" customWidth="1"/>
    <col min="6916" max="6916" width="86.75" style="20" customWidth="1"/>
    <col min="6917" max="6918" width="4.125" style="20" customWidth="1"/>
    <col min="6919" max="6919" width="5.875" style="20" customWidth="1"/>
    <col min="6920" max="6920" width="7.625" style="20" customWidth="1"/>
    <col min="6921" max="6921" width="5.75" style="20" customWidth="1"/>
    <col min="6922" max="7169" width="8.625" style="20"/>
    <col min="7170" max="7170" width="3.75" style="20" customWidth="1"/>
    <col min="7171" max="7171" width="8.375" style="20" customWidth="1"/>
    <col min="7172" max="7172" width="86.75" style="20" customWidth="1"/>
    <col min="7173" max="7174" width="4.125" style="20" customWidth="1"/>
    <col min="7175" max="7175" width="5.875" style="20" customWidth="1"/>
    <col min="7176" max="7176" width="7.625" style="20" customWidth="1"/>
    <col min="7177" max="7177" width="5.75" style="20" customWidth="1"/>
    <col min="7178" max="7425" width="8.625" style="20"/>
    <col min="7426" max="7426" width="3.75" style="20" customWidth="1"/>
    <col min="7427" max="7427" width="8.375" style="20" customWidth="1"/>
    <col min="7428" max="7428" width="86.75" style="20" customWidth="1"/>
    <col min="7429" max="7430" width="4.125" style="20" customWidth="1"/>
    <col min="7431" max="7431" width="5.875" style="20" customWidth="1"/>
    <col min="7432" max="7432" width="7.625" style="20" customWidth="1"/>
    <col min="7433" max="7433" width="5.75" style="20" customWidth="1"/>
    <col min="7434" max="7681" width="8.625" style="20"/>
    <col min="7682" max="7682" width="3.75" style="20" customWidth="1"/>
    <col min="7683" max="7683" width="8.375" style="20" customWidth="1"/>
    <col min="7684" max="7684" width="86.75" style="20" customWidth="1"/>
    <col min="7685" max="7686" width="4.125" style="20" customWidth="1"/>
    <col min="7687" max="7687" width="5.875" style="20" customWidth="1"/>
    <col min="7688" max="7688" width="7.625" style="20" customWidth="1"/>
    <col min="7689" max="7689" width="5.75" style="20" customWidth="1"/>
    <col min="7690" max="7937" width="8.625" style="20"/>
    <col min="7938" max="7938" width="3.75" style="20" customWidth="1"/>
    <col min="7939" max="7939" width="8.375" style="20" customWidth="1"/>
    <col min="7940" max="7940" width="86.75" style="20" customWidth="1"/>
    <col min="7941" max="7942" width="4.125" style="20" customWidth="1"/>
    <col min="7943" max="7943" width="5.875" style="20" customWidth="1"/>
    <col min="7944" max="7944" width="7.625" style="20" customWidth="1"/>
    <col min="7945" max="7945" width="5.75" style="20" customWidth="1"/>
    <col min="7946" max="8193" width="8.625" style="20"/>
    <col min="8194" max="8194" width="3.75" style="20" customWidth="1"/>
    <col min="8195" max="8195" width="8.375" style="20" customWidth="1"/>
    <col min="8196" max="8196" width="86.75" style="20" customWidth="1"/>
    <col min="8197" max="8198" width="4.125" style="20" customWidth="1"/>
    <col min="8199" max="8199" width="5.875" style="20" customWidth="1"/>
    <col min="8200" max="8200" width="7.625" style="20" customWidth="1"/>
    <col min="8201" max="8201" width="5.75" style="20" customWidth="1"/>
    <col min="8202" max="8449" width="8.625" style="20"/>
    <col min="8450" max="8450" width="3.75" style="20" customWidth="1"/>
    <col min="8451" max="8451" width="8.375" style="20" customWidth="1"/>
    <col min="8452" max="8452" width="86.75" style="20" customWidth="1"/>
    <col min="8453" max="8454" width="4.125" style="20" customWidth="1"/>
    <col min="8455" max="8455" width="5.875" style="20" customWidth="1"/>
    <col min="8456" max="8456" width="7.625" style="20" customWidth="1"/>
    <col min="8457" max="8457" width="5.75" style="20" customWidth="1"/>
    <col min="8458" max="8705" width="8.625" style="20"/>
    <col min="8706" max="8706" width="3.75" style="20" customWidth="1"/>
    <col min="8707" max="8707" width="8.375" style="20" customWidth="1"/>
    <col min="8708" max="8708" width="86.75" style="20" customWidth="1"/>
    <col min="8709" max="8710" width="4.125" style="20" customWidth="1"/>
    <col min="8711" max="8711" width="5.875" style="20" customWidth="1"/>
    <col min="8712" max="8712" width="7.625" style="20" customWidth="1"/>
    <col min="8713" max="8713" width="5.75" style="20" customWidth="1"/>
    <col min="8714" max="8961" width="8.625" style="20"/>
    <col min="8962" max="8962" width="3.75" style="20" customWidth="1"/>
    <col min="8963" max="8963" width="8.375" style="20" customWidth="1"/>
    <col min="8964" max="8964" width="86.75" style="20" customWidth="1"/>
    <col min="8965" max="8966" width="4.125" style="20" customWidth="1"/>
    <col min="8967" max="8967" width="5.875" style="20" customWidth="1"/>
    <col min="8968" max="8968" width="7.625" style="20" customWidth="1"/>
    <col min="8969" max="8969" width="5.75" style="20" customWidth="1"/>
    <col min="8970" max="9217" width="8.625" style="20"/>
    <col min="9218" max="9218" width="3.75" style="20" customWidth="1"/>
    <col min="9219" max="9219" width="8.375" style="20" customWidth="1"/>
    <col min="9220" max="9220" width="86.75" style="20" customWidth="1"/>
    <col min="9221" max="9222" width="4.125" style="20" customWidth="1"/>
    <col min="9223" max="9223" width="5.875" style="20" customWidth="1"/>
    <col min="9224" max="9224" width="7.625" style="20" customWidth="1"/>
    <col min="9225" max="9225" width="5.75" style="20" customWidth="1"/>
    <col min="9226" max="9473" width="8.625" style="20"/>
    <col min="9474" max="9474" width="3.75" style="20" customWidth="1"/>
    <col min="9475" max="9475" width="8.375" style="20" customWidth="1"/>
    <col min="9476" max="9476" width="86.75" style="20" customWidth="1"/>
    <col min="9477" max="9478" width="4.125" style="20" customWidth="1"/>
    <col min="9479" max="9479" width="5.875" style="20" customWidth="1"/>
    <col min="9480" max="9480" width="7.625" style="20" customWidth="1"/>
    <col min="9481" max="9481" width="5.75" style="20" customWidth="1"/>
    <col min="9482" max="9729" width="8.625" style="20"/>
    <col min="9730" max="9730" width="3.75" style="20" customWidth="1"/>
    <col min="9731" max="9731" width="8.375" style="20" customWidth="1"/>
    <col min="9732" max="9732" width="86.75" style="20" customWidth="1"/>
    <col min="9733" max="9734" width="4.125" style="20" customWidth="1"/>
    <col min="9735" max="9735" width="5.875" style="20" customWidth="1"/>
    <col min="9736" max="9736" width="7.625" style="20" customWidth="1"/>
    <col min="9737" max="9737" width="5.75" style="20" customWidth="1"/>
    <col min="9738" max="9985" width="8.625" style="20"/>
    <col min="9986" max="9986" width="3.75" style="20" customWidth="1"/>
    <col min="9987" max="9987" width="8.375" style="20" customWidth="1"/>
    <col min="9988" max="9988" width="86.75" style="20" customWidth="1"/>
    <col min="9989" max="9990" width="4.125" style="20" customWidth="1"/>
    <col min="9991" max="9991" width="5.875" style="20" customWidth="1"/>
    <col min="9992" max="9992" width="7.625" style="20" customWidth="1"/>
    <col min="9993" max="9993" width="5.75" style="20" customWidth="1"/>
    <col min="9994" max="10241" width="8.625" style="20"/>
    <col min="10242" max="10242" width="3.75" style="20" customWidth="1"/>
    <col min="10243" max="10243" width="8.375" style="20" customWidth="1"/>
    <col min="10244" max="10244" width="86.75" style="20" customWidth="1"/>
    <col min="10245" max="10246" width="4.125" style="20" customWidth="1"/>
    <col min="10247" max="10247" width="5.875" style="20" customWidth="1"/>
    <col min="10248" max="10248" width="7.625" style="20" customWidth="1"/>
    <col min="10249" max="10249" width="5.75" style="20" customWidth="1"/>
    <col min="10250" max="10497" width="8.625" style="20"/>
    <col min="10498" max="10498" width="3.75" style="20" customWidth="1"/>
    <col min="10499" max="10499" width="8.375" style="20" customWidth="1"/>
    <col min="10500" max="10500" width="86.75" style="20" customWidth="1"/>
    <col min="10501" max="10502" width="4.125" style="20" customWidth="1"/>
    <col min="10503" max="10503" width="5.875" style="20" customWidth="1"/>
    <col min="10504" max="10504" width="7.625" style="20" customWidth="1"/>
    <col min="10505" max="10505" width="5.75" style="20" customWidth="1"/>
    <col min="10506" max="10753" width="8.625" style="20"/>
    <col min="10754" max="10754" width="3.75" style="20" customWidth="1"/>
    <col min="10755" max="10755" width="8.375" style="20" customWidth="1"/>
    <col min="10756" max="10756" width="86.75" style="20" customWidth="1"/>
    <col min="10757" max="10758" width="4.125" style="20" customWidth="1"/>
    <col min="10759" max="10759" width="5.875" style="20" customWidth="1"/>
    <col min="10760" max="10760" width="7.625" style="20" customWidth="1"/>
    <col min="10761" max="10761" width="5.75" style="20" customWidth="1"/>
    <col min="10762" max="11009" width="8.625" style="20"/>
    <col min="11010" max="11010" width="3.75" style="20" customWidth="1"/>
    <col min="11011" max="11011" width="8.375" style="20" customWidth="1"/>
    <col min="11012" max="11012" width="86.75" style="20" customWidth="1"/>
    <col min="11013" max="11014" width="4.125" style="20" customWidth="1"/>
    <col min="11015" max="11015" width="5.875" style="20" customWidth="1"/>
    <col min="11016" max="11016" width="7.625" style="20" customWidth="1"/>
    <col min="11017" max="11017" width="5.75" style="20" customWidth="1"/>
    <col min="11018" max="11265" width="8.625" style="20"/>
    <col min="11266" max="11266" width="3.75" style="20" customWidth="1"/>
    <col min="11267" max="11267" width="8.375" style="20" customWidth="1"/>
    <col min="11268" max="11268" width="86.75" style="20" customWidth="1"/>
    <col min="11269" max="11270" width="4.125" style="20" customWidth="1"/>
    <col min="11271" max="11271" width="5.875" style="20" customWidth="1"/>
    <col min="11272" max="11272" width="7.625" style="20" customWidth="1"/>
    <col min="11273" max="11273" width="5.75" style="20" customWidth="1"/>
    <col min="11274" max="11521" width="8.625" style="20"/>
    <col min="11522" max="11522" width="3.75" style="20" customWidth="1"/>
    <col min="11523" max="11523" width="8.375" style="20" customWidth="1"/>
    <col min="11524" max="11524" width="86.75" style="20" customWidth="1"/>
    <col min="11525" max="11526" width="4.125" style="20" customWidth="1"/>
    <col min="11527" max="11527" width="5.875" style="20" customWidth="1"/>
    <col min="11528" max="11528" width="7.625" style="20" customWidth="1"/>
    <col min="11529" max="11529" width="5.75" style="20" customWidth="1"/>
    <col min="11530" max="11777" width="8.625" style="20"/>
    <col min="11778" max="11778" width="3.75" style="20" customWidth="1"/>
    <col min="11779" max="11779" width="8.375" style="20" customWidth="1"/>
    <col min="11780" max="11780" width="86.75" style="20" customWidth="1"/>
    <col min="11781" max="11782" width="4.125" style="20" customWidth="1"/>
    <col min="11783" max="11783" width="5.875" style="20" customWidth="1"/>
    <col min="11784" max="11784" width="7.625" style="20" customWidth="1"/>
    <col min="11785" max="11785" width="5.75" style="20" customWidth="1"/>
    <col min="11786" max="12033" width="8.625" style="20"/>
    <col min="12034" max="12034" width="3.75" style="20" customWidth="1"/>
    <col min="12035" max="12035" width="8.375" style="20" customWidth="1"/>
    <col min="12036" max="12036" width="86.75" style="20" customWidth="1"/>
    <col min="12037" max="12038" width="4.125" style="20" customWidth="1"/>
    <col min="12039" max="12039" width="5.875" style="20" customWidth="1"/>
    <col min="12040" max="12040" width="7.625" style="20" customWidth="1"/>
    <col min="12041" max="12041" width="5.75" style="20" customWidth="1"/>
    <col min="12042" max="12289" width="8.625" style="20"/>
    <col min="12290" max="12290" width="3.75" style="20" customWidth="1"/>
    <col min="12291" max="12291" width="8.375" style="20" customWidth="1"/>
    <col min="12292" max="12292" width="86.75" style="20" customWidth="1"/>
    <col min="12293" max="12294" width="4.125" style="20" customWidth="1"/>
    <col min="12295" max="12295" width="5.875" style="20" customWidth="1"/>
    <col min="12296" max="12296" width="7.625" style="20" customWidth="1"/>
    <col min="12297" max="12297" width="5.75" style="20" customWidth="1"/>
    <col min="12298" max="12545" width="8.625" style="20"/>
    <col min="12546" max="12546" width="3.75" style="20" customWidth="1"/>
    <col min="12547" max="12547" width="8.375" style="20" customWidth="1"/>
    <col min="12548" max="12548" width="86.75" style="20" customWidth="1"/>
    <col min="12549" max="12550" width="4.125" style="20" customWidth="1"/>
    <col min="12551" max="12551" width="5.875" style="20" customWidth="1"/>
    <col min="12552" max="12552" width="7.625" style="20" customWidth="1"/>
    <col min="12553" max="12553" width="5.75" style="20" customWidth="1"/>
    <col min="12554" max="12801" width="8.625" style="20"/>
    <col min="12802" max="12802" width="3.75" style="20" customWidth="1"/>
    <col min="12803" max="12803" width="8.375" style="20" customWidth="1"/>
    <col min="12804" max="12804" width="86.75" style="20" customWidth="1"/>
    <col min="12805" max="12806" width="4.125" style="20" customWidth="1"/>
    <col min="12807" max="12807" width="5.875" style="20" customWidth="1"/>
    <col min="12808" max="12808" width="7.625" style="20" customWidth="1"/>
    <col min="12809" max="12809" width="5.75" style="20" customWidth="1"/>
    <col min="12810" max="13057" width="8.625" style="20"/>
    <col min="13058" max="13058" width="3.75" style="20" customWidth="1"/>
    <col min="13059" max="13059" width="8.375" style="20" customWidth="1"/>
    <col min="13060" max="13060" width="86.75" style="20" customWidth="1"/>
    <col min="13061" max="13062" width="4.125" style="20" customWidth="1"/>
    <col min="13063" max="13063" width="5.875" style="20" customWidth="1"/>
    <col min="13064" max="13064" width="7.625" style="20" customWidth="1"/>
    <col min="13065" max="13065" width="5.75" style="20" customWidth="1"/>
    <col min="13066" max="13313" width="8.625" style="20"/>
    <col min="13314" max="13314" width="3.75" style="20" customWidth="1"/>
    <col min="13315" max="13315" width="8.375" style="20" customWidth="1"/>
    <col min="13316" max="13316" width="86.75" style="20" customWidth="1"/>
    <col min="13317" max="13318" width="4.125" style="20" customWidth="1"/>
    <col min="13319" max="13319" width="5.875" style="20" customWidth="1"/>
    <col min="13320" max="13320" width="7.625" style="20" customWidth="1"/>
    <col min="13321" max="13321" width="5.75" style="20" customWidth="1"/>
    <col min="13322" max="13569" width="8.625" style="20"/>
    <col min="13570" max="13570" width="3.75" style="20" customWidth="1"/>
    <col min="13571" max="13571" width="8.375" style="20" customWidth="1"/>
    <col min="13572" max="13572" width="86.75" style="20" customWidth="1"/>
    <col min="13573" max="13574" width="4.125" style="20" customWidth="1"/>
    <col min="13575" max="13575" width="5.875" style="20" customWidth="1"/>
    <col min="13576" max="13576" width="7.625" style="20" customWidth="1"/>
    <col min="13577" max="13577" width="5.75" style="20" customWidth="1"/>
    <col min="13578" max="13825" width="8.625" style="20"/>
    <col min="13826" max="13826" width="3.75" style="20" customWidth="1"/>
    <col min="13827" max="13827" width="8.375" style="20" customWidth="1"/>
    <col min="13828" max="13828" width="86.75" style="20" customWidth="1"/>
    <col min="13829" max="13830" width="4.125" style="20" customWidth="1"/>
    <col min="13831" max="13831" width="5.875" style="20" customWidth="1"/>
    <col min="13832" max="13832" width="7.625" style="20" customWidth="1"/>
    <col min="13833" max="13833" width="5.75" style="20" customWidth="1"/>
    <col min="13834" max="14081" width="8.625" style="20"/>
    <col min="14082" max="14082" width="3.75" style="20" customWidth="1"/>
    <col min="14083" max="14083" width="8.375" style="20" customWidth="1"/>
    <col min="14084" max="14084" width="86.75" style="20" customWidth="1"/>
    <col min="14085" max="14086" width="4.125" style="20" customWidth="1"/>
    <col min="14087" max="14087" width="5.875" style="20" customWidth="1"/>
    <col min="14088" max="14088" width="7.625" style="20" customWidth="1"/>
    <col min="14089" max="14089" width="5.75" style="20" customWidth="1"/>
    <col min="14090" max="14337" width="8.625" style="20"/>
    <col min="14338" max="14338" width="3.75" style="20" customWidth="1"/>
    <col min="14339" max="14339" width="8.375" style="20" customWidth="1"/>
    <col min="14340" max="14340" width="86.75" style="20" customWidth="1"/>
    <col min="14341" max="14342" width="4.125" style="20" customWidth="1"/>
    <col min="14343" max="14343" width="5.875" style="20" customWidth="1"/>
    <col min="14344" max="14344" width="7.625" style="20" customWidth="1"/>
    <col min="14345" max="14345" width="5.75" style="20" customWidth="1"/>
    <col min="14346" max="14593" width="8.625" style="20"/>
    <col min="14594" max="14594" width="3.75" style="20" customWidth="1"/>
    <col min="14595" max="14595" width="8.375" style="20" customWidth="1"/>
    <col min="14596" max="14596" width="86.75" style="20" customWidth="1"/>
    <col min="14597" max="14598" width="4.125" style="20" customWidth="1"/>
    <col min="14599" max="14599" width="5.875" style="20" customWidth="1"/>
    <col min="14600" max="14600" width="7.625" style="20" customWidth="1"/>
    <col min="14601" max="14601" width="5.75" style="20" customWidth="1"/>
    <col min="14602" max="14849" width="8.625" style="20"/>
    <col min="14850" max="14850" width="3.75" style="20" customWidth="1"/>
    <col min="14851" max="14851" width="8.375" style="20" customWidth="1"/>
    <col min="14852" max="14852" width="86.75" style="20" customWidth="1"/>
    <col min="14853" max="14854" width="4.125" style="20" customWidth="1"/>
    <col min="14855" max="14855" width="5.875" style="20" customWidth="1"/>
    <col min="14856" max="14856" width="7.625" style="20" customWidth="1"/>
    <col min="14857" max="14857" width="5.75" style="20" customWidth="1"/>
    <col min="14858" max="15105" width="8.625" style="20"/>
    <col min="15106" max="15106" width="3.75" style="20" customWidth="1"/>
    <col min="15107" max="15107" width="8.375" style="20" customWidth="1"/>
    <col min="15108" max="15108" width="86.75" style="20" customWidth="1"/>
    <col min="15109" max="15110" width="4.125" style="20" customWidth="1"/>
    <col min="15111" max="15111" width="5.875" style="20" customWidth="1"/>
    <col min="15112" max="15112" width="7.625" style="20" customWidth="1"/>
    <col min="15113" max="15113" width="5.75" style="20" customWidth="1"/>
    <col min="15114" max="15361" width="8.625" style="20"/>
    <col min="15362" max="15362" width="3.75" style="20" customWidth="1"/>
    <col min="15363" max="15363" width="8.375" style="20" customWidth="1"/>
    <col min="15364" max="15364" width="86.75" style="20" customWidth="1"/>
    <col min="15365" max="15366" width="4.125" style="20" customWidth="1"/>
    <col min="15367" max="15367" width="5.875" style="20" customWidth="1"/>
    <col min="15368" max="15368" width="7.625" style="20" customWidth="1"/>
    <col min="15369" max="15369" width="5.75" style="20" customWidth="1"/>
    <col min="15370" max="15617" width="8.625" style="20"/>
    <col min="15618" max="15618" width="3.75" style="20" customWidth="1"/>
    <col min="15619" max="15619" width="8.375" style="20" customWidth="1"/>
    <col min="15620" max="15620" width="86.75" style="20" customWidth="1"/>
    <col min="15621" max="15622" width="4.125" style="20" customWidth="1"/>
    <col min="15623" max="15623" width="5.875" style="20" customWidth="1"/>
    <col min="15624" max="15624" width="7.625" style="20" customWidth="1"/>
    <col min="15625" max="15625" width="5.75" style="20" customWidth="1"/>
    <col min="15626" max="15873" width="8.625" style="20"/>
    <col min="15874" max="15874" width="3.75" style="20" customWidth="1"/>
    <col min="15875" max="15875" width="8.375" style="20" customWidth="1"/>
    <col min="15876" max="15876" width="86.75" style="20" customWidth="1"/>
    <col min="15877" max="15878" width="4.125" style="20" customWidth="1"/>
    <col min="15879" max="15879" width="5.875" style="20" customWidth="1"/>
    <col min="15880" max="15880" width="7.625" style="20" customWidth="1"/>
    <col min="15881" max="15881" width="5.75" style="20" customWidth="1"/>
    <col min="15882" max="16129" width="8.625" style="20"/>
    <col min="16130" max="16130" width="3.75" style="20" customWidth="1"/>
    <col min="16131" max="16131" width="8.375" style="20" customWidth="1"/>
    <col min="16132" max="16132" width="86.75" style="20" customWidth="1"/>
    <col min="16133" max="16134" width="4.125" style="20" customWidth="1"/>
    <col min="16135" max="16135" width="5.875" style="20" customWidth="1"/>
    <col min="16136" max="16136" width="7.625" style="20" customWidth="1"/>
    <col min="16137" max="16137" width="5.75" style="20" customWidth="1"/>
    <col min="16138" max="16384" width="8.625" style="20"/>
  </cols>
  <sheetData>
    <row r="1" spans="1:11" ht="18.75" customHeight="1" x14ac:dyDescent="0.15">
      <c r="A1" s="26" t="s">
        <v>119</v>
      </c>
      <c r="B1" s="26"/>
      <c r="C1" s="26"/>
      <c r="D1" s="26"/>
      <c r="E1" s="26"/>
      <c r="F1" s="26"/>
      <c r="G1" s="26"/>
      <c r="H1" s="26"/>
      <c r="I1" s="26"/>
    </row>
    <row r="2" spans="1:11" ht="18" x14ac:dyDescent="0.15">
      <c r="A2" s="1" t="s">
        <v>0</v>
      </c>
      <c r="B2" s="1" t="s">
        <v>1</v>
      </c>
      <c r="C2" s="1" t="s">
        <v>120</v>
      </c>
      <c r="D2" s="1" t="s">
        <v>121</v>
      </c>
      <c r="E2" s="1" t="s">
        <v>2</v>
      </c>
      <c r="F2" s="1" t="s">
        <v>3</v>
      </c>
      <c r="G2" s="1" t="s">
        <v>4</v>
      </c>
      <c r="H2" s="1" t="s">
        <v>5</v>
      </c>
      <c r="I2" s="1" t="s">
        <v>6</v>
      </c>
    </row>
    <row r="3" spans="1:11" ht="18" x14ac:dyDescent="0.15">
      <c r="A3" s="2">
        <v>1</v>
      </c>
      <c r="B3" s="3" t="s">
        <v>7</v>
      </c>
      <c r="C3" s="3"/>
      <c r="D3" s="4"/>
      <c r="E3" s="2"/>
      <c r="F3" s="2"/>
      <c r="G3" s="5"/>
      <c r="H3" s="6">
        <f>SUM(H4)</f>
        <v>40000</v>
      </c>
      <c r="I3" s="7"/>
    </row>
    <row r="4" spans="1:11" ht="45" x14ac:dyDescent="0.15">
      <c r="A4" s="18">
        <v>1.1000000000000001</v>
      </c>
      <c r="B4" s="19" t="s">
        <v>8</v>
      </c>
      <c r="C4" s="25"/>
      <c r="D4" s="8" t="s">
        <v>9</v>
      </c>
      <c r="E4" s="18" t="s">
        <v>10</v>
      </c>
      <c r="F4" s="18">
        <v>1</v>
      </c>
      <c r="G4" s="5">
        <v>40000</v>
      </c>
      <c r="H4" s="9">
        <f>G4*F4</f>
        <v>40000</v>
      </c>
      <c r="I4" s="7" t="s">
        <v>11</v>
      </c>
    </row>
    <row r="5" spans="1:11" x14ac:dyDescent="0.15">
      <c r="A5" s="2">
        <v>2</v>
      </c>
      <c r="B5" s="3" t="s">
        <v>12</v>
      </c>
      <c r="C5" s="3"/>
      <c r="D5" s="4"/>
      <c r="E5" s="2"/>
      <c r="F5" s="2"/>
      <c r="G5" s="5"/>
      <c r="H5" s="10"/>
      <c r="I5" s="7"/>
      <c r="K5" s="21"/>
    </row>
    <row r="6" spans="1:11" s="22" customFormat="1" ht="18" x14ac:dyDescent="0.2">
      <c r="A6" s="18">
        <v>2.1</v>
      </c>
      <c r="B6" s="19" t="s">
        <v>13</v>
      </c>
      <c r="C6" s="25"/>
      <c r="D6" s="11" t="s">
        <v>14</v>
      </c>
      <c r="E6" s="18" t="s">
        <v>15</v>
      </c>
      <c r="F6" s="18">
        <v>1</v>
      </c>
      <c r="G6" s="5"/>
      <c r="H6" s="9"/>
      <c r="I6" s="7"/>
    </row>
    <row r="7" spans="1:11" ht="108" x14ac:dyDescent="0.15">
      <c r="A7" s="18">
        <v>2.2000000000000002</v>
      </c>
      <c r="B7" s="19" t="s">
        <v>16</v>
      </c>
      <c r="C7" s="25"/>
      <c r="D7" s="8" t="s">
        <v>17</v>
      </c>
      <c r="E7" s="18" t="s">
        <v>18</v>
      </c>
      <c r="F7" s="18">
        <v>8</v>
      </c>
      <c r="G7" s="5"/>
      <c r="H7" s="9"/>
      <c r="I7" s="7"/>
    </row>
    <row r="8" spans="1:11" x14ac:dyDescent="0.15">
      <c r="A8" s="18">
        <v>2.2999999999999998</v>
      </c>
      <c r="B8" s="19" t="s">
        <v>19</v>
      </c>
      <c r="C8" s="25"/>
      <c r="D8" s="8" t="s">
        <v>20</v>
      </c>
      <c r="E8" s="18" t="s">
        <v>15</v>
      </c>
      <c r="F8" s="18">
        <v>15</v>
      </c>
      <c r="G8" s="5"/>
      <c r="H8" s="9"/>
      <c r="I8" s="7"/>
    </row>
    <row r="9" spans="1:11" x14ac:dyDescent="0.15">
      <c r="A9" s="18">
        <v>2.4</v>
      </c>
      <c r="B9" s="19" t="s">
        <v>21</v>
      </c>
      <c r="C9" s="25"/>
      <c r="D9" s="12"/>
      <c r="E9" s="2"/>
      <c r="F9" s="2"/>
      <c r="G9" s="13"/>
      <c r="H9" s="9"/>
      <c r="I9" s="14"/>
    </row>
    <row r="10" spans="1:11" ht="18" x14ac:dyDescent="0.15">
      <c r="A10" s="18" t="s">
        <v>22</v>
      </c>
      <c r="B10" s="19" t="s">
        <v>23</v>
      </c>
      <c r="C10" s="25"/>
      <c r="D10" s="8" t="s">
        <v>24</v>
      </c>
      <c r="E10" s="18" t="s">
        <v>15</v>
      </c>
      <c r="F10" s="18">
        <v>2</v>
      </c>
      <c r="G10" s="5"/>
      <c r="H10" s="9"/>
      <c r="I10" s="7"/>
    </row>
    <row r="11" spans="1:11" ht="18" x14ac:dyDescent="0.15">
      <c r="A11" s="18" t="s">
        <v>25</v>
      </c>
      <c r="B11" s="19" t="s">
        <v>26</v>
      </c>
      <c r="C11" s="25"/>
      <c r="D11" s="8" t="s">
        <v>27</v>
      </c>
      <c r="E11" s="18" t="s">
        <v>18</v>
      </c>
      <c r="F11" s="18">
        <v>1</v>
      </c>
      <c r="G11" s="5"/>
      <c r="H11" s="9"/>
      <c r="I11" s="7"/>
    </row>
    <row r="12" spans="1:11" x14ac:dyDescent="0.15">
      <c r="A12" s="18" t="s">
        <v>28</v>
      </c>
      <c r="B12" s="19" t="s">
        <v>29</v>
      </c>
      <c r="C12" s="25"/>
      <c r="D12" s="8" t="s">
        <v>30</v>
      </c>
      <c r="E12" s="18" t="s">
        <v>18</v>
      </c>
      <c r="F12" s="18">
        <v>1</v>
      </c>
      <c r="G12" s="5"/>
      <c r="H12" s="9"/>
      <c r="I12" s="7"/>
    </row>
    <row r="13" spans="1:11" x14ac:dyDescent="0.15">
      <c r="A13" s="2">
        <v>3</v>
      </c>
      <c r="B13" s="3" t="s">
        <v>31</v>
      </c>
      <c r="C13" s="3"/>
      <c r="D13" s="12"/>
      <c r="E13" s="2"/>
      <c r="F13" s="2"/>
      <c r="G13" s="5"/>
      <c r="H13" s="10"/>
      <c r="I13" s="7"/>
    </row>
    <row r="14" spans="1:11" ht="81" x14ac:dyDescent="0.15">
      <c r="A14" s="18">
        <v>3.1</v>
      </c>
      <c r="B14" s="19" t="s">
        <v>32</v>
      </c>
      <c r="C14" s="25"/>
      <c r="D14" s="8" t="s">
        <v>33</v>
      </c>
      <c r="E14" s="18" t="s">
        <v>18</v>
      </c>
      <c r="F14" s="18">
        <v>12</v>
      </c>
      <c r="G14" s="5"/>
      <c r="H14" s="9"/>
      <c r="I14" s="7"/>
    </row>
    <row r="15" spans="1:11" ht="162" x14ac:dyDescent="0.15">
      <c r="A15" s="18">
        <v>3.2</v>
      </c>
      <c r="B15" s="19" t="s">
        <v>34</v>
      </c>
      <c r="C15" s="25"/>
      <c r="D15" s="8" t="s">
        <v>35</v>
      </c>
      <c r="E15" s="18" t="s">
        <v>18</v>
      </c>
      <c r="F15" s="18">
        <v>15</v>
      </c>
      <c r="G15" s="5"/>
      <c r="H15" s="9"/>
      <c r="I15" s="7"/>
    </row>
    <row r="16" spans="1:11" x14ac:dyDescent="0.15">
      <c r="A16" s="2">
        <v>4</v>
      </c>
      <c r="B16" s="3" t="s">
        <v>36</v>
      </c>
      <c r="C16" s="3"/>
      <c r="D16" s="12"/>
      <c r="E16" s="2"/>
      <c r="F16" s="2"/>
      <c r="G16" s="5"/>
      <c r="H16" s="10"/>
      <c r="I16" s="7"/>
    </row>
    <row r="17" spans="1:9" x14ac:dyDescent="0.15">
      <c r="A17" s="18">
        <v>4.0999999999999996</v>
      </c>
      <c r="B17" s="19" t="s">
        <v>37</v>
      </c>
      <c r="C17" s="25"/>
      <c r="D17" s="8" t="s">
        <v>38</v>
      </c>
      <c r="E17" s="18" t="s">
        <v>39</v>
      </c>
      <c r="F17" s="18">
        <v>8</v>
      </c>
      <c r="G17" s="5"/>
      <c r="H17" s="9"/>
      <c r="I17" s="7"/>
    </row>
    <row r="18" spans="1:9" ht="153" x14ac:dyDescent="0.15">
      <c r="A18" s="18">
        <v>4.2</v>
      </c>
      <c r="B18" s="19" t="s">
        <v>40</v>
      </c>
      <c r="C18" s="25"/>
      <c r="D18" s="8" t="s">
        <v>41</v>
      </c>
      <c r="E18" s="18" t="s">
        <v>18</v>
      </c>
      <c r="F18" s="18">
        <v>15</v>
      </c>
      <c r="G18" s="5"/>
      <c r="H18" s="9"/>
      <c r="I18" s="7"/>
    </row>
    <row r="19" spans="1:9" x14ac:dyDescent="0.15">
      <c r="A19" s="18">
        <v>4.3</v>
      </c>
      <c r="B19" s="19" t="s">
        <v>42</v>
      </c>
      <c r="C19" s="25"/>
      <c r="D19" s="8"/>
      <c r="E19" s="18"/>
      <c r="F19" s="18"/>
      <c r="G19" s="5"/>
      <c r="H19" s="15"/>
      <c r="I19" s="7"/>
    </row>
    <row r="20" spans="1:9" ht="153" x14ac:dyDescent="0.15">
      <c r="A20" s="18" t="s">
        <v>43</v>
      </c>
      <c r="B20" s="19" t="s">
        <v>44</v>
      </c>
      <c r="C20" s="25"/>
      <c r="D20" s="8" t="s">
        <v>45</v>
      </c>
      <c r="E20" s="18" t="s">
        <v>46</v>
      </c>
      <c r="F20" s="18">
        <v>20</v>
      </c>
      <c r="G20" s="5"/>
      <c r="H20" s="9"/>
      <c r="I20" s="7"/>
    </row>
    <row r="21" spans="1:9" x14ac:dyDescent="0.15">
      <c r="A21" s="18" t="s">
        <v>47</v>
      </c>
      <c r="B21" s="19" t="s">
        <v>48</v>
      </c>
      <c r="C21" s="25"/>
      <c r="D21" s="8" t="s">
        <v>49</v>
      </c>
      <c r="E21" s="18" t="s">
        <v>50</v>
      </c>
      <c r="F21" s="18">
        <v>200</v>
      </c>
      <c r="G21" s="5"/>
      <c r="H21" s="9"/>
      <c r="I21" s="7"/>
    </row>
    <row r="22" spans="1:9" x14ac:dyDescent="0.15">
      <c r="A22" s="18" t="s">
        <v>51</v>
      </c>
      <c r="B22" s="19" t="s">
        <v>52</v>
      </c>
      <c r="C22" s="25"/>
      <c r="D22" s="8" t="s">
        <v>49</v>
      </c>
      <c r="E22" s="18" t="s">
        <v>53</v>
      </c>
      <c r="F22" s="18">
        <v>50</v>
      </c>
      <c r="G22" s="5"/>
      <c r="H22" s="9"/>
      <c r="I22" s="7"/>
    </row>
    <row r="23" spans="1:9" x14ac:dyDescent="0.15">
      <c r="A23" s="18" t="s">
        <v>54</v>
      </c>
      <c r="B23" s="19" t="s">
        <v>55</v>
      </c>
      <c r="C23" s="25"/>
      <c r="D23" s="8" t="s">
        <v>56</v>
      </c>
      <c r="E23" s="18" t="s">
        <v>57</v>
      </c>
      <c r="F23" s="18">
        <v>20</v>
      </c>
      <c r="G23" s="5"/>
      <c r="H23" s="9"/>
      <c r="I23" s="7"/>
    </row>
    <row r="24" spans="1:9" x14ac:dyDescent="0.15">
      <c r="A24" s="18">
        <v>4.4000000000000004</v>
      </c>
      <c r="B24" s="19" t="s">
        <v>58</v>
      </c>
      <c r="C24" s="25"/>
      <c r="D24" s="8"/>
      <c r="E24" s="18"/>
      <c r="F24" s="18"/>
      <c r="G24" s="5"/>
      <c r="H24" s="15"/>
      <c r="I24" s="7"/>
    </row>
    <row r="25" spans="1:9" x14ac:dyDescent="0.15">
      <c r="A25" s="18" t="s">
        <v>59</v>
      </c>
      <c r="B25" s="19" t="s">
        <v>58</v>
      </c>
      <c r="C25" s="25"/>
      <c r="D25" s="8" t="s">
        <v>60</v>
      </c>
      <c r="E25" s="18" t="s">
        <v>18</v>
      </c>
      <c r="F25" s="18">
        <v>30</v>
      </c>
      <c r="G25" s="5"/>
      <c r="H25" s="9"/>
      <c r="I25" s="7"/>
    </row>
    <row r="26" spans="1:9" x14ac:dyDescent="0.15">
      <c r="A26" s="18" t="s">
        <v>61</v>
      </c>
      <c r="B26" s="19" t="s">
        <v>62</v>
      </c>
      <c r="C26" s="25"/>
      <c r="D26" s="8" t="s">
        <v>63</v>
      </c>
      <c r="E26" s="18" t="s">
        <v>64</v>
      </c>
      <c r="F26" s="18">
        <v>10</v>
      </c>
      <c r="G26" s="5"/>
      <c r="H26" s="9"/>
      <c r="I26" s="7"/>
    </row>
    <row r="27" spans="1:9" x14ac:dyDescent="0.15">
      <c r="A27" s="18" t="s">
        <v>65</v>
      </c>
      <c r="B27" s="19" t="s">
        <v>66</v>
      </c>
      <c r="C27" s="25"/>
      <c r="D27" s="8" t="s">
        <v>67</v>
      </c>
      <c r="E27" s="18" t="s">
        <v>68</v>
      </c>
      <c r="F27" s="18">
        <v>20</v>
      </c>
      <c r="G27" s="5"/>
      <c r="H27" s="9"/>
      <c r="I27" s="7"/>
    </row>
    <row r="28" spans="1:9" x14ac:dyDescent="0.15">
      <c r="A28" s="18" t="s">
        <v>69</v>
      </c>
      <c r="B28" s="19" t="s">
        <v>70</v>
      </c>
      <c r="C28" s="25"/>
      <c r="D28" s="8" t="s">
        <v>71</v>
      </c>
      <c r="E28" s="18" t="s">
        <v>72</v>
      </c>
      <c r="F28" s="18">
        <v>100</v>
      </c>
      <c r="G28" s="5"/>
      <c r="H28" s="9"/>
      <c r="I28" s="7"/>
    </row>
    <row r="29" spans="1:9" x14ac:dyDescent="0.15">
      <c r="A29" s="18" t="s">
        <v>73</v>
      </c>
      <c r="B29" s="19" t="s">
        <v>74</v>
      </c>
      <c r="C29" s="25"/>
      <c r="D29" s="8" t="s">
        <v>75</v>
      </c>
      <c r="E29" s="18" t="s">
        <v>76</v>
      </c>
      <c r="F29" s="18">
        <v>30</v>
      </c>
      <c r="G29" s="5"/>
      <c r="H29" s="9"/>
      <c r="I29" s="7"/>
    </row>
    <row r="30" spans="1:9" x14ac:dyDescent="0.15">
      <c r="A30" s="18">
        <v>4.5</v>
      </c>
      <c r="B30" s="19" t="s">
        <v>77</v>
      </c>
      <c r="C30" s="25"/>
      <c r="D30" s="8"/>
      <c r="E30" s="18"/>
      <c r="F30" s="18"/>
      <c r="G30" s="16"/>
      <c r="H30" s="15"/>
      <c r="I30" s="7"/>
    </row>
    <row r="31" spans="1:9" x14ac:dyDescent="0.15">
      <c r="A31" s="18" t="s">
        <v>78</v>
      </c>
      <c r="B31" s="19" t="s">
        <v>79</v>
      </c>
      <c r="C31" s="25"/>
      <c r="D31" s="8" t="s">
        <v>80</v>
      </c>
      <c r="E31" s="18" t="s">
        <v>81</v>
      </c>
      <c r="F31" s="18">
        <v>30</v>
      </c>
      <c r="G31" s="5"/>
      <c r="H31" s="9"/>
      <c r="I31" s="7"/>
    </row>
    <row r="32" spans="1:9" x14ac:dyDescent="0.15">
      <c r="A32" s="18" t="s">
        <v>82</v>
      </c>
      <c r="B32" s="19" t="s">
        <v>83</v>
      </c>
      <c r="C32" s="25"/>
      <c r="D32" s="8" t="s">
        <v>80</v>
      </c>
      <c r="E32" s="18" t="s">
        <v>81</v>
      </c>
      <c r="F32" s="18">
        <v>10</v>
      </c>
      <c r="G32" s="5"/>
      <c r="H32" s="9"/>
      <c r="I32" s="7"/>
    </row>
    <row r="33" spans="1:9" x14ac:dyDescent="0.15">
      <c r="A33" s="18" t="s">
        <v>84</v>
      </c>
      <c r="B33" s="19" t="s">
        <v>85</v>
      </c>
      <c r="C33" s="25"/>
      <c r="D33" s="8" t="s">
        <v>86</v>
      </c>
      <c r="E33" s="18" t="s">
        <v>81</v>
      </c>
      <c r="F33" s="18">
        <v>20</v>
      </c>
      <c r="G33" s="5"/>
      <c r="H33" s="9"/>
      <c r="I33" s="7"/>
    </row>
    <row r="34" spans="1:9" x14ac:dyDescent="0.15">
      <c r="A34" s="18" t="s">
        <v>87</v>
      </c>
      <c r="B34" s="19" t="s">
        <v>88</v>
      </c>
      <c r="C34" s="25"/>
      <c r="D34" s="8" t="s">
        <v>80</v>
      </c>
      <c r="E34" s="18" t="s">
        <v>50</v>
      </c>
      <c r="F34" s="18">
        <v>100</v>
      </c>
      <c r="G34" s="5"/>
      <c r="H34" s="9"/>
      <c r="I34" s="7"/>
    </row>
    <row r="35" spans="1:9" x14ac:dyDescent="0.15">
      <c r="A35" s="18" t="s">
        <v>89</v>
      </c>
      <c r="B35" s="19" t="s">
        <v>90</v>
      </c>
      <c r="C35" s="25"/>
      <c r="D35" s="8" t="s">
        <v>91</v>
      </c>
      <c r="E35" s="18" t="s">
        <v>53</v>
      </c>
      <c r="F35" s="18">
        <v>200</v>
      </c>
      <c r="G35" s="5"/>
      <c r="H35" s="9"/>
      <c r="I35" s="7"/>
    </row>
    <row r="36" spans="1:9" x14ac:dyDescent="0.15">
      <c r="A36" s="18" t="s">
        <v>92</v>
      </c>
      <c r="B36" s="19" t="s">
        <v>93</v>
      </c>
      <c r="C36" s="25"/>
      <c r="D36" s="8" t="s">
        <v>94</v>
      </c>
      <c r="E36" s="18" t="s">
        <v>53</v>
      </c>
      <c r="F36" s="18">
        <v>50</v>
      </c>
      <c r="G36" s="5"/>
      <c r="H36" s="9"/>
      <c r="I36" s="7"/>
    </row>
    <row r="37" spans="1:9" x14ac:dyDescent="0.15">
      <c r="A37" s="2">
        <v>5</v>
      </c>
      <c r="B37" s="3" t="s">
        <v>95</v>
      </c>
      <c r="C37" s="3"/>
      <c r="D37" s="12"/>
      <c r="E37" s="2"/>
      <c r="F37" s="2"/>
      <c r="G37" s="5"/>
      <c r="H37" s="10"/>
      <c r="I37" s="7"/>
    </row>
    <row r="38" spans="1:9" ht="18" x14ac:dyDescent="0.15">
      <c r="A38" s="18">
        <v>5.0999999999999996</v>
      </c>
      <c r="B38" s="19" t="s">
        <v>96</v>
      </c>
      <c r="C38" s="25"/>
      <c r="D38" s="8" t="s">
        <v>97</v>
      </c>
      <c r="E38" s="18" t="s">
        <v>68</v>
      </c>
      <c r="F38" s="18">
        <v>2</v>
      </c>
      <c r="G38" s="5"/>
      <c r="H38" s="9"/>
      <c r="I38" s="7"/>
    </row>
    <row r="39" spans="1:9" x14ac:dyDescent="0.15">
      <c r="A39" s="18">
        <v>5.2</v>
      </c>
      <c r="B39" s="19" t="s">
        <v>98</v>
      </c>
      <c r="C39" s="25"/>
      <c r="D39" s="8" t="s">
        <v>99</v>
      </c>
      <c r="E39" s="18" t="s">
        <v>100</v>
      </c>
      <c r="F39" s="18">
        <v>200</v>
      </c>
      <c r="G39" s="5"/>
      <c r="H39" s="9"/>
      <c r="I39" s="7"/>
    </row>
    <row r="40" spans="1:9" x14ac:dyDescent="0.15">
      <c r="A40" s="18">
        <v>5.3</v>
      </c>
      <c r="B40" s="19" t="s">
        <v>101</v>
      </c>
      <c r="C40" s="25"/>
      <c r="D40" s="8" t="s">
        <v>102</v>
      </c>
      <c r="E40" s="18" t="s">
        <v>18</v>
      </c>
      <c r="F40" s="18">
        <v>1</v>
      </c>
      <c r="G40" s="5"/>
      <c r="H40" s="9"/>
      <c r="I40" s="7"/>
    </row>
    <row r="41" spans="1:9" ht="18" x14ac:dyDescent="0.15">
      <c r="A41" s="18">
        <v>5.4</v>
      </c>
      <c r="B41" s="19" t="s">
        <v>103</v>
      </c>
      <c r="C41" s="25"/>
      <c r="D41" s="8" t="s">
        <v>104</v>
      </c>
      <c r="E41" s="18" t="s">
        <v>18</v>
      </c>
      <c r="F41" s="18">
        <v>1</v>
      </c>
      <c r="G41" s="5"/>
      <c r="H41" s="9"/>
      <c r="I41" s="7"/>
    </row>
    <row r="42" spans="1:9" x14ac:dyDescent="0.15">
      <c r="A42" s="18">
        <v>5.5</v>
      </c>
      <c r="B42" s="19" t="s">
        <v>105</v>
      </c>
      <c r="C42" s="25"/>
      <c r="D42" s="8"/>
      <c r="E42" s="18"/>
      <c r="F42" s="18"/>
      <c r="G42" s="16"/>
      <c r="H42" s="15"/>
      <c r="I42" s="7"/>
    </row>
    <row r="43" spans="1:9" ht="54" x14ac:dyDescent="0.15">
      <c r="A43" s="18" t="s">
        <v>106</v>
      </c>
      <c r="B43" s="19" t="s">
        <v>107</v>
      </c>
      <c r="C43" s="25"/>
      <c r="D43" s="8" t="s">
        <v>108</v>
      </c>
      <c r="E43" s="18" t="s">
        <v>109</v>
      </c>
      <c r="F43" s="18">
        <v>50</v>
      </c>
      <c r="G43" s="5"/>
      <c r="H43" s="9"/>
      <c r="I43" s="7"/>
    </row>
    <row r="44" spans="1:9" x14ac:dyDescent="0.15">
      <c r="A44" s="18" t="s">
        <v>110</v>
      </c>
      <c r="B44" s="19" t="s">
        <v>111</v>
      </c>
      <c r="C44" s="25"/>
      <c r="D44" s="8" t="s">
        <v>112</v>
      </c>
      <c r="E44" s="18" t="s">
        <v>68</v>
      </c>
      <c r="F44" s="18">
        <v>6</v>
      </c>
      <c r="G44" s="5"/>
      <c r="H44" s="9"/>
      <c r="I44" s="7"/>
    </row>
    <row r="45" spans="1:9" x14ac:dyDescent="0.15">
      <c r="A45" s="2">
        <v>6</v>
      </c>
      <c r="B45" s="3" t="s">
        <v>113</v>
      </c>
      <c r="C45" s="3"/>
      <c r="D45" s="12"/>
      <c r="E45" s="2"/>
      <c r="F45" s="2"/>
      <c r="G45" s="16"/>
      <c r="H45" s="10"/>
      <c r="I45" s="7"/>
    </row>
    <row r="46" spans="1:9" ht="18" x14ac:dyDescent="0.15">
      <c r="A46" s="18">
        <v>6.1</v>
      </c>
      <c r="B46" s="19" t="s">
        <v>114</v>
      </c>
      <c r="C46" s="25"/>
      <c r="D46" s="8" t="s">
        <v>115</v>
      </c>
      <c r="E46" s="18" t="s">
        <v>10</v>
      </c>
      <c r="F46" s="18">
        <v>1</v>
      </c>
      <c r="G46" s="5"/>
      <c r="H46" s="9"/>
      <c r="I46" s="7"/>
    </row>
    <row r="47" spans="1:9" ht="18" x14ac:dyDescent="0.15">
      <c r="A47" s="18">
        <v>6.2</v>
      </c>
      <c r="B47" s="19" t="s">
        <v>116</v>
      </c>
      <c r="C47" s="29"/>
      <c r="D47" s="17" t="s">
        <v>117</v>
      </c>
      <c r="E47" s="18" t="s">
        <v>10</v>
      </c>
      <c r="F47" s="18">
        <v>1</v>
      </c>
      <c r="G47" s="5"/>
      <c r="H47" s="9"/>
      <c r="I47" s="7"/>
    </row>
    <row r="48" spans="1:9" x14ac:dyDescent="0.15">
      <c r="A48" s="27" t="s">
        <v>118</v>
      </c>
      <c r="B48" s="28"/>
      <c r="C48" s="25"/>
      <c r="D48" s="8"/>
      <c r="E48" s="18"/>
      <c r="F48" s="18"/>
      <c r="G48" s="16"/>
      <c r="H48" s="10"/>
      <c r="I48" s="7"/>
    </row>
  </sheetData>
  <mergeCells count="2">
    <mergeCell ref="A1:I1"/>
    <mergeCell ref="A48:B48"/>
  </mergeCells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2026-08-18T12:47:36Z</dcterms:modified>
</cp:coreProperties>
</file>