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配置清单汇总表" sheetId="4" r:id="rId1"/>
    <sheet name="配置清单明细" sheetId="5" r:id="rId2"/>
  </sheets>
  <definedNames>
    <definedName name="_xlnm.Print_Area" localSheetId="0">配置清单汇总表!$A:$G</definedName>
    <definedName name="_xlnm.Print_Area" localSheetId="1">配置清单明细!$A:$G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<sst xmlns="http://schemas.openxmlformats.org/spreadsheetml/2006/main" count="364" uniqueCount="129">
  <si>
    <t>成套设备配置清单(汇总)</t>
  </si>
  <si>
    <t>项目名称：1000KVA箱变</t>
  </si>
  <si>
    <t>1000KVA箱变</t>
  </si>
  <si>
    <t>序号</t>
  </si>
  <si>
    <t>柜号</t>
  </si>
  <si>
    <t>箱柜名称</t>
  </si>
  <si>
    <t>箱柜型号</t>
  </si>
  <si>
    <t>单位</t>
  </si>
  <si>
    <t>数量</t>
  </si>
  <si>
    <t>备注</t>
  </si>
  <si>
    <t>G1</t>
  </si>
  <si>
    <t>高压进线柜</t>
  </si>
  <si>
    <t>XGN15-12</t>
  </si>
  <si>
    <t>台</t>
  </si>
  <si>
    <t>G2</t>
  </si>
  <si>
    <t>高压计量柜</t>
  </si>
  <si>
    <t>G3</t>
  </si>
  <si>
    <t>高压出线柜</t>
  </si>
  <si>
    <t>D1</t>
  </si>
  <si>
    <t>低压进线柜</t>
  </si>
  <si>
    <t>GGD</t>
  </si>
  <si>
    <t>D2</t>
  </si>
  <si>
    <t>低压出线柜</t>
  </si>
  <si>
    <t>D3</t>
  </si>
  <si>
    <t>D4</t>
  </si>
  <si>
    <t>低压电容补偿柜</t>
  </si>
  <si>
    <t>箱变壳体</t>
  </si>
  <si>
    <t>5300*2300*2800</t>
  </si>
  <si>
    <t>座</t>
  </si>
  <si>
    <t>1-9</t>
  </si>
  <si>
    <t>UPS电源</t>
  </si>
  <si>
    <t>1KVA</t>
  </si>
  <si>
    <t>1-10</t>
  </si>
  <si>
    <t>变压器(铜）</t>
  </si>
  <si>
    <t>S13-1000KVA-10/0.4</t>
  </si>
  <si>
    <t>配置清单(明细)</t>
  </si>
  <si>
    <t>1-1</t>
  </si>
  <si>
    <t>柜号：G1</t>
  </si>
  <si>
    <t>型号：</t>
  </si>
  <si>
    <t>元件名称</t>
  </si>
  <si>
    <t>型号规格</t>
  </si>
  <si>
    <t>质量标准</t>
  </si>
  <si>
    <t>真空断路器</t>
  </si>
  <si>
    <t>VS1-12/630-25</t>
  </si>
  <si>
    <t>只</t>
  </si>
  <si>
    <t>西安华延/宝电森源/陕西宝光</t>
  </si>
  <si>
    <t>隔离开关</t>
  </si>
  <si>
    <t>GN19-12/630A</t>
  </si>
  <si>
    <t>符合国家及行业标准</t>
  </si>
  <si>
    <t>高压带电显示</t>
  </si>
  <si>
    <t>GSN-10</t>
  </si>
  <si>
    <t>套</t>
  </si>
  <si>
    <t>高压避雷器</t>
  </si>
  <si>
    <t>HY5WS-17/50</t>
  </si>
  <si>
    <t>组</t>
  </si>
  <si>
    <t>电流互感器</t>
  </si>
  <si>
    <t>LZZB-10 100/5 0.5/10P10</t>
  </si>
  <si>
    <t>陕西国力/大连新合</t>
  </si>
  <si>
    <t>微机保护</t>
  </si>
  <si>
    <r>
      <rPr>
        <sz val="11"/>
        <rFont val="宋体"/>
        <charset val="134"/>
      </rPr>
      <t>BZ-300 AC220V/WGB</t>
    </r>
    <r>
      <rPr>
        <sz val="11"/>
        <rFont val="Times New Roman"/>
        <charset val="134"/>
      </rPr>
      <t>‑</t>
    </r>
    <r>
      <rPr>
        <sz val="11"/>
        <rFont val="宋体"/>
        <charset val="134"/>
      </rPr>
      <t>871A</t>
    </r>
  </si>
  <si>
    <t>博远智能/许继电气</t>
  </si>
  <si>
    <t>电流表</t>
  </si>
  <si>
    <t>6L2-A 100/5</t>
  </si>
  <si>
    <t>铜排</t>
  </si>
  <si>
    <t>TMY-3*(50*5)</t>
  </si>
  <si>
    <t>项</t>
  </si>
  <si>
    <t>壳体</t>
  </si>
  <si>
    <t>900*1000*2000</t>
  </si>
  <si>
    <t>1-2</t>
  </si>
  <si>
    <t>柜号：G2</t>
  </si>
  <si>
    <t>GN19-12/400A</t>
  </si>
  <si>
    <t>高压熔断器</t>
  </si>
  <si>
    <t>XRNP-10/0.5A</t>
  </si>
  <si>
    <t>电压互感器</t>
  </si>
  <si>
    <t>JDZ-10 0.2/0.5</t>
  </si>
  <si>
    <t>LZZB-10 100/5 0.2S/0.5</t>
  </si>
  <si>
    <t>6L2-A **/5</t>
  </si>
  <si>
    <t>电压表</t>
  </si>
  <si>
    <t>6L2-V 10/0.1KV</t>
  </si>
  <si>
    <t>800*1000*2000</t>
  </si>
  <si>
    <t>1-3</t>
  </si>
  <si>
    <t>柜号：G3</t>
  </si>
  <si>
    <t>负荷开关</t>
  </si>
  <si>
    <t>FN12-12RD/T125 带分离脱扣</t>
  </si>
  <si>
    <t>西安华延/陕西宝光/德力西电气</t>
  </si>
  <si>
    <t>XRNT-10/100A</t>
  </si>
  <si>
    <t>1-4</t>
  </si>
  <si>
    <t>柜号：D1</t>
  </si>
  <si>
    <t>智能框架断路器</t>
  </si>
  <si>
    <t>ACB-2000N/2000A/3P iTR326A 抽屉水平 控制电压:AC230V 无欠压</t>
  </si>
  <si>
    <t>德力西电气/天正电气/正泰电器</t>
  </si>
  <si>
    <t>交流塑壳断路器</t>
  </si>
  <si>
    <t>MCCB-63S/3300 63A</t>
  </si>
  <si>
    <t>互感器</t>
  </si>
  <si>
    <t>BH-0.66 2000/5</t>
  </si>
  <si>
    <t>正泰电器/德力西电气/天正电气</t>
  </si>
  <si>
    <t>多功能表</t>
  </si>
  <si>
    <t>指示灯</t>
  </si>
  <si>
    <t>AD16-22/220V</t>
  </si>
  <si>
    <t>按钮</t>
  </si>
  <si>
    <t>LA39-11</t>
  </si>
  <si>
    <t>电涌保护器</t>
  </si>
  <si>
    <t xml:space="preserve"> 80kA </t>
  </si>
  <si>
    <t>交流微型断路器</t>
  </si>
  <si>
    <t>MCB-125 4P C型 100A</t>
  </si>
  <si>
    <t>TMY-3*(100*8)+2*(60*8)</t>
  </si>
  <si>
    <t>800*600*2000</t>
  </si>
  <si>
    <t>1-5</t>
  </si>
  <si>
    <t>柜号：D2</t>
  </si>
  <si>
    <t>刀开关</t>
  </si>
  <si>
    <t>HD13-1000/31BX 玻板</t>
  </si>
  <si>
    <t>MCCB-400F/3300 400A</t>
  </si>
  <si>
    <t>BH-0.66 400/5</t>
  </si>
  <si>
    <t>1-6</t>
  </si>
  <si>
    <t>柜号：D3</t>
  </si>
  <si>
    <t>HD13-1500/31BX 玻板</t>
  </si>
  <si>
    <t>MCCB-400F/3300 350A</t>
  </si>
  <si>
    <t>1-7</t>
  </si>
  <si>
    <t>柜号：D4</t>
  </si>
  <si>
    <t>HD13-600/31BX 玻板</t>
  </si>
  <si>
    <t>BH-0.66 600/5</t>
  </si>
  <si>
    <t>无功补偿控制器</t>
  </si>
  <si>
    <r>
      <rPr>
        <sz val="11"/>
        <rFont val="宋体"/>
        <charset val="134"/>
      </rPr>
      <t>JKGHY-Z/NWK1</t>
    </r>
    <r>
      <rPr>
        <sz val="11"/>
        <rFont val="Times New Roman"/>
        <charset val="134"/>
      </rPr>
      <t>‑</t>
    </r>
    <r>
      <rPr>
        <sz val="11"/>
        <rFont val="宋体"/>
        <charset val="134"/>
      </rPr>
      <t>GR</t>
    </r>
  </si>
  <si>
    <t>恒一/正泰电器</t>
  </si>
  <si>
    <t>智能电容器</t>
  </si>
  <si>
    <t>50kvar</t>
  </si>
  <si>
    <t>40kvar</t>
  </si>
  <si>
    <t>避雷器</t>
  </si>
  <si>
    <t>FYS-0.22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</si>
</sst>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备注:&quot;@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sz val="1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15" applyNumberFormat="0" applyAlignment="0" applyProtection="0">
      <alignment vertical="center"/>
    </xf>
    <xf numFmtId="0" fontId="18" fillId="10" borderId="16" applyNumberFormat="0" applyAlignment="0" applyProtection="0">
      <alignment vertical="center"/>
    </xf>
    <xf numFmtId="0" fontId="19" fillId="10" borderId="15" applyNumberFormat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  <xf numFmtId="49" fontId="1" fillId="0" borderId="0" xfId="0" applyNumberFormat="1" applyFont="1" applyFill="1" applyAlignment="1" applyProtection="1">
      <alignment vertical="center"/>
      <protection locked="0"/>
    </xf>
    <xf numFmtId="49" fontId="1" fillId="0" borderId="0" xfId="0" applyNumberFormat="1" applyFont="1" applyFill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 applyProtection="1">
      <alignment horizontal="right" vertical="center"/>
      <protection locked="0"/>
    </xf>
    <xf numFmtId="0" fontId="4" fillId="2" borderId="2" xfId="22" applyFont="1" applyFill="1" applyBorder="1" applyAlignment="1" applyProtection="1">
      <alignment horizontal="left" vertical="center"/>
      <protection locked="0"/>
    </xf>
    <xf numFmtId="0" fontId="4" fillId="2" borderId="3" xfId="22" applyFont="1" applyFill="1" applyBorder="1" applyAlignment="1" applyProtection="1">
      <alignment vertical="center"/>
      <protection locked="0"/>
    </xf>
    <xf numFmtId="0" fontId="4" fillId="2" borderId="3" xfId="22" applyFont="1" applyFill="1" applyBorder="1" applyAlignment="1" applyProtection="1">
      <alignment vertical="center" wrapText="1"/>
      <protection locked="0"/>
    </xf>
    <xf numFmtId="0" fontId="5" fillId="2" borderId="4" xfId="22" applyFont="1" applyFill="1" applyBorder="1" applyAlignment="1" applyProtection="1">
      <alignment vertical="center"/>
      <protection locked="0"/>
    </xf>
    <xf numFmtId="49" fontId="1" fillId="3" borderId="2" xfId="0" applyNumberFormat="1" applyFont="1" applyFill="1" applyBorder="1" applyAlignment="1" applyProtection="1">
      <alignment horizontal="center" vertical="center"/>
      <protection locked="0"/>
    </xf>
    <xf numFmtId="49" fontId="2" fillId="3" borderId="3" xfId="0" applyNumberFormat="1" applyFont="1" applyFill="1" applyBorder="1" applyAlignment="1" applyProtection="1">
      <alignment horizontal="left" vertical="center"/>
      <protection locked="0"/>
    </xf>
    <xf numFmtId="49" fontId="2" fillId="3" borderId="3" xfId="0" applyNumberFormat="1" applyFont="1" applyFill="1" applyBorder="1" applyAlignment="1" applyProtection="1">
      <alignment horizontal="right" vertical="center"/>
      <protection locked="0"/>
    </xf>
    <xf numFmtId="49" fontId="2" fillId="3" borderId="5" xfId="0" applyNumberFormat="1" applyFont="1" applyFill="1" applyBorder="1" applyAlignment="1" applyProtection="1">
      <alignment horizontal="left" vertical="center"/>
      <protection locked="0"/>
    </xf>
    <xf numFmtId="49" fontId="2" fillId="3" borderId="5" xfId="0" applyNumberFormat="1" applyFont="1" applyFill="1" applyBorder="1" applyAlignment="1" applyProtection="1">
      <alignment horizontal="left" vertical="center" wrapText="1"/>
      <protection locked="0"/>
    </xf>
    <xf numFmtId="176" fontId="2" fillId="3" borderId="6" xfId="0" applyNumberFormat="1" applyFont="1" applyFill="1" applyBorder="1" applyAlignment="1" applyProtection="1">
      <alignment horizontal="left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5" borderId="9" xfId="0" applyFont="1" applyFill="1" applyBorder="1" applyAlignment="1" applyProtection="1">
      <alignment horizontal="center" vertical="center"/>
      <protection locked="0"/>
    </xf>
    <xf numFmtId="49" fontId="2" fillId="5" borderId="9" xfId="0" applyNumberFormat="1" applyFont="1" applyFill="1" applyBorder="1" applyAlignment="1" applyProtection="1">
      <alignment horizontal="left" vertical="center"/>
      <protection locked="0"/>
    </xf>
    <xf numFmtId="49" fontId="2" fillId="5" borderId="9" xfId="0" applyNumberFormat="1" applyFont="1" applyFill="1" applyBorder="1" applyAlignment="1" applyProtection="1">
      <alignment horizontal="center" vertical="center"/>
      <protection locked="0"/>
    </xf>
    <xf numFmtId="0" fontId="2" fillId="5" borderId="9" xfId="0" applyNumberFormat="1" applyFont="1" applyFill="1" applyBorder="1" applyAlignment="1" applyProtection="1">
      <alignment horizontal="center" vertical="center"/>
    </xf>
    <xf numFmtId="49" fontId="2" fillId="5" borderId="9" xfId="0" applyNumberFormat="1" applyFont="1" applyFill="1" applyBorder="1" applyAlignment="1" applyProtection="1">
      <alignment horizontal="left" vertical="center" wrapText="1"/>
      <protection locked="0"/>
    </xf>
    <xf numFmtId="0" fontId="2" fillId="5" borderId="9" xfId="0" applyFont="1" applyFill="1" applyBorder="1" applyAlignment="1" applyProtection="1">
      <alignment horizontal="left" vertical="center"/>
      <protection locked="0"/>
    </xf>
    <xf numFmtId="0" fontId="2" fillId="6" borderId="9" xfId="0" applyFont="1" applyFill="1" applyBorder="1" applyAlignment="1" applyProtection="1">
      <alignment horizontal="center" vertical="center"/>
      <protection locked="0"/>
    </xf>
    <xf numFmtId="49" fontId="2" fillId="6" borderId="9" xfId="0" applyNumberFormat="1" applyFont="1" applyFill="1" applyBorder="1" applyAlignment="1" applyProtection="1">
      <alignment horizontal="left" vertical="center"/>
      <protection locked="0"/>
    </xf>
    <xf numFmtId="49" fontId="2" fillId="6" borderId="9" xfId="0" applyNumberFormat="1" applyFont="1" applyFill="1" applyBorder="1" applyAlignment="1" applyProtection="1">
      <alignment horizontal="center" vertical="center"/>
      <protection locked="0"/>
    </xf>
    <xf numFmtId="0" fontId="2" fillId="6" borderId="9" xfId="0" applyNumberFormat="1" applyFont="1" applyFill="1" applyBorder="1" applyAlignment="1" applyProtection="1">
      <alignment horizontal="center" vertical="center"/>
    </xf>
    <xf numFmtId="49" fontId="2" fillId="6" borderId="9" xfId="0" applyNumberFormat="1" applyFont="1" applyFill="1" applyBorder="1" applyAlignment="1" applyProtection="1">
      <alignment horizontal="left" vertical="center" wrapText="1"/>
      <protection locked="0"/>
    </xf>
    <xf numFmtId="0" fontId="2" fillId="6" borderId="9" xfId="0" applyFont="1" applyFill="1" applyBorder="1" applyAlignment="1" applyProtection="1">
      <alignment horizontal="left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49" fontId="2" fillId="0" borderId="9" xfId="0" applyNumberFormat="1" applyFont="1" applyFill="1" applyBorder="1" applyAlignment="1" applyProtection="1">
      <alignment horizontal="left" vertical="center"/>
      <protection locked="0"/>
    </xf>
    <xf numFmtId="49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49" fontId="2" fillId="0" borderId="0" xfId="0" applyNumberFormat="1" applyFont="1" applyFill="1" applyAlignment="1" applyProtection="1">
      <alignment horizontal="left" vertical="center"/>
      <protection locked="0"/>
    </xf>
    <xf numFmtId="0" fontId="6" fillId="7" borderId="10" xfId="0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horizontal="left" vertical="center"/>
      <protection locked="0"/>
    </xf>
    <xf numFmtId="0" fontId="2" fillId="0" borderId="6" xfId="0" applyFont="1" applyFill="1" applyBorder="1" applyAlignment="1" applyProtection="1">
      <alignment horizontal="left" vertical="center"/>
      <protection locked="0"/>
    </xf>
    <xf numFmtId="49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9" xfId="2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left" vertical="center"/>
      <protection locked="0"/>
    </xf>
    <xf numFmtId="49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8" fillId="0" borderId="9" xfId="20" applyNumberFormat="1" applyFont="1" applyFill="1" applyBorder="1" applyAlignment="1" applyProtection="1">
      <alignment horizontal="center" vertical="center"/>
    </xf>
    <xf numFmtId="49" fontId="9" fillId="0" borderId="9" xfId="6" applyNumberFormat="1" applyFill="1" applyBorder="1" applyAlignment="1" applyProtection="1">
      <alignment horizontal="center" vertical="center"/>
    </xf>
    <xf numFmtId="49" fontId="8" fillId="0" borderId="9" xfId="20" applyNumberFormat="1" applyFont="1" applyFill="1" applyBorder="1" applyAlignment="1" applyProtection="1">
      <alignment horizontal="center" vertical="center"/>
    </xf>
    <xf numFmtId="49" fontId="1" fillId="3" borderId="2" xfId="0" applyNumberFormat="1" applyFon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showGridLines="0" workbookViewId="0">
      <selection activeCell="D15" sqref="D15"/>
    </sheetView>
  </sheetViews>
  <sheetFormatPr defaultColWidth="7.5" defaultRowHeight="15" customHeight="1" outlineLevelCol="6"/>
  <cols>
    <col min="1" max="1" width="7.25" style="44" customWidth="1"/>
    <col min="2" max="2" width="15.6333333333333" style="4" customWidth="1"/>
    <col min="3" max="3" width="21.1333333333333" style="4" customWidth="1"/>
    <col min="4" max="4" width="23" style="4" customWidth="1"/>
    <col min="5" max="5" width="9.88333333333333" style="4" customWidth="1"/>
    <col min="6" max="6" width="9" style="3" customWidth="1"/>
    <col min="7" max="7" width="14.3833333333333" style="4" customWidth="1"/>
    <col min="8" max="16384" width="7.5" style="1"/>
  </cols>
  <sheetData>
    <row r="1" s="1" customFormat="1" ht="18.75" spans="1:7">
      <c r="A1" s="7" t="s">
        <v>0</v>
      </c>
      <c r="B1" s="45"/>
      <c r="C1" s="45"/>
      <c r="D1" s="45"/>
      <c r="E1" s="45"/>
      <c r="F1" s="45"/>
      <c r="G1" s="45"/>
    </row>
    <row r="2" s="2" customFormat="1" ht="13.5" spans="1:7">
      <c r="A2" s="2" t="s">
        <v>1</v>
      </c>
    </row>
    <row r="3" s="2" customFormat="1" ht="13.5" spans="1:7">
      <c r="A3" s="46"/>
      <c r="B3" s="9"/>
      <c r="C3" s="9"/>
      <c r="D3" s="9"/>
      <c r="E3" s="9"/>
      <c r="F3" s="11"/>
      <c r="G3" s="13"/>
    </row>
    <row r="4" s="2" customFormat="1" ht="13.5" spans="1:7">
      <c r="A4" s="47" t="s">
        <v>2</v>
      </c>
      <c r="B4" s="48"/>
      <c r="C4" s="48"/>
      <c r="D4" s="48"/>
      <c r="E4" s="48"/>
      <c r="F4" s="48"/>
      <c r="G4" s="49"/>
    </row>
    <row r="5" s="2" customFormat="1" ht="13.5" spans="1:7">
      <c r="A5" s="50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51" t="s">
        <v>8</v>
      </c>
      <c r="G5" s="25" t="s">
        <v>9</v>
      </c>
    </row>
    <row r="6" s="2" customFormat="1" ht="13.5" spans="1:7">
      <c r="A6" s="52" t="str">
        <f>HYPERLINK("#屏柜分项表!A12:I28 ","1-1")</f>
        <v>1-1</v>
      </c>
      <c r="B6" s="40" t="s">
        <v>10</v>
      </c>
      <c r="C6" s="53" t="s">
        <v>11</v>
      </c>
      <c r="D6" s="53" t="s">
        <v>12</v>
      </c>
      <c r="E6" s="54" t="s">
        <v>13</v>
      </c>
      <c r="F6" s="55">
        <v>1</v>
      </c>
      <c r="G6" s="53"/>
    </row>
    <row r="7" s="2" customFormat="1" ht="13.5" spans="1:7">
      <c r="A7" s="56" t="str">
        <f>HYPERLINK("#屏柜分项表!A29:I45 ","1-2")</f>
        <v>1-2</v>
      </c>
      <c r="B7" s="40" t="s">
        <v>14</v>
      </c>
      <c r="C7" s="53" t="s">
        <v>15</v>
      </c>
      <c r="D7" s="53" t="s">
        <v>12</v>
      </c>
      <c r="E7" s="54" t="s">
        <v>13</v>
      </c>
      <c r="F7" s="55">
        <v>1</v>
      </c>
      <c r="G7" s="53"/>
    </row>
    <row r="8" s="2" customFormat="1" ht="13.5" spans="1:7">
      <c r="A8" s="56" t="str">
        <f>HYPERLINK("#屏柜分项表!A46:I58 ","1-3")</f>
        <v>1-3</v>
      </c>
      <c r="B8" s="40" t="s">
        <v>16</v>
      </c>
      <c r="C8" s="53" t="s">
        <v>17</v>
      </c>
      <c r="D8" s="53" t="s">
        <v>12</v>
      </c>
      <c r="E8" s="54" t="s">
        <v>13</v>
      </c>
      <c r="F8" s="55">
        <v>1</v>
      </c>
      <c r="G8" s="53"/>
    </row>
    <row r="9" s="2" customFormat="1" ht="13.5" spans="1:7">
      <c r="A9" s="56" t="str">
        <f>HYPERLINK("#屏柜分项表!A59:I77 ","1-4")</f>
        <v>1-4</v>
      </c>
      <c r="B9" s="40" t="s">
        <v>18</v>
      </c>
      <c r="C9" s="53" t="s">
        <v>19</v>
      </c>
      <c r="D9" s="53" t="s">
        <v>20</v>
      </c>
      <c r="E9" s="54" t="s">
        <v>13</v>
      </c>
      <c r="F9" s="55">
        <v>1</v>
      </c>
      <c r="G9" s="53"/>
    </row>
    <row r="10" s="2" customFormat="1" ht="13.5" spans="1:7">
      <c r="A10" s="56" t="str">
        <f>HYPERLINK("#屏柜分项表!A78:I91 ","1-5")</f>
        <v>1-5</v>
      </c>
      <c r="B10" s="40" t="s">
        <v>21</v>
      </c>
      <c r="C10" s="53" t="s">
        <v>22</v>
      </c>
      <c r="D10" s="53" t="s">
        <v>20</v>
      </c>
      <c r="E10" s="54" t="s">
        <v>13</v>
      </c>
      <c r="F10" s="55">
        <v>1</v>
      </c>
      <c r="G10" s="53"/>
    </row>
    <row r="11" s="2" customFormat="1" ht="13.5" spans="1:7">
      <c r="A11" s="56" t="str">
        <f>HYPERLINK("#屏柜分项表!A92:I105 ","1-6")</f>
        <v>1-6</v>
      </c>
      <c r="B11" s="40" t="s">
        <v>23</v>
      </c>
      <c r="C11" s="53" t="s">
        <v>22</v>
      </c>
      <c r="D11" s="53" t="s">
        <v>20</v>
      </c>
      <c r="E11" s="54" t="s">
        <v>13</v>
      </c>
      <c r="F11" s="55">
        <v>1</v>
      </c>
      <c r="G11" s="53"/>
    </row>
    <row r="12" s="2" customFormat="1" ht="13.5" spans="1:7">
      <c r="A12" s="56" t="str">
        <f>HYPERLINK("#屏柜分项表!A106:I124 ","1-7")</f>
        <v>1-7</v>
      </c>
      <c r="B12" s="40" t="s">
        <v>24</v>
      </c>
      <c r="C12" s="53" t="s">
        <v>25</v>
      </c>
      <c r="D12" s="53" t="s">
        <v>20</v>
      </c>
      <c r="E12" s="54" t="s">
        <v>13</v>
      </c>
      <c r="F12" s="55">
        <v>1</v>
      </c>
      <c r="G12" s="53"/>
    </row>
    <row r="13" s="2" customFormat="1" ht="13.5" spans="1:7">
      <c r="A13" s="56" t="str">
        <f>HYPERLINK("","1-8")</f>
        <v>1-8</v>
      </c>
      <c r="B13" s="40" t="s">
        <v>26</v>
      </c>
      <c r="C13" s="53"/>
      <c r="D13" s="53" t="s">
        <v>27</v>
      </c>
      <c r="E13" s="54" t="s">
        <v>28</v>
      </c>
      <c r="F13" s="55">
        <v>1</v>
      </c>
      <c r="G13" s="53"/>
    </row>
    <row r="14" s="2" customFormat="1" ht="13.5" spans="1:7">
      <c r="A14" s="57" t="s">
        <v>29</v>
      </c>
      <c r="B14" s="40" t="s">
        <v>30</v>
      </c>
      <c r="C14" s="53"/>
      <c r="D14" s="53" t="s">
        <v>31</v>
      </c>
      <c r="E14" s="54" t="s">
        <v>13</v>
      </c>
      <c r="F14" s="55">
        <v>1</v>
      </c>
      <c r="G14" s="53"/>
    </row>
    <row r="15" s="2" customFormat="1" ht="13.5" spans="1:7">
      <c r="A15" s="58" t="s">
        <v>32</v>
      </c>
      <c r="B15" s="40" t="s">
        <v>33</v>
      </c>
      <c r="C15" s="53"/>
      <c r="D15" s="53" t="s">
        <v>34</v>
      </c>
      <c r="E15" s="54" t="s">
        <v>13</v>
      </c>
      <c r="F15" s="55">
        <v>1</v>
      </c>
      <c r="G15" s="53"/>
    </row>
  </sheetData>
  <mergeCells count="3">
    <mergeCell ref="A1:G1"/>
    <mergeCell ref="A2:G2"/>
    <mergeCell ref="A4:G4"/>
  </mergeCells>
  <printOptions horizontalCentered="1"/>
  <pageMargins left="0.590551181102362" right="0.590551181102362" top="0.78740157480315" bottom="0.78740157480315" header="0" footer="0"/>
  <pageSetup paperSize="9" scale="80" orientation="portrait" useFirstPageNumber="1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"/>
  <sheetViews>
    <sheetView showGridLines="0" tabSelected="1" topLeftCell="A25" workbookViewId="0">
      <selection activeCell="F77" sqref="F77"/>
    </sheetView>
  </sheetViews>
  <sheetFormatPr defaultColWidth="7.5" defaultRowHeight="15" customHeight="1" outlineLevelCol="6"/>
  <cols>
    <col min="1" max="1" width="6.25" style="3" customWidth="1"/>
    <col min="2" max="2" width="14.75" style="4" customWidth="1"/>
    <col min="3" max="3" width="27.5" style="4" customWidth="1"/>
    <col min="4" max="4" width="9.75" style="4" customWidth="1"/>
    <col min="5" max="5" width="7.38333333333333" style="3" customWidth="1"/>
    <col min="6" max="6" width="35.1083333333333" style="5" customWidth="1"/>
    <col min="7" max="7" width="13.1333333333333" style="5" customWidth="1"/>
    <col min="8" max="16384" width="7.5" style="1"/>
  </cols>
  <sheetData>
    <row r="1" s="1" customFormat="1" ht="12" spans="1:7">
      <c r="E1" s="3"/>
      <c r="F1" s="6"/>
    </row>
    <row r="2" s="1" customFormat="1" ht="18.75" spans="1:7">
      <c r="A2" s="7" t="s">
        <v>35</v>
      </c>
      <c r="B2" s="7"/>
      <c r="C2" s="7"/>
      <c r="D2" s="7"/>
      <c r="E2" s="7"/>
      <c r="F2" s="8"/>
      <c r="G2" s="7"/>
    </row>
    <row r="3" s="2" customFormat="1" ht="13.5" spans="1:7">
      <c r="A3" s="9" t="s">
        <v>1</v>
      </c>
      <c r="B3" s="9"/>
      <c r="C3" s="9"/>
      <c r="D3" s="9"/>
      <c r="E3" s="9"/>
      <c r="F3" s="10"/>
      <c r="G3" s="9"/>
    </row>
    <row r="4" s="2" customFormat="1" ht="13.5" spans="1:7">
      <c r="A4" s="9"/>
      <c r="B4" s="9"/>
      <c r="C4" s="9"/>
      <c r="D4" s="9"/>
      <c r="E4" s="11"/>
      <c r="F4" s="12"/>
      <c r="G4" s="13"/>
    </row>
    <row r="5" s="2" customFormat="1" ht="13.5" spans="1:7">
      <c r="A5" s="14" t="s">
        <v>2</v>
      </c>
      <c r="B5" s="15"/>
      <c r="C5" s="15"/>
      <c r="D5" s="15"/>
      <c r="E5" s="15"/>
      <c r="F5" s="16"/>
      <c r="G5" s="17"/>
    </row>
    <row r="6" s="2" customFormat="1" ht="13.5" spans="1:7">
      <c r="A6" s="59" t="s">
        <v>36</v>
      </c>
      <c r="B6" s="19" t="s">
        <v>37</v>
      </c>
      <c r="C6" s="20" t="s">
        <v>38</v>
      </c>
      <c r="D6" s="21" t="s">
        <v>12</v>
      </c>
      <c r="E6" s="21"/>
      <c r="F6" s="22" t="s">
        <v>11</v>
      </c>
      <c r="G6" s="23"/>
    </row>
    <row r="7" s="2" customFormat="1" ht="13.5" spans="1:7">
      <c r="A7" s="24" t="s">
        <v>3</v>
      </c>
      <c r="B7" s="25" t="s">
        <v>39</v>
      </c>
      <c r="C7" s="25" t="s">
        <v>40</v>
      </c>
      <c r="D7" s="25" t="s">
        <v>7</v>
      </c>
      <c r="E7" s="25" t="s">
        <v>8</v>
      </c>
      <c r="F7" s="26" t="s">
        <v>41</v>
      </c>
      <c r="G7" s="25" t="s">
        <v>9</v>
      </c>
    </row>
    <row r="8" s="2" customFormat="1" ht="13.5" spans="1:7">
      <c r="A8" s="27">
        <v>1</v>
      </c>
      <c r="B8" s="28" t="s">
        <v>42</v>
      </c>
      <c r="C8" s="28" t="s">
        <v>43</v>
      </c>
      <c r="D8" s="29" t="s">
        <v>44</v>
      </c>
      <c r="E8" s="30">
        <v>1</v>
      </c>
      <c r="F8" s="31" t="s">
        <v>45</v>
      </c>
      <c r="G8" s="32"/>
    </row>
    <row r="9" s="2" customFormat="1" ht="13.5" spans="1:7">
      <c r="A9" s="33">
        <v>2</v>
      </c>
      <c r="B9" s="34" t="s">
        <v>46</v>
      </c>
      <c r="C9" s="34" t="s">
        <v>47</v>
      </c>
      <c r="D9" s="35" t="s">
        <v>44</v>
      </c>
      <c r="E9" s="36">
        <v>1</v>
      </c>
      <c r="F9" s="37" t="s">
        <v>48</v>
      </c>
      <c r="G9" s="38"/>
    </row>
    <row r="10" s="2" customFormat="1" ht="13.5" spans="1:7">
      <c r="A10" s="39">
        <v>3</v>
      </c>
      <c r="B10" s="40" t="s">
        <v>49</v>
      </c>
      <c r="C10" s="40" t="s">
        <v>50</v>
      </c>
      <c r="D10" s="41" t="s">
        <v>51</v>
      </c>
      <c r="E10" s="42">
        <v>1</v>
      </c>
      <c r="F10" s="37" t="s">
        <v>48</v>
      </c>
      <c r="G10" s="43"/>
    </row>
    <row r="11" s="2" customFormat="1" ht="13.5" spans="1:7">
      <c r="A11" s="39">
        <v>4</v>
      </c>
      <c r="B11" s="40" t="s">
        <v>52</v>
      </c>
      <c r="C11" s="40" t="s">
        <v>53</v>
      </c>
      <c r="D11" s="41" t="s">
        <v>54</v>
      </c>
      <c r="E11" s="42">
        <v>1</v>
      </c>
      <c r="F11" s="37" t="s">
        <v>48</v>
      </c>
      <c r="G11" s="43"/>
    </row>
    <row r="12" s="2" customFormat="1" ht="13.5" spans="1:7">
      <c r="A12" s="27">
        <v>5</v>
      </c>
      <c r="B12" s="28" t="s">
        <v>55</v>
      </c>
      <c r="C12" s="28" t="s">
        <v>56</v>
      </c>
      <c r="D12" s="29" t="s">
        <v>44</v>
      </c>
      <c r="E12" s="30">
        <v>2</v>
      </c>
      <c r="F12" s="31" t="s">
        <v>57</v>
      </c>
      <c r="G12" s="32"/>
    </row>
    <row r="13" s="2" customFormat="1" spans="1:7">
      <c r="A13" s="27">
        <v>6</v>
      </c>
      <c r="B13" s="28" t="s">
        <v>58</v>
      </c>
      <c r="C13" s="28" t="s">
        <v>59</v>
      </c>
      <c r="D13" s="29" t="s">
        <v>44</v>
      </c>
      <c r="E13" s="30">
        <v>1</v>
      </c>
      <c r="F13" s="31" t="s">
        <v>60</v>
      </c>
      <c r="G13" s="32"/>
    </row>
    <row r="14" s="2" customFormat="1" ht="13.5" spans="1:7">
      <c r="A14" s="39">
        <v>7</v>
      </c>
      <c r="B14" s="40" t="s">
        <v>61</v>
      </c>
      <c r="C14" s="40" t="s">
        <v>62</v>
      </c>
      <c r="D14" s="41" t="s">
        <v>44</v>
      </c>
      <c r="E14" s="42">
        <v>2</v>
      </c>
      <c r="F14" s="37" t="s">
        <v>48</v>
      </c>
      <c r="G14" s="43"/>
    </row>
    <row r="15" s="2" customFormat="1" ht="13.5" spans="1:7">
      <c r="A15" s="39">
        <v>8</v>
      </c>
      <c r="B15" s="40" t="s">
        <v>63</v>
      </c>
      <c r="C15" s="40" t="s">
        <v>64</v>
      </c>
      <c r="D15" s="41" t="s">
        <v>65</v>
      </c>
      <c r="E15" s="42">
        <v>1</v>
      </c>
      <c r="F15" s="37" t="s">
        <v>48</v>
      </c>
      <c r="G15" s="43"/>
    </row>
    <row r="16" s="2" customFormat="1" ht="13.5" spans="1:7">
      <c r="A16" s="39">
        <v>9</v>
      </c>
      <c r="B16" s="40" t="s">
        <v>66</v>
      </c>
      <c r="C16" s="40" t="s">
        <v>67</v>
      </c>
      <c r="D16" s="41" t="s">
        <v>13</v>
      </c>
      <c r="E16" s="42">
        <v>1</v>
      </c>
      <c r="F16" s="37" t="s">
        <v>48</v>
      </c>
      <c r="G16" s="43"/>
    </row>
    <row r="17" s="2" customFormat="1" ht="13.5" spans="1:7">
      <c r="A17" s="59" t="s">
        <v>68</v>
      </c>
      <c r="B17" s="19" t="s">
        <v>69</v>
      </c>
      <c r="C17" s="20" t="s">
        <v>38</v>
      </c>
      <c r="D17" s="21" t="s">
        <v>12</v>
      </c>
      <c r="E17" s="21"/>
      <c r="F17" s="22" t="s">
        <v>15</v>
      </c>
      <c r="G17" s="23"/>
    </row>
    <row r="18" s="2" customFormat="1" ht="13.5" spans="1:7">
      <c r="A18" s="24" t="s">
        <v>3</v>
      </c>
      <c r="B18" s="25" t="s">
        <v>39</v>
      </c>
      <c r="C18" s="25" t="s">
        <v>40</v>
      </c>
      <c r="D18" s="25" t="s">
        <v>7</v>
      </c>
      <c r="E18" s="25" t="s">
        <v>8</v>
      </c>
      <c r="F18" s="26" t="s">
        <v>41</v>
      </c>
      <c r="G18" s="25" t="s">
        <v>9</v>
      </c>
    </row>
    <row r="19" s="2" customFormat="1" ht="13.5" spans="1:7">
      <c r="A19" s="33">
        <v>1</v>
      </c>
      <c r="B19" s="34" t="s">
        <v>46</v>
      </c>
      <c r="C19" s="34" t="s">
        <v>70</v>
      </c>
      <c r="D19" s="35" t="s">
        <v>44</v>
      </c>
      <c r="E19" s="36">
        <v>1</v>
      </c>
      <c r="F19" s="37" t="s">
        <v>48</v>
      </c>
      <c r="G19" s="38"/>
    </row>
    <row r="20" s="2" customFormat="1" ht="13.5" spans="1:7">
      <c r="A20" s="33">
        <v>2</v>
      </c>
      <c r="B20" s="34" t="s">
        <v>71</v>
      </c>
      <c r="C20" s="34" t="s">
        <v>72</v>
      </c>
      <c r="D20" s="35" t="s">
        <v>54</v>
      </c>
      <c r="E20" s="36">
        <v>1</v>
      </c>
      <c r="F20" s="37" t="s">
        <v>48</v>
      </c>
      <c r="G20" s="38"/>
    </row>
    <row r="21" s="2" customFormat="1" ht="13.5" spans="1:7">
      <c r="A21" s="39">
        <v>3</v>
      </c>
      <c r="B21" s="40" t="s">
        <v>49</v>
      </c>
      <c r="C21" s="40" t="s">
        <v>50</v>
      </c>
      <c r="D21" s="41" t="s">
        <v>51</v>
      </c>
      <c r="E21" s="42">
        <v>1</v>
      </c>
      <c r="F21" s="37" t="s">
        <v>48</v>
      </c>
      <c r="G21" s="43"/>
    </row>
    <row r="22" s="2" customFormat="1" ht="13.5" spans="1:7">
      <c r="A22" s="27">
        <v>4</v>
      </c>
      <c r="B22" s="28" t="s">
        <v>73</v>
      </c>
      <c r="C22" s="28" t="s">
        <v>74</v>
      </c>
      <c r="D22" s="29" t="s">
        <v>44</v>
      </c>
      <c r="E22" s="30">
        <v>2</v>
      </c>
      <c r="F22" s="31" t="s">
        <v>57</v>
      </c>
      <c r="G22" s="32"/>
    </row>
    <row r="23" s="2" customFormat="1" ht="13.5" spans="1:7">
      <c r="A23" s="27">
        <v>5</v>
      </c>
      <c r="B23" s="28" t="s">
        <v>55</v>
      </c>
      <c r="C23" s="28" t="s">
        <v>75</v>
      </c>
      <c r="D23" s="29" t="s">
        <v>44</v>
      </c>
      <c r="E23" s="30">
        <v>2</v>
      </c>
      <c r="F23" s="31" t="s">
        <v>57</v>
      </c>
      <c r="G23" s="32"/>
    </row>
    <row r="24" s="2" customFormat="1" ht="13.5" spans="1:7">
      <c r="A24" s="39">
        <v>6</v>
      </c>
      <c r="B24" s="40" t="s">
        <v>61</v>
      </c>
      <c r="C24" s="40" t="s">
        <v>76</v>
      </c>
      <c r="D24" s="41" t="s">
        <v>44</v>
      </c>
      <c r="E24" s="42">
        <v>2</v>
      </c>
      <c r="F24" s="37" t="s">
        <v>48</v>
      </c>
      <c r="G24" s="43"/>
    </row>
    <row r="25" s="2" customFormat="1" ht="13.5" spans="1:7">
      <c r="A25" s="39">
        <v>7</v>
      </c>
      <c r="B25" s="40" t="s">
        <v>77</v>
      </c>
      <c r="C25" s="40" t="s">
        <v>78</v>
      </c>
      <c r="D25" s="41" t="s">
        <v>44</v>
      </c>
      <c r="E25" s="42">
        <v>3</v>
      </c>
      <c r="F25" s="37" t="s">
        <v>48</v>
      </c>
      <c r="G25" s="43"/>
    </row>
    <row r="26" s="2" customFormat="1" ht="13.5" spans="1:7">
      <c r="A26" s="39">
        <v>8</v>
      </c>
      <c r="B26" s="40" t="s">
        <v>63</v>
      </c>
      <c r="C26" s="40" t="s">
        <v>64</v>
      </c>
      <c r="D26" s="41" t="s">
        <v>65</v>
      </c>
      <c r="E26" s="42">
        <v>1</v>
      </c>
      <c r="F26" s="37" t="s">
        <v>48</v>
      </c>
      <c r="G26" s="43"/>
    </row>
    <row r="27" s="2" customFormat="1" ht="13.5" spans="1:7">
      <c r="A27" s="39">
        <v>9</v>
      </c>
      <c r="B27" s="40" t="s">
        <v>66</v>
      </c>
      <c r="C27" s="40" t="s">
        <v>79</v>
      </c>
      <c r="D27" s="41" t="s">
        <v>13</v>
      </c>
      <c r="E27" s="42">
        <v>1</v>
      </c>
      <c r="F27" s="37" t="s">
        <v>48</v>
      </c>
      <c r="G27" s="43"/>
    </row>
    <row r="28" s="2" customFormat="1" ht="13.5" spans="1:7">
      <c r="A28" s="59" t="s">
        <v>80</v>
      </c>
      <c r="B28" s="19" t="s">
        <v>81</v>
      </c>
      <c r="C28" s="20" t="s">
        <v>38</v>
      </c>
      <c r="D28" s="21" t="s">
        <v>12</v>
      </c>
      <c r="E28" s="21"/>
      <c r="F28" s="22" t="s">
        <v>17</v>
      </c>
      <c r="G28" s="23"/>
    </row>
    <row r="29" s="2" customFormat="1" ht="13.5" spans="1:7">
      <c r="A29" s="24" t="s">
        <v>3</v>
      </c>
      <c r="B29" s="25" t="s">
        <v>39</v>
      </c>
      <c r="C29" s="25" t="s">
        <v>40</v>
      </c>
      <c r="D29" s="25" t="s">
        <v>7</v>
      </c>
      <c r="E29" s="25" t="s">
        <v>8</v>
      </c>
      <c r="F29" s="26" t="s">
        <v>41</v>
      </c>
      <c r="G29" s="25" t="s">
        <v>9</v>
      </c>
    </row>
    <row r="30" s="2" customFormat="1" ht="13.5" spans="1:7">
      <c r="A30" s="27">
        <v>1</v>
      </c>
      <c r="B30" s="28" t="s">
        <v>82</v>
      </c>
      <c r="C30" s="28" t="s">
        <v>83</v>
      </c>
      <c r="D30" s="29" t="s">
        <v>44</v>
      </c>
      <c r="E30" s="30">
        <v>1</v>
      </c>
      <c r="F30" s="31" t="s">
        <v>84</v>
      </c>
      <c r="G30" s="32"/>
    </row>
    <row r="31" s="2" customFormat="1" ht="13.5" spans="1:7">
      <c r="A31" s="39">
        <v>2</v>
      </c>
      <c r="B31" s="40" t="s">
        <v>49</v>
      </c>
      <c r="C31" s="40" t="s">
        <v>50</v>
      </c>
      <c r="D31" s="41" t="s">
        <v>51</v>
      </c>
      <c r="E31" s="42">
        <v>1</v>
      </c>
      <c r="F31" s="37" t="s">
        <v>48</v>
      </c>
      <c r="G31" s="43"/>
    </row>
    <row r="32" s="2" customFormat="1" ht="13.5" spans="1:7">
      <c r="A32" s="33">
        <v>3</v>
      </c>
      <c r="B32" s="34" t="s">
        <v>71</v>
      </c>
      <c r="C32" s="34" t="s">
        <v>85</v>
      </c>
      <c r="D32" s="35" t="s">
        <v>54</v>
      </c>
      <c r="E32" s="36">
        <v>1</v>
      </c>
      <c r="F32" s="37" t="s">
        <v>48</v>
      </c>
      <c r="G32" s="38"/>
    </row>
    <row r="33" s="2" customFormat="1" ht="13.5" spans="1:7">
      <c r="A33" s="39">
        <v>4</v>
      </c>
      <c r="B33" s="40" t="s">
        <v>52</v>
      </c>
      <c r="C33" s="40" t="s">
        <v>53</v>
      </c>
      <c r="D33" s="41" t="s">
        <v>54</v>
      </c>
      <c r="E33" s="42">
        <v>1</v>
      </c>
      <c r="F33" s="37" t="s">
        <v>48</v>
      </c>
      <c r="G33" s="43"/>
    </row>
    <row r="34" s="2" customFormat="1" ht="13.5" spans="1:7">
      <c r="A34" s="39">
        <v>5</v>
      </c>
      <c r="B34" s="40" t="s">
        <v>63</v>
      </c>
      <c r="C34" s="40" t="s">
        <v>64</v>
      </c>
      <c r="D34" s="41" t="s">
        <v>65</v>
      </c>
      <c r="E34" s="42">
        <v>1</v>
      </c>
      <c r="F34" s="37" t="s">
        <v>48</v>
      </c>
      <c r="G34" s="43"/>
    </row>
    <row r="35" s="2" customFormat="1" ht="13.5" spans="1:7">
      <c r="A35" s="39">
        <v>6</v>
      </c>
      <c r="B35" s="40" t="s">
        <v>66</v>
      </c>
      <c r="C35" s="40" t="s">
        <v>79</v>
      </c>
      <c r="D35" s="41" t="s">
        <v>13</v>
      </c>
      <c r="E35" s="42">
        <v>1</v>
      </c>
      <c r="F35" s="37" t="s">
        <v>48</v>
      </c>
      <c r="G35" s="43"/>
    </row>
    <row r="36" s="2" customFormat="1" ht="13.5" spans="1:7">
      <c r="A36" s="59" t="s">
        <v>86</v>
      </c>
      <c r="B36" s="19" t="s">
        <v>87</v>
      </c>
      <c r="C36" s="20" t="s">
        <v>38</v>
      </c>
      <c r="D36" s="21" t="s">
        <v>20</v>
      </c>
      <c r="E36" s="21"/>
      <c r="F36" s="22" t="s">
        <v>19</v>
      </c>
      <c r="G36" s="23"/>
    </row>
    <row r="37" s="2" customFormat="1" ht="13.5" spans="1:7">
      <c r="A37" s="24" t="s">
        <v>3</v>
      </c>
      <c r="B37" s="25" t="s">
        <v>39</v>
      </c>
      <c r="C37" s="25" t="s">
        <v>40</v>
      </c>
      <c r="D37" s="25" t="s">
        <v>7</v>
      </c>
      <c r="E37" s="25" t="s">
        <v>8</v>
      </c>
      <c r="F37" s="26" t="s">
        <v>41</v>
      </c>
      <c r="G37" s="25" t="s">
        <v>9</v>
      </c>
    </row>
    <row r="38" s="2" customFormat="1" ht="42" customHeight="1" spans="1:7">
      <c r="A38" s="27">
        <v>1</v>
      </c>
      <c r="B38" s="28" t="s">
        <v>88</v>
      </c>
      <c r="C38" s="31" t="s">
        <v>89</v>
      </c>
      <c r="D38" s="29" t="s">
        <v>44</v>
      </c>
      <c r="E38" s="30">
        <v>1</v>
      </c>
      <c r="F38" s="31" t="s">
        <v>90</v>
      </c>
      <c r="G38" s="32"/>
    </row>
    <row r="39" s="2" customFormat="1" ht="13.5" spans="1:7">
      <c r="A39" s="27">
        <v>2</v>
      </c>
      <c r="B39" s="28" t="s">
        <v>91</v>
      </c>
      <c r="C39" s="28" t="s">
        <v>92</v>
      </c>
      <c r="D39" s="29" t="s">
        <v>44</v>
      </c>
      <c r="E39" s="30">
        <v>1</v>
      </c>
      <c r="F39" s="31" t="s">
        <v>90</v>
      </c>
      <c r="G39" s="32"/>
    </row>
    <row r="40" s="2" customFormat="1" ht="13.5" spans="1:7">
      <c r="A40" s="27">
        <v>3</v>
      </c>
      <c r="B40" s="28" t="s">
        <v>93</v>
      </c>
      <c r="C40" s="28" t="s">
        <v>94</v>
      </c>
      <c r="D40" s="29" t="s">
        <v>44</v>
      </c>
      <c r="E40" s="30">
        <v>4</v>
      </c>
      <c r="F40" s="31" t="s">
        <v>95</v>
      </c>
      <c r="G40" s="32"/>
    </row>
    <row r="41" s="2" customFormat="1" ht="13.5" spans="1:7">
      <c r="A41" s="39">
        <v>4</v>
      </c>
      <c r="B41" s="40" t="s">
        <v>96</v>
      </c>
      <c r="C41" s="40"/>
      <c r="D41" s="41" t="s">
        <v>44</v>
      </c>
      <c r="E41" s="42">
        <v>1</v>
      </c>
      <c r="F41" s="37" t="s">
        <v>48</v>
      </c>
      <c r="G41" s="43"/>
    </row>
    <row r="42" s="2" customFormat="1" ht="13.5" spans="1:7">
      <c r="A42" s="39">
        <v>5</v>
      </c>
      <c r="B42" s="40" t="s">
        <v>97</v>
      </c>
      <c r="C42" s="40" t="s">
        <v>98</v>
      </c>
      <c r="D42" s="41" t="s">
        <v>44</v>
      </c>
      <c r="E42" s="42">
        <v>3</v>
      </c>
      <c r="F42" s="37" t="s">
        <v>48</v>
      </c>
      <c r="G42" s="43"/>
    </row>
    <row r="43" s="2" customFormat="1" ht="13.5" spans="1:7">
      <c r="A43" s="39">
        <v>6</v>
      </c>
      <c r="B43" s="40" t="s">
        <v>99</v>
      </c>
      <c r="C43" s="40" t="s">
        <v>100</v>
      </c>
      <c r="D43" s="41" t="s">
        <v>44</v>
      </c>
      <c r="E43" s="42">
        <v>2</v>
      </c>
      <c r="F43" s="37" t="s">
        <v>48</v>
      </c>
      <c r="G43" s="43"/>
    </row>
    <row r="44" s="2" customFormat="1" ht="13.5" spans="1:7">
      <c r="A44" s="27">
        <v>7</v>
      </c>
      <c r="B44" s="28" t="s">
        <v>101</v>
      </c>
      <c r="C44" s="28" t="s">
        <v>102</v>
      </c>
      <c r="D44" s="29" t="s">
        <v>44</v>
      </c>
      <c r="E44" s="30">
        <v>1</v>
      </c>
      <c r="F44" s="31" t="s">
        <v>95</v>
      </c>
      <c r="G44" s="32"/>
    </row>
    <row r="45" s="2" customFormat="1" ht="13.5" spans="1:7">
      <c r="A45" s="27">
        <v>8</v>
      </c>
      <c r="B45" s="28" t="s">
        <v>103</v>
      </c>
      <c r="C45" s="28" t="s">
        <v>104</v>
      </c>
      <c r="D45" s="29" t="s">
        <v>44</v>
      </c>
      <c r="E45" s="30">
        <v>1</v>
      </c>
      <c r="F45" s="31" t="s">
        <v>95</v>
      </c>
      <c r="G45" s="32"/>
    </row>
    <row r="46" s="2" customFormat="1" ht="13.5" spans="1:7">
      <c r="A46" s="39">
        <v>9</v>
      </c>
      <c r="B46" s="40" t="s">
        <v>63</v>
      </c>
      <c r="C46" s="40" t="s">
        <v>105</v>
      </c>
      <c r="D46" s="41" t="s">
        <v>65</v>
      </c>
      <c r="E46" s="42">
        <v>1</v>
      </c>
      <c r="F46" s="37" t="s">
        <v>48</v>
      </c>
      <c r="G46" s="43"/>
    </row>
    <row r="47" s="2" customFormat="1" ht="13.5" spans="1:7">
      <c r="A47" s="39">
        <v>10</v>
      </c>
      <c r="B47" s="40" t="s">
        <v>66</v>
      </c>
      <c r="C47" s="40" t="s">
        <v>106</v>
      </c>
      <c r="D47" s="41" t="s">
        <v>13</v>
      </c>
      <c r="E47" s="42">
        <v>1</v>
      </c>
      <c r="F47" s="37" t="s">
        <v>48</v>
      </c>
      <c r="G47" s="43"/>
    </row>
    <row r="48" s="2" customFormat="1" ht="13.5" spans="1:7">
      <c r="A48" s="59" t="s">
        <v>107</v>
      </c>
      <c r="B48" s="19" t="s">
        <v>108</v>
      </c>
      <c r="C48" s="20" t="s">
        <v>38</v>
      </c>
      <c r="D48" s="21" t="s">
        <v>20</v>
      </c>
      <c r="E48" s="21"/>
      <c r="F48" s="22" t="s">
        <v>22</v>
      </c>
      <c r="G48" s="23"/>
    </row>
    <row r="49" s="2" customFormat="1" ht="13.5" spans="1:7">
      <c r="A49" s="24" t="s">
        <v>3</v>
      </c>
      <c r="B49" s="25" t="s">
        <v>39</v>
      </c>
      <c r="C49" s="25" t="s">
        <v>40</v>
      </c>
      <c r="D49" s="25" t="s">
        <v>7</v>
      </c>
      <c r="E49" s="25" t="s">
        <v>8</v>
      </c>
      <c r="F49" s="26" t="s">
        <v>41</v>
      </c>
      <c r="G49" s="25" t="s">
        <v>9</v>
      </c>
    </row>
    <row r="50" s="2" customFormat="1" ht="13.5" spans="1:7">
      <c r="A50" s="27">
        <v>1</v>
      </c>
      <c r="B50" s="28" t="s">
        <v>109</v>
      </c>
      <c r="C50" s="28" t="s">
        <v>110</v>
      </c>
      <c r="D50" s="29" t="s">
        <v>44</v>
      </c>
      <c r="E50" s="30">
        <v>2</v>
      </c>
      <c r="F50" s="31" t="s">
        <v>95</v>
      </c>
      <c r="G50" s="32"/>
    </row>
    <row r="51" s="2" customFormat="1" ht="13.5" spans="1:7">
      <c r="A51" s="27">
        <v>2</v>
      </c>
      <c r="B51" s="28" t="s">
        <v>91</v>
      </c>
      <c r="C51" s="28" t="s">
        <v>111</v>
      </c>
      <c r="D51" s="29" t="s">
        <v>44</v>
      </c>
      <c r="E51" s="30">
        <v>3</v>
      </c>
      <c r="F51" s="31" t="s">
        <v>95</v>
      </c>
      <c r="G51" s="32"/>
    </row>
    <row r="52" s="2" customFormat="1" ht="13.5" spans="1:7">
      <c r="A52" s="27">
        <v>3</v>
      </c>
      <c r="B52" s="28" t="s">
        <v>93</v>
      </c>
      <c r="C52" s="28" t="s">
        <v>112</v>
      </c>
      <c r="D52" s="29" t="s">
        <v>44</v>
      </c>
      <c r="E52" s="30">
        <v>9</v>
      </c>
      <c r="F52" s="31" t="s">
        <v>95</v>
      </c>
      <c r="G52" s="32"/>
    </row>
    <row r="53" s="2" customFormat="1" ht="13.5" spans="1:7">
      <c r="A53" s="39">
        <v>4</v>
      </c>
      <c r="B53" s="40" t="s">
        <v>96</v>
      </c>
      <c r="C53" s="40"/>
      <c r="D53" s="41" t="s">
        <v>44</v>
      </c>
      <c r="E53" s="42">
        <v>3</v>
      </c>
      <c r="F53" s="37" t="s">
        <v>48</v>
      </c>
      <c r="G53" s="43"/>
    </row>
    <row r="54" s="2" customFormat="1" ht="13.5" spans="1:7">
      <c r="A54" s="39">
        <v>5</v>
      </c>
      <c r="B54" s="40" t="s">
        <v>97</v>
      </c>
      <c r="C54" s="40" t="s">
        <v>98</v>
      </c>
      <c r="D54" s="41" t="s">
        <v>44</v>
      </c>
      <c r="E54" s="42">
        <v>3</v>
      </c>
      <c r="F54" s="37" t="s">
        <v>48</v>
      </c>
      <c r="G54" s="43"/>
    </row>
    <row r="55" s="2" customFormat="1" ht="13.5" spans="1:7">
      <c r="A55" s="39">
        <v>6</v>
      </c>
      <c r="B55" s="40" t="s">
        <v>63</v>
      </c>
      <c r="C55" s="40" t="s">
        <v>105</v>
      </c>
      <c r="D55" s="41" t="s">
        <v>65</v>
      </c>
      <c r="E55" s="42">
        <v>1</v>
      </c>
      <c r="F55" s="37" t="s">
        <v>48</v>
      </c>
      <c r="G55" s="43"/>
    </row>
    <row r="56" s="2" customFormat="1" ht="13.5" spans="1:7">
      <c r="A56" s="39">
        <v>8</v>
      </c>
      <c r="B56" s="40" t="s">
        <v>66</v>
      </c>
      <c r="C56" s="40" t="s">
        <v>106</v>
      </c>
      <c r="D56" s="41" t="s">
        <v>13</v>
      </c>
      <c r="E56" s="42">
        <v>1</v>
      </c>
      <c r="F56" s="37" t="s">
        <v>48</v>
      </c>
      <c r="G56" s="43"/>
    </row>
    <row r="57" s="2" customFormat="1" ht="13.5" spans="1:7">
      <c r="A57" s="59" t="s">
        <v>113</v>
      </c>
      <c r="B57" s="19" t="s">
        <v>114</v>
      </c>
      <c r="C57" s="20" t="s">
        <v>38</v>
      </c>
      <c r="D57" s="21" t="s">
        <v>20</v>
      </c>
      <c r="E57" s="21"/>
      <c r="F57" s="22" t="s">
        <v>22</v>
      </c>
      <c r="G57" s="23"/>
    </row>
    <row r="58" s="2" customFormat="1" ht="13.5" spans="1:7">
      <c r="A58" s="24" t="s">
        <v>3</v>
      </c>
      <c r="B58" s="25" t="s">
        <v>39</v>
      </c>
      <c r="C58" s="25" t="s">
        <v>40</v>
      </c>
      <c r="D58" s="25" t="s">
        <v>7</v>
      </c>
      <c r="E58" s="25" t="s">
        <v>8</v>
      </c>
      <c r="F58" s="26" t="s">
        <v>41</v>
      </c>
      <c r="G58" s="25" t="s">
        <v>9</v>
      </c>
    </row>
    <row r="59" s="2" customFormat="1" ht="13.5" spans="1:7">
      <c r="A59" s="27">
        <v>1</v>
      </c>
      <c r="B59" s="28" t="s">
        <v>109</v>
      </c>
      <c r="C59" s="28" t="s">
        <v>115</v>
      </c>
      <c r="D59" s="29" t="s">
        <v>44</v>
      </c>
      <c r="E59" s="30">
        <v>2</v>
      </c>
      <c r="F59" s="31" t="s">
        <v>95</v>
      </c>
      <c r="G59" s="32"/>
    </row>
    <row r="60" s="2" customFormat="1" ht="13.5" spans="1:7">
      <c r="A60" s="27">
        <v>2</v>
      </c>
      <c r="B60" s="28" t="s">
        <v>91</v>
      </c>
      <c r="C60" s="28" t="s">
        <v>116</v>
      </c>
      <c r="D60" s="29" t="s">
        <v>44</v>
      </c>
      <c r="E60" s="30">
        <v>4</v>
      </c>
      <c r="F60" s="31" t="s">
        <v>95</v>
      </c>
      <c r="G60" s="32"/>
    </row>
    <row r="61" s="2" customFormat="1" ht="13.5" spans="1:7">
      <c r="A61" s="27">
        <v>3</v>
      </c>
      <c r="B61" s="28" t="s">
        <v>93</v>
      </c>
      <c r="C61" s="28" t="s">
        <v>112</v>
      </c>
      <c r="D61" s="29" t="s">
        <v>44</v>
      </c>
      <c r="E61" s="30">
        <v>12</v>
      </c>
      <c r="F61" s="31" t="s">
        <v>95</v>
      </c>
      <c r="G61" s="32"/>
    </row>
    <row r="62" s="2" customFormat="1" ht="13.5" spans="1:7">
      <c r="A62" s="39">
        <v>4</v>
      </c>
      <c r="B62" s="40" t="s">
        <v>96</v>
      </c>
      <c r="C62" s="40"/>
      <c r="D62" s="41" t="s">
        <v>44</v>
      </c>
      <c r="E62" s="42">
        <v>4</v>
      </c>
      <c r="F62" s="37" t="s">
        <v>48</v>
      </c>
      <c r="G62" s="43"/>
    </row>
    <row r="63" s="2" customFormat="1" ht="13.5" spans="1:7">
      <c r="A63" s="39">
        <v>5</v>
      </c>
      <c r="B63" s="40" t="s">
        <v>97</v>
      </c>
      <c r="C63" s="40" t="s">
        <v>98</v>
      </c>
      <c r="D63" s="41" t="s">
        <v>44</v>
      </c>
      <c r="E63" s="42">
        <v>4</v>
      </c>
      <c r="F63" s="37" t="s">
        <v>48</v>
      </c>
      <c r="G63" s="43"/>
    </row>
    <row r="64" s="2" customFormat="1" ht="13.5" spans="1:7">
      <c r="A64" s="39">
        <v>6</v>
      </c>
      <c r="B64" s="40" t="s">
        <v>63</v>
      </c>
      <c r="C64" s="40" t="s">
        <v>105</v>
      </c>
      <c r="D64" s="41" t="s">
        <v>65</v>
      </c>
      <c r="E64" s="42">
        <v>1</v>
      </c>
      <c r="F64" s="37" t="s">
        <v>48</v>
      </c>
      <c r="G64" s="43"/>
    </row>
    <row r="65" s="2" customFormat="1" ht="13.5" spans="1:7">
      <c r="A65" s="39">
        <v>7</v>
      </c>
      <c r="B65" s="40" t="s">
        <v>66</v>
      </c>
      <c r="C65" s="40" t="s">
        <v>106</v>
      </c>
      <c r="D65" s="41" t="s">
        <v>13</v>
      </c>
      <c r="E65" s="42">
        <v>1</v>
      </c>
      <c r="F65" s="37" t="s">
        <v>48</v>
      </c>
      <c r="G65" s="43"/>
    </row>
    <row r="66" s="2" customFormat="1" ht="13.5" spans="1:7">
      <c r="A66" s="59" t="s">
        <v>117</v>
      </c>
      <c r="B66" s="19" t="s">
        <v>118</v>
      </c>
      <c r="C66" s="20" t="s">
        <v>38</v>
      </c>
      <c r="D66" s="21" t="s">
        <v>20</v>
      </c>
      <c r="E66" s="21"/>
      <c r="F66" s="22" t="s">
        <v>25</v>
      </c>
      <c r="G66" s="23"/>
    </row>
    <row r="67" s="2" customFormat="1" ht="13.5" spans="1:7">
      <c r="A67" s="24" t="s">
        <v>3</v>
      </c>
      <c r="B67" s="25" t="s">
        <v>39</v>
      </c>
      <c r="C67" s="25" t="s">
        <v>40</v>
      </c>
      <c r="D67" s="25" t="s">
        <v>7</v>
      </c>
      <c r="E67" s="25" t="s">
        <v>8</v>
      </c>
      <c r="F67" s="26" t="s">
        <v>41</v>
      </c>
      <c r="G67" s="25" t="s">
        <v>9</v>
      </c>
    </row>
    <row r="68" s="2" customFormat="1" ht="13.5" spans="1:7">
      <c r="A68" s="27">
        <v>1</v>
      </c>
      <c r="B68" s="28" t="s">
        <v>109</v>
      </c>
      <c r="C68" s="28" t="s">
        <v>119</v>
      </c>
      <c r="D68" s="29" t="s">
        <v>44</v>
      </c>
      <c r="E68" s="30">
        <v>1</v>
      </c>
      <c r="F68" s="31" t="s">
        <v>95</v>
      </c>
      <c r="G68" s="32"/>
    </row>
    <row r="69" s="2" customFormat="1" ht="13.5" spans="1:7">
      <c r="A69" s="27">
        <v>2</v>
      </c>
      <c r="B69" s="28" t="s">
        <v>93</v>
      </c>
      <c r="C69" s="28" t="s">
        <v>120</v>
      </c>
      <c r="D69" s="29" t="s">
        <v>44</v>
      </c>
      <c r="E69" s="30">
        <v>3</v>
      </c>
      <c r="F69" s="31" t="s">
        <v>95</v>
      </c>
      <c r="G69" s="32"/>
    </row>
    <row r="70" s="2" customFormat="1" ht="13.5" spans="1:7">
      <c r="A70" s="39">
        <v>3</v>
      </c>
      <c r="B70" s="40" t="s">
        <v>96</v>
      </c>
      <c r="C70" s="40"/>
      <c r="D70" s="41" t="s">
        <v>44</v>
      </c>
      <c r="E70" s="42">
        <v>1</v>
      </c>
      <c r="F70" s="37" t="s">
        <v>48</v>
      </c>
      <c r="G70" s="43"/>
    </row>
    <row r="71" s="2" customFormat="1" spans="1:7">
      <c r="A71" s="27">
        <v>4</v>
      </c>
      <c r="B71" s="28" t="s">
        <v>121</v>
      </c>
      <c r="C71" s="28" t="s">
        <v>122</v>
      </c>
      <c r="D71" s="29" t="s">
        <v>44</v>
      </c>
      <c r="E71" s="30">
        <v>1</v>
      </c>
      <c r="F71" s="31" t="s">
        <v>123</v>
      </c>
      <c r="G71" s="32"/>
    </row>
    <row r="72" s="2" customFormat="1" ht="13.5" spans="1:7">
      <c r="A72" s="27">
        <v>5</v>
      </c>
      <c r="B72" s="28" t="s">
        <v>124</v>
      </c>
      <c r="C72" s="28" t="s">
        <v>125</v>
      </c>
      <c r="D72" s="29" t="s">
        <v>44</v>
      </c>
      <c r="E72" s="30">
        <v>6</v>
      </c>
      <c r="F72" s="31" t="s">
        <v>123</v>
      </c>
      <c r="G72" s="32"/>
    </row>
    <row r="73" s="2" customFormat="1" ht="13.5" spans="1:7">
      <c r="A73" s="27">
        <v>6</v>
      </c>
      <c r="B73" s="28" t="s">
        <v>124</v>
      </c>
      <c r="C73" s="28" t="s">
        <v>126</v>
      </c>
      <c r="D73" s="29" t="s">
        <v>44</v>
      </c>
      <c r="E73" s="30">
        <v>1</v>
      </c>
      <c r="F73" s="31" t="s">
        <v>123</v>
      </c>
      <c r="G73" s="32"/>
    </row>
    <row r="74" s="2" customFormat="1" ht="13.5" spans="1:7">
      <c r="A74" s="39">
        <v>7</v>
      </c>
      <c r="B74" s="40" t="s">
        <v>127</v>
      </c>
      <c r="C74" s="40" t="s">
        <v>128</v>
      </c>
      <c r="D74" s="41" t="s">
        <v>54</v>
      </c>
      <c r="E74" s="42">
        <v>1</v>
      </c>
      <c r="F74" s="37" t="s">
        <v>48</v>
      </c>
      <c r="G74" s="43"/>
    </row>
    <row r="75" s="2" customFormat="1" ht="13.5" spans="1:7">
      <c r="A75" s="39">
        <v>8</v>
      </c>
      <c r="B75" s="40" t="s">
        <v>97</v>
      </c>
      <c r="C75" s="40" t="s">
        <v>98</v>
      </c>
      <c r="D75" s="41" t="s">
        <v>44</v>
      </c>
      <c r="E75" s="42">
        <v>10</v>
      </c>
      <c r="F75" s="37" t="s">
        <v>48</v>
      </c>
      <c r="G75" s="43"/>
    </row>
    <row r="76" s="2" customFormat="1" ht="13.5" spans="1:7">
      <c r="A76" s="39">
        <v>9</v>
      </c>
      <c r="B76" s="40" t="s">
        <v>63</v>
      </c>
      <c r="C76" s="40" t="s">
        <v>105</v>
      </c>
      <c r="D76" s="41" t="s">
        <v>65</v>
      </c>
      <c r="E76" s="42">
        <v>1</v>
      </c>
      <c r="F76" s="37" t="s">
        <v>48</v>
      </c>
      <c r="G76" s="43"/>
    </row>
    <row r="77" s="2" customFormat="1" ht="13.5" spans="1:7">
      <c r="A77" s="39">
        <v>10</v>
      </c>
      <c r="B77" s="40" t="s">
        <v>66</v>
      </c>
      <c r="C77" s="40" t="s">
        <v>106</v>
      </c>
      <c r="D77" s="41" t="s">
        <v>13</v>
      </c>
      <c r="E77" s="42">
        <v>1</v>
      </c>
      <c r="F77" s="37" t="s">
        <v>48</v>
      </c>
      <c r="G77" s="43"/>
    </row>
  </sheetData>
  <sheetProtection selectLockedCells="1" selectUnlockedCells="1"/>
  <mergeCells count="11">
    <mergeCell ref="A2:G2"/>
    <mergeCell ref="A3:G3"/>
    <mergeCell ref="F4:G4"/>
    <mergeCell ref="A5:F5"/>
    <mergeCell ref="D6:E6"/>
    <mergeCell ref="D17:E17"/>
    <mergeCell ref="D28:E28"/>
    <mergeCell ref="D36:E36"/>
    <mergeCell ref="D48:E48"/>
    <mergeCell ref="D57:E57"/>
    <mergeCell ref="D66:E66"/>
  </mergeCells>
  <printOptions horizontalCentered="1"/>
  <pageMargins left="0.590551181102362" right="0.590551181102362" top="0.78740157480315" bottom="0.78740157480315" header="0" footer="0"/>
  <pageSetup paperSize="9" scale="80" orientation="portrait" useFirstPageNumber="1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配置清单汇总表</vt:lpstr>
      <vt:lpstr>配置清单明细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86151</dc:creator>
  <cp:lastModifiedBy>虎式</cp:lastModifiedBy>
  <dcterms:created xsi:type="dcterms:W3CDTF">2025-09-02T03:19:00Z</dcterms:created>
  <dcterms:modified xsi:type="dcterms:W3CDTF">2026-04-13T00:56:02Z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D022ED4BAD3045C6AE07E781EEC071B4_13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