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数字孪生汇总表" sheetId="3" r:id="rId1"/>
    <sheet name="数字孪生工程量清单" sheetId="1" r:id="rId2"/>
  </sheets>
  <externalReferences>
    <externalReference r:id="rId3"/>
  </externalReferences>
  <definedNames>
    <definedName name="_Toc216208988" localSheetId="1">数字孪生工程量清单!#REF!</definedName>
    <definedName name="_xlnm.Print_Titles" localSheetId="1">数字孪生工程量清单!$1:$4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<sst xmlns="http://schemas.openxmlformats.org/spreadsheetml/2006/main" count="1128" uniqueCount="706">
  <si>
    <t>工程项目总价表</t>
  </si>
  <si>
    <t>项目名称：桃曲坡水库数字孪生项目</t>
  </si>
  <si>
    <t>组号</t>
  </si>
  <si>
    <t>项目分组名称</t>
  </si>
  <si>
    <t>金额（元）</t>
  </si>
  <si>
    <t>备注</t>
  </si>
  <si>
    <t>一</t>
  </si>
  <si>
    <t>二</t>
  </si>
  <si>
    <t>三</t>
  </si>
  <si>
    <t>四</t>
  </si>
  <si>
    <t>五</t>
  </si>
  <si>
    <t>六</t>
  </si>
  <si>
    <t>七</t>
  </si>
  <si>
    <t>八</t>
  </si>
  <si>
    <t>合计（A)</t>
  </si>
  <si>
    <t>十</t>
  </si>
  <si>
    <t>暂列金额(B)</t>
  </si>
  <si>
    <t>十一</t>
  </si>
  <si>
    <t>工程保险费(C)=（A)*0.45%</t>
  </si>
  <si>
    <t>十二</t>
  </si>
  <si>
    <t>招标代理服务费(D）</t>
  </si>
  <si>
    <t>投标报价=（A)+(B)+(C)+(D）</t>
  </si>
  <si>
    <t>工程量清单报价表</t>
  </si>
  <si>
    <t>序号</t>
  </si>
  <si>
    <t>项目名称</t>
  </si>
  <si>
    <t>规格参数</t>
  </si>
  <si>
    <t>单位</t>
  </si>
  <si>
    <t>数量</t>
  </si>
  <si>
    <t>单价（元）</t>
  </si>
  <si>
    <t>合价（元）</t>
  </si>
  <si>
    <t>设备费</t>
  </si>
  <si>
    <t>安装费</t>
  </si>
  <si>
    <t>物联感知</t>
  </si>
  <si>
    <t>流量监测站</t>
  </si>
  <si>
    <t>1.1.1</t>
  </si>
  <si>
    <t>雷达流量计※</t>
  </si>
  <si>
    <r>
      <t xml:space="preserve">(1)工作频率24G；
(2)原理多普勒CW+测距FMCW；
</t>
    </r>
    <r>
      <rPr>
        <b/>
        <sz val="10"/>
        <rFont val="宋体"/>
        <charset val="134"/>
      </rPr>
      <t>※(3)测距距离0-40m；
※(4)测距精度≤±2mm；
※(5)测速范围0.08-20m/s；
※(6)测速精度≤±2%；
※(7)测速分辨率≤0.01m/s；</t>
    </r>
    <r>
      <rPr>
        <sz val="10"/>
        <rFont val="宋体"/>
        <charset val="134"/>
      </rPr>
      <t xml:space="preserve">
(8)天线角度7*25°；
(9)发射功率＜26dBm；
(10)供电范围DC9-32V；
(11)工作温度-40~70℃；</t>
    </r>
  </si>
  <si>
    <t>个</t>
  </si>
  <si>
    <t>1.1.2</t>
  </si>
  <si>
    <t>数据采集终端※</t>
  </si>
  <si>
    <r>
      <t>※（1）具有RS485接口，不少于5路；</t>
    </r>
    <r>
      <rPr>
        <sz val="10"/>
        <rFont val="宋体"/>
        <charset val="134"/>
      </rPr>
      <t xml:space="preserve">
（2）具有RS232接口，不少于4路；
</t>
    </r>
    <r>
      <rPr>
        <b/>
        <sz val="10"/>
        <rFont val="宋体"/>
        <charset val="134"/>
      </rPr>
      <t>※（3）具有数字脉冲量接口，不少于2路；</t>
    </r>
    <r>
      <rPr>
        <sz val="10"/>
        <rFont val="宋体"/>
        <charset val="134"/>
      </rPr>
      <t xml:space="preserve">
（4）具有数字量DI采集，不少于8路；
（5）具有模拟量接口，不少于8路；
（6）具有可控制电源输出，不少于4路；
（7）具有数字量DO继电器出口，不少于6路；
</t>
    </r>
    <r>
      <rPr>
        <b/>
        <sz val="10"/>
        <rFont val="宋体"/>
        <charset val="134"/>
      </rPr>
      <t>※（8）具有内置全网通DTU，支持不少于4个中心站；
※（9）内置充电控制器，可直接接入太阳能电池板和蓄电</t>
    </r>
    <r>
      <rPr>
        <sz val="10"/>
        <rFont val="宋体"/>
        <charset val="134"/>
      </rPr>
      <t>池； (10)具有WIFI、蓝牙等任意一种无线接口，安装现场可使用无线通讯进行设备调试；                                         （11）支持电压、电流、充电功率、温度等多种工况参数采集上报；
（12）具有人机交互显示屏，不小于4.3寸；
（13）直流供电电压范围：9~36V；静态职守电流（自报式工作模式）：不大于1mA；工作电流（不含通信装置）不大于10mA。 详见招标技术标准</t>
    </r>
  </si>
  <si>
    <t>1.1.3</t>
  </si>
  <si>
    <t>北斗卫星终端※</t>
  </si>
  <si>
    <r>
      <t xml:space="preserve">（1）RDSS 技术指标
工作频率：S: S1、S2C_d、S2C_p，L: Lf0、Lf1、Lf2
接收信号门限功率：北斗二号：≤-127.6dBm北斗三号:对于专用段24kbps信息帧，≤-123.8dBm；对于专用段16kbps信息帧，≤-127.5dBm；对于专用段8kbps信息帧，≤-130.0dBm
接收通道数：北斗二号：≥10个，北斗三号：≥21个；
发射信号功率：≥37dBm
短报文通信频率：默认60秒，根据北斗用户卡的频率确定
</t>
    </r>
    <r>
      <rPr>
        <b/>
        <sz val="10"/>
        <rFont val="宋体"/>
        <charset val="134"/>
      </rPr>
      <t>※短报文长度：北斗二号：≥120个汉字；北斗三号：≥1000个汉字</t>
    </r>
    <r>
      <rPr>
        <sz val="10"/>
        <rFont val="宋体"/>
        <charset val="134"/>
      </rPr>
      <t xml:space="preserve">
动态特性：速度：≥300m/s加速度：≥4g
（2）RNSS技术指标
工作频率：BD2 B1 1561.098MHz±2.046MHz；
首次定位时间：冷启动：≤35s；热启动：≤1s 
</t>
    </r>
    <r>
      <rPr>
        <b/>
        <sz val="10"/>
        <rFont val="宋体"/>
        <charset val="134"/>
      </rPr>
      <t>※定位误差：水平 ≤10m，高程 ≤10m（95%，PDOP≤4，重点区域）</t>
    </r>
    <r>
      <rPr>
        <sz val="10"/>
        <rFont val="宋体"/>
        <charset val="134"/>
      </rPr>
      <t xml:space="preserve">
测速精度：≤0.1m/s
定位测速更新率：≥1Hz
定位模式：单 B1 定位；单 L1 定位；B1L1 兼容定位
（3）电源
供电电压: 12V～32V
待机功耗: 约2瓦 ( 24V | 85mA )
最大功耗（RDSS 发射时）: ≤18W (5W 功放，持续时间：约 1500ms)
（4）接口特性
通讯端口：不少于1路RS232串口(可定制成422、485接口)
通讯协议：4.0协议和2.1协议
（5）环境指标
工作温度：-40℃～+70℃。
存储温度：-40℃～+85℃。
湿热：能在为+45℃，相对湿度为95%的环境下正常工作。
</t>
    </r>
    <r>
      <rPr>
        <b/>
        <sz val="10"/>
        <rFont val="宋体"/>
        <charset val="134"/>
      </rPr>
      <t>※外壳防护：终端防护等级≥IP67。</t>
    </r>
  </si>
  <si>
    <t>套</t>
  </si>
  <si>
    <t>1.1.4</t>
  </si>
  <si>
    <t>太阳能板100W</t>
  </si>
  <si>
    <t>最大输出功率：100W；功率公差：0~+3W；工作电压18V；最大工作电流：2.22A；开路电流：2.37A；电池片材料：单晶硅。包含太阳能板安装支架、充电控制器</t>
  </si>
  <si>
    <t>块</t>
  </si>
  <si>
    <t>1.1.5</t>
  </si>
  <si>
    <t>蓄电池100AH</t>
  </si>
  <si>
    <t>12v100AH</t>
  </si>
  <si>
    <t>1.1.6</t>
  </si>
  <si>
    <t>设备箱</t>
  </si>
  <si>
    <t>镀锌喷塑</t>
  </si>
  <si>
    <t>1.1.7</t>
  </si>
  <si>
    <t>4G通信费</t>
  </si>
  <si>
    <t>3年，满足使用需求</t>
  </si>
  <si>
    <t>处</t>
  </si>
  <si>
    <t>1.1.8</t>
  </si>
  <si>
    <t>北斗通信费</t>
  </si>
  <si>
    <t>1.1.9</t>
  </si>
  <si>
    <t>二合一防雷器</t>
  </si>
  <si>
    <t>通信、电源防雷</t>
  </si>
  <si>
    <t>1.1.10</t>
  </si>
  <si>
    <t>避雷及接地系统</t>
  </si>
  <si>
    <t>接地体角钢尺寸50mm×50mm×150mm；电阻≤10Ω</t>
  </si>
  <si>
    <t>1.1.11</t>
  </si>
  <si>
    <t>水尺（50cm宽）</t>
  </si>
  <si>
    <t>5m，0.5m宽</t>
  </si>
  <si>
    <t>1.1.12</t>
  </si>
  <si>
    <t>4m立杆（含悬臂6m）</t>
  </si>
  <si>
    <t>镀锌材质，φ300mm，高4m，悬臂6m　</t>
  </si>
  <si>
    <t>1.1.13</t>
  </si>
  <si>
    <t>基础浇筑（C25）</t>
  </si>
  <si>
    <t>C25，基坑尺寸1m×1m×1.5m</t>
  </si>
  <si>
    <t>1.1.14</t>
  </si>
  <si>
    <t>测流断面</t>
  </si>
  <si>
    <t>河道清理、整平、砌护</t>
  </si>
  <si>
    <t>项</t>
  </si>
  <si>
    <t>1.1.14.1</t>
  </si>
  <si>
    <t>1#断面（岔口）</t>
  </si>
  <si>
    <t>1.1.14.1.1</t>
  </si>
  <si>
    <t>河道整平（机械整平）</t>
  </si>
  <si>
    <t>m³</t>
  </si>
  <si>
    <t>1.1.14.2</t>
  </si>
  <si>
    <t>2#断面（出库）</t>
  </si>
  <si>
    <t>1.1.14.2.1</t>
  </si>
  <si>
    <t>1.1.14.2.2</t>
  </si>
  <si>
    <t>土石方开挖（机械开挖）</t>
  </si>
  <si>
    <t>1.1.14.2.3</t>
  </si>
  <si>
    <t>土石方回填（机械回填压实）</t>
  </si>
  <si>
    <t>1.1.14.2.4</t>
  </si>
  <si>
    <t>M7.5浆砌石</t>
  </si>
  <si>
    <t>1.1.14.2.5</t>
  </si>
  <si>
    <t>伸缩缝（高密聚乙烯泡沫板）</t>
  </si>
  <si>
    <t>m²</t>
  </si>
  <si>
    <t>1.1.14.2.6</t>
  </si>
  <si>
    <t>平面钢模板</t>
  </si>
  <si>
    <t>1.1.14.2.7</t>
  </si>
  <si>
    <t>土工布（PET-150g一层）</t>
  </si>
  <si>
    <t>1.1.14.2.8</t>
  </si>
  <si>
    <t>Φ75PVC管</t>
  </si>
  <si>
    <t>m</t>
  </si>
  <si>
    <t>1.1.14.3</t>
  </si>
  <si>
    <t>3#断面（瑶曲）</t>
  </si>
  <si>
    <t>1.1.14.3.1</t>
  </si>
  <si>
    <t>1.1.14.4</t>
  </si>
  <si>
    <t>4#断面（庙湾）</t>
  </si>
  <si>
    <t>1.1.14.4.1</t>
  </si>
  <si>
    <t>1.1.15</t>
  </si>
  <si>
    <t>水位流量关系率定</t>
  </si>
  <si>
    <t>中高低水位不少于10个</t>
  </si>
  <si>
    <t>气象卫星和天气雷达</t>
  </si>
  <si>
    <t>1.2.1</t>
  </si>
  <si>
    <t>气象卫星</t>
  </si>
  <si>
    <t>1.2.1.1</t>
  </si>
  <si>
    <t>设备、材料</t>
  </si>
  <si>
    <t>1.2.1.1.1</t>
  </si>
  <si>
    <t>抛物面天线</t>
  </si>
  <si>
    <t>天线口径：≥3.0米；
工作频率：3.4-4.2 GHz；
天线增益：≥31.8db；
方位角范围：±180°
仰角范围：0°～90°；
自重：0.15～0.2吨；
保全风速：≥12级（朝天）</t>
  </si>
  <si>
    <t>付</t>
  </si>
  <si>
    <t>1.2.1.1.2</t>
  </si>
  <si>
    <t>馈源</t>
  </si>
  <si>
    <t>电压驻波比：VSWR≤1.1；极化形式：线极化</t>
  </si>
  <si>
    <t>只</t>
  </si>
  <si>
    <t>1.2.1.1.3</t>
  </si>
  <si>
    <t>滤波器※</t>
  </si>
  <si>
    <r>
      <t>※通用频率：3.7-4.2 GHz</t>
    </r>
    <r>
      <rPr>
        <sz val="10"/>
        <rFont val="宋体"/>
        <charset val="134"/>
      </rPr>
      <t xml:space="preserve">
驻波比：≤1.4：1
</t>
    </r>
    <r>
      <rPr>
        <b/>
        <sz val="10"/>
        <rFont val="宋体"/>
        <charset val="134"/>
      </rPr>
      <t>※频带内插入损耗：≤0.5 dB</t>
    </r>
    <r>
      <rPr>
        <sz val="10"/>
        <rFont val="宋体"/>
        <charset val="134"/>
      </rPr>
      <t xml:space="preserve">
带内抑制：最小≥45 dB @ 3.65 GHz / 4.25 GHz
≥60 dB典型值@ 3.55 GHz / 4.35 GHz
≥70 dB典型值@ 3.50 GHz / 4.40 GHz</t>
    </r>
  </si>
  <si>
    <t>1.2.1.1.4</t>
  </si>
  <si>
    <t>低噪声放大器
及下变频器※</t>
  </si>
  <si>
    <r>
      <t>※工作频率：3.4-4.2GHz</t>
    </r>
    <r>
      <rPr>
        <sz val="10"/>
        <rFont val="宋体"/>
        <charset val="134"/>
      </rPr>
      <t xml:space="preserve">
</t>
    </r>
    <r>
      <rPr>
        <b/>
        <sz val="10"/>
        <rFont val="宋体"/>
        <charset val="134"/>
      </rPr>
      <t>※噪声系数：NF ＜ 0.8dB
※总 增 益：G≥60 dB</t>
    </r>
    <r>
      <rPr>
        <sz val="10"/>
        <rFont val="宋体"/>
        <charset val="134"/>
      </rPr>
      <t xml:space="preserve">
本振频率：LO=5.15GHz
本振频稳度： ＜5ppm（-40～65℃，总温漂＜20KHz）
电源电压：DC +13～18V
输入输出阻抗：75Ω</t>
    </r>
  </si>
  <si>
    <t>1.2.1.1.5</t>
  </si>
  <si>
    <t>气象卫星
数据接收机</t>
  </si>
  <si>
    <t>输入频率：1002.000 MHz；解调方式：QPSK；符号率2586.148ksps；信号输出：高速网络，即插即用。</t>
  </si>
  <si>
    <t>台</t>
  </si>
  <si>
    <t>1.2.1.1.6</t>
  </si>
  <si>
    <t>高频低损耗电缆</t>
  </si>
  <si>
    <t>SYWV 75-7-4P</t>
  </si>
  <si>
    <t>米</t>
  </si>
  <si>
    <t>1.2.1.1.7</t>
  </si>
  <si>
    <t>高频避雷器</t>
  </si>
  <si>
    <t xml:space="preserve">
标准符合 IEC/EN 61643-21 防雷器标准
雷电保护区: LPZ1-2 级
最大持续工作电压 :Uc ≤70V DC
标称放电电流 In (8/20 μs) 10 kA
最大放电电流 Imax (8/20 μs) 20 kA
雷电冲击保护水平 Up ≤200 V
工作频率范围: 0–2.5 GHz
插入损耗（Insertion Loss）: ≤0.2 dB
驻波比（VSWR）:≤1.2
接口形式：UHF、F、TNC、N、DIN、BNC、SMA 等同轴接口
工作温度范围: -40 ℃ ~ +80 ℃
相对湿度: ≤95%</t>
  </si>
  <si>
    <t>支</t>
  </si>
  <si>
    <t>1.2.1.1.8</t>
  </si>
  <si>
    <t>卫星数据分析
应用终端计算机</t>
  </si>
  <si>
    <t>国产CPU 8核/8线程 ≥2.3 GHz
内存：≥16GB；
硬盘：≥256G SSD + 1TB机械硬盘；
显示器≥32寸，分辨率不低于2K</t>
  </si>
  <si>
    <t>1.2.1.1.9</t>
  </si>
  <si>
    <t>卫星数据
接收处理服务器※</t>
  </si>
  <si>
    <r>
      <t xml:space="preserve">机架式服务器（国产）
</t>
    </r>
    <r>
      <rPr>
        <b/>
        <sz val="10"/>
        <rFont val="宋体"/>
        <charset val="134"/>
      </rPr>
      <t>※CPU:1颗 CPU 核心数不低于10，线程数不少于20，主频不低于2.2GHz</t>
    </r>
    <r>
      <rPr>
        <sz val="10"/>
        <rFont val="宋体"/>
        <charset val="134"/>
      </rPr>
      <t xml:space="preserve">
</t>
    </r>
    <r>
      <rPr>
        <b/>
        <sz val="10"/>
        <rFont val="宋体"/>
        <charset val="134"/>
      </rPr>
      <t>※内存：≥32G DDR4 2400MHz
硬盘：≥2.4T 10K SAS * 2</t>
    </r>
    <r>
      <rPr>
        <sz val="10"/>
        <rFont val="宋体"/>
        <charset val="134"/>
      </rPr>
      <t xml:space="preserve">
RAID：支持RAID0,1,5
热插拔冗余电源</t>
    </r>
  </si>
  <si>
    <t>1.2.1.2</t>
  </si>
  <si>
    <t>系统软件、应用软件</t>
  </si>
  <si>
    <t>1.2.1.2.1</t>
  </si>
  <si>
    <t>气象卫星云图
接收处理软件</t>
  </si>
  <si>
    <t>①具备每10分钟自动接收气象卫星云图数据，②具备自动提取卫星参数，③能实现无人值守24小时自动接收和处理云图数据，④　具有参数配置和数据显示界面功能，
⑤具备接收机状态监控功能。⑥　具备自动生成中国区域及用户区域静止气象卫星高分辨率投影数据和WEB图像产品的功能；具备自动生成北半球、中国区域或用户区域的红外1、红外2、红外4、水汽、可见光云图和其他9通道图象文件的功能，图像分辨率不低于1280×1024×10Bit；⑦可进行麦卡托、兰勃托投影变换，具备自动生成中国区域、用户区域的红外1、红外2、红外4、水汽、可见光云图和其他9通道图象文件的功能，图像分辨率不低于1280×1024×10Bit；⑧　具备夜间自动停止接收可见光云图的功能；⑨支持JPG、BMP、GIF、PNG等多种常用图像文件格式；⑩具有红外1、红外2、红外4、水汽、可见光云图动画显示和交替显示功能，动画具有暂停、前进、后退、重启等功能；具备进行云型和雨强分类处理和显示的功能；可叠加显示管制区域图、航路图、水系、行政边界、道路及主要城镇等地理信息；具备中国区域和用户区域降水量估算功能，区域瞬时降水强度、未来1～3小时累积降水预报数据文件和GIF图像文件可自动传输到WEB发布目录；具备自动完成投影变换、图象生成、图像存储和网络传输等功能；具备系统异常自动告警功能，将告警信息通过电话语音、短信发送给维护人员。（详见招标技术标准）</t>
  </si>
  <si>
    <t>1.2.1.2.2</t>
  </si>
  <si>
    <t>定量估算降水
和预报软件</t>
  </si>
  <si>
    <t xml:space="preserve">①具有进行瞬时降水强度估算和显示输出功能；
②具有未来1小时累积降水预报和面雨量分布图显示输出功能；
③具有未来2小时累积降水预报和面雨量分布图显示输出功能；
④具有未来3小时累积降水预报和面雨量分布图显示输出功能；
⑤具有给定区域面雨量预报统计功能；                        </t>
  </si>
  <si>
    <t>1.2.1.2.3</t>
  </si>
  <si>
    <t>气象卫星
三维云图制作</t>
  </si>
  <si>
    <t>①具有三维地形图像数据生成功能；
②具有透视三维（彩色晕渲/纹理地面）云图的生成功能；
③具有正射三维（彩色晕渲/纹理地面）云图的生成功能；
④具有二维/三维（彩色晕渲/纹理地面）云图的动画显示功能。</t>
  </si>
  <si>
    <t>1.2.2</t>
  </si>
  <si>
    <t>天气雷达</t>
  </si>
  <si>
    <t>1.2.2.1</t>
  </si>
  <si>
    <t>天气雷达※</t>
  </si>
  <si>
    <r>
      <t>天线雷达，雷达收发系统，电缆线①技术指标：</t>
    </r>
    <r>
      <rPr>
        <b/>
        <sz val="10"/>
        <rFont val="宋体"/>
        <charset val="134"/>
      </rPr>
      <t>※②雷达工作频率：X波段 9410MHZ</t>
    </r>
    <r>
      <rPr>
        <sz val="10"/>
        <rFont val="宋体"/>
        <charset val="134"/>
      </rPr>
      <t xml:space="preserve"> ③雷达天线增益：≥36dB ④雷达作用范围：⑤方位：360°搜索,⑥仰角：0°～80°搜索 ⑦强度识别：彩色显示≥16级 ⑧方位指示误差：≤0.2°（均方根值）⑨高低指示误差：≤0.2°（均方根值）⑩工作环境：-20℃ ～+50℃ </t>
    </r>
    <r>
      <rPr>
        <b/>
        <sz val="10"/>
        <rFont val="宋体"/>
        <charset val="134"/>
      </rPr>
      <t>※⑪探测距离（公里）≥100</t>
    </r>
    <r>
      <rPr>
        <sz val="10"/>
        <rFont val="宋体"/>
        <charset val="134"/>
      </rPr>
      <t xml:space="preserve"> ⑫监测距离（公里）≥100 ⑬天线直径≥1.2m ⑭发射机功率≥6千瓦 ⑮天线副瓣≤-18</t>
    </r>
  </si>
  <si>
    <t>1.2.2.2</t>
  </si>
  <si>
    <t>天气雷达计算机</t>
  </si>
  <si>
    <t>国产CPU ≥8核/8线程 ≥2.3 GHz；
内存：≥16GB；
硬盘：≥256G SSD + 1TB机械硬盘；
显示器≥32寸，分辨率不低于2K</t>
  </si>
  <si>
    <t>1.2.2.3</t>
  </si>
  <si>
    <t>天气雷达控制软件</t>
  </si>
  <si>
    <t>基本强度场，强度CAPPI（强度等高面显示）回波顶高、回波底高、合成反射率、垂直液态含水量、一小时累计降水量、远程控制系统主要功能有：①遥控远端上电；②遥控雷达发射；③遥控高放调谐；④遥控接收机增益控制；⑤遥控调制触发控制；⑥遥控方位电机控制；⑦遥控俯仰电机控制等。</t>
  </si>
  <si>
    <t>1.2.2.4</t>
  </si>
  <si>
    <t>附件</t>
  </si>
  <si>
    <t>电源转换，天线罩，雷达底座</t>
  </si>
  <si>
    <t>1.2.2.5</t>
  </si>
  <si>
    <t>铁塔及土建</t>
  </si>
  <si>
    <t>热镀锌处理，塔高5m，基础3m×3m×2m</t>
  </si>
  <si>
    <t>大坝安全监测</t>
  </si>
  <si>
    <t>1.3.1</t>
  </si>
  <si>
    <t>表面变形监测</t>
  </si>
  <si>
    <t>1.3.1.1</t>
  </si>
  <si>
    <t>GNSS接收机※</t>
  </si>
  <si>
    <r>
      <t>※定位精度：
（1）静态解算精度：平面：±(2.5+0.5*10-6D)mm；高程：±(5.0+0.5*10-6D)mm。
（2）动态解算精度：平面：±(8+1*10-6D)mm；高程：±(15+1*10-6D)mm。</t>
    </r>
    <r>
      <rPr>
        <sz val="10"/>
        <rFont val="宋体"/>
        <charset val="134"/>
      </rPr>
      <t xml:space="preserve">
数据传输：
</t>
    </r>
    <r>
      <rPr>
        <b/>
        <sz val="10"/>
        <rFont val="宋体"/>
        <charset val="134"/>
      </rPr>
      <t>※（1）支持TCP/IP,MQTT,NTRIP Server, HTTPS协议。</t>
    </r>
    <r>
      <rPr>
        <sz val="10"/>
        <rFont val="宋体"/>
        <charset val="134"/>
      </rPr>
      <t xml:space="preserve">
（2）支持多个数据流同时发送。
（3）输出速率：≥1Hz。
（4）网络：4G全网通。
电源：
（1）DC 12V 适应宽电压工作9﹣18VDC。
（2）主机功耗＜2W。
（3）支持通电自启。
环境：
（1）工作温度：-40到75度。
（2）存储温度：-40到85度。
</t>
    </r>
    <r>
      <rPr>
        <b/>
        <sz val="10"/>
        <rFont val="宋体"/>
        <charset val="134"/>
      </rPr>
      <t>※（3）防水防尘：等级≥IP68。</t>
    </r>
  </si>
  <si>
    <t>1.3.1.2</t>
  </si>
  <si>
    <t>4G卡</t>
  </si>
  <si>
    <t>300M/月，3年</t>
  </si>
  <si>
    <t>张</t>
  </si>
  <si>
    <t>1.3.1.3</t>
  </si>
  <si>
    <t>太阳能板</t>
  </si>
  <si>
    <t>100W/12V</t>
  </si>
  <si>
    <t>1.3.1.4</t>
  </si>
  <si>
    <t>蓄电池</t>
  </si>
  <si>
    <t>100AH/12V</t>
  </si>
  <si>
    <t>1.3.1.5</t>
  </si>
  <si>
    <t>充电控制器</t>
  </si>
  <si>
    <t>3A/12V</t>
  </si>
  <si>
    <t>1.3.1.6</t>
  </si>
  <si>
    <t>避雷针</t>
  </si>
  <si>
    <t>1.5m</t>
  </si>
  <si>
    <t>1.3.1.7</t>
  </si>
  <si>
    <t>配套电缆及插接件</t>
  </si>
  <si>
    <t>配套</t>
  </si>
  <si>
    <t>1.3.1.8</t>
  </si>
  <si>
    <t>2m塔杆</t>
  </si>
  <si>
    <t>2m镀锌钢管，φ165mm</t>
  </si>
  <si>
    <t>1.3.1.9</t>
  </si>
  <si>
    <t>标点土建</t>
  </si>
  <si>
    <t>土建规格1000*1000*1000mm</t>
  </si>
  <si>
    <t>1.3.1.10</t>
  </si>
  <si>
    <t>GNSS解算软件</t>
  </si>
  <si>
    <t>GNSS卫星测量数据、坐标转换、定位解算</t>
  </si>
  <si>
    <t>无人船巡检</t>
  </si>
  <si>
    <t>1.4.1</t>
  </si>
  <si>
    <t>无人船船体※</t>
  </si>
  <si>
    <r>
      <t xml:space="preserve">船体尺寸：≥1500mm（长）× 600mm（宽）×500mm（高）
船体材质：纳米碳纤维高分子复合材料、新型复合材料
船体形状：三体船
船体自重：≤46kg
</t>
    </r>
    <r>
      <rPr>
        <b/>
        <sz val="10"/>
        <rFont val="宋体"/>
        <charset val="134"/>
      </rPr>
      <t>※船体载重：≥42kg
※防水防尘：≥IP67
※吃水深度：≤9cm</t>
    </r>
    <r>
      <rPr>
        <sz val="10"/>
        <rFont val="宋体"/>
        <charset val="134"/>
      </rPr>
      <t xml:space="preserve">
月池孔径：≥23cm（可定制）
</t>
    </r>
    <r>
      <rPr>
        <b/>
        <sz val="10"/>
        <rFont val="宋体"/>
        <charset val="134"/>
      </rPr>
      <t>※抗风浪等级：≥6级风、≥4级浪</t>
    </r>
    <r>
      <rPr>
        <sz val="10"/>
        <rFont val="宋体"/>
        <charset val="134"/>
      </rPr>
      <t xml:space="preserve">
可搭载设备：可根据需求搭载ADCP、水质检测设备、水体采样设备、浅剖、侧扫、单波束测深仪、小型化多波束测深仪                 注：其他详见招标技术标准要求。</t>
    </r>
  </si>
  <si>
    <t>1.4.2</t>
  </si>
  <si>
    <t>测深仪（集成于船体）※</t>
  </si>
  <si>
    <r>
      <t xml:space="preserve">※测深参数：0.15~160M@200KHZ   </t>
    </r>
    <r>
      <rPr>
        <sz val="10"/>
        <rFont val="宋体"/>
        <charset val="134"/>
      </rPr>
      <t xml:space="preserve">                            刷新频率：1~20HZ                                         </t>
    </r>
    <r>
      <rPr>
        <b/>
        <sz val="10"/>
        <rFont val="宋体"/>
        <charset val="134"/>
      </rPr>
      <t>※测深精度：≤0.01mm+0.1%                                   ※定位分辨率：≤1cm</t>
    </r>
  </si>
  <si>
    <t>1.4.3</t>
  </si>
  <si>
    <t>水质监测传感器</t>
  </si>
  <si>
    <t>1.PH 2.温度 3.电导 4.溶解氧 5.浊度  详见招标技术标准要求</t>
  </si>
  <si>
    <t>1.4.4</t>
  </si>
  <si>
    <t>视频监控（集成于船体）</t>
  </si>
  <si>
    <t>400W像素</t>
  </si>
  <si>
    <t>1.4.5</t>
  </si>
  <si>
    <t>4G/5G数据通信模块（集成于船体）</t>
  </si>
  <si>
    <t>5G流量卡 3年</t>
  </si>
  <si>
    <t>1.4.6</t>
  </si>
  <si>
    <t>码头系统</t>
  </si>
  <si>
    <t>无人船停靠、固定、充电系统</t>
  </si>
  <si>
    <t>1.4.7</t>
  </si>
  <si>
    <t>控制平台</t>
  </si>
  <si>
    <t>可遥控器操控船只、也可在信息管理中心远程人工干预船只航行；规划船只监测航行路线、监控船只运行状态；管理中心电脑终端软件平台可远程实时显示船只位置、船只状态、船只航行路线、航行轨迹中测试点水质参数及其对应位置信息等各项信息；平台软件实时显示监测的水质、视频、测深深度及位置等数据，用户也可通过手机上网查看实时数据；视频及水质信息可在服务器中录入，也可查询水质历史数据；平台系统形成的历史数据可快速拟合成水质趋势热力图、当水质异常时可实时预警；无人船上的视频摄像头实时监控监测河道及水面状况、水上警示灯提醒水上来往船只、惯性导航、自动避障等。</t>
  </si>
  <si>
    <t>设施控制</t>
  </si>
  <si>
    <t>PLC测控机柜※</t>
  </si>
  <si>
    <r>
      <t>※1、PLC本机：柜体及附件≥2260×800×600mm，带防腐涂层，有CE认证，有过电压保护功能；不少于2个RS485、1个RJ45接口（支持Modbus协议）。</t>
    </r>
    <r>
      <rPr>
        <sz val="10"/>
        <rFont val="宋体"/>
        <charset val="134"/>
      </rPr>
      <t xml:space="preserve">
</t>
    </r>
    <r>
      <rPr>
        <b/>
        <sz val="10"/>
        <rFont val="宋体"/>
        <charset val="134"/>
      </rPr>
      <t>※2、物联网模块：可通过以太网、4G、WiFi等方式联网。支持PLC程序的远程更新和在线调试/运维。可接入OPC服务器，实时查看设备运行状态、实现数据统计、可视化展示等功能。支持MQTT转发。历史数据可保存60天。</t>
    </r>
    <r>
      <rPr>
        <sz val="10"/>
        <rFont val="宋体"/>
        <charset val="134"/>
      </rPr>
      <t xml:space="preserve"> 
3、具备过流短路保护、过压/欠压保护等多重保护功能；当电压不稳定时（或大电流冲击时）、主动断电以保护核心元器件；
4、控制柜具备断电报警功能、远程断电重启功能；
5、手机端实时查看控制柜运行电流、电压、用电量曲线等数据；
6、控制柜具有温湿度监测及控制功能；工作温度-20到60℃；
 (详见招标技术标准) </t>
    </r>
  </si>
  <si>
    <t>闸门开度限位总成</t>
  </si>
  <si>
    <t>多圈机械式绝对值编码器：6mm实心轴，64圈，RS485/modbus，≥10位（1024P）；工作电压：DC24V</t>
  </si>
  <si>
    <t>开度测控仪</t>
  </si>
  <si>
    <t>开度不少于四个继电器控制（上限、下限、上升、下降四个预置点）；继电器动作预置由仪表面板的按键完成；SSI 信号输入；输出信号：RS485/modbus；工作电压：DC24V</t>
  </si>
  <si>
    <t>荷重传感器</t>
  </si>
  <si>
    <t>量程0-15t，荷重传感器安装在钢丝绳上，钢丝绳直径φ28mm，测量张力，分辨率≤0.1t，输出信号：4-20ma，含电缆线≥10米</t>
  </si>
  <si>
    <t>PLC控制系统程序编制</t>
  </si>
  <si>
    <t>PLC控制系统程序编制　</t>
  </si>
  <si>
    <t>触摸屏程序编制</t>
  </si>
  <si>
    <t>触摸屏程序编制　</t>
  </si>
  <si>
    <t>现场信号核对及调试</t>
  </si>
  <si>
    <t>控制信号校对、调试　</t>
  </si>
  <si>
    <t>亚克力罩</t>
  </si>
  <si>
    <t>透明，含刻度</t>
  </si>
  <si>
    <t>辅材</t>
  </si>
  <si>
    <t>含电源线、信号线、穿线管等</t>
  </si>
  <si>
    <t>光纤收发器</t>
  </si>
  <si>
    <t>1个 RJ45 电口和 1 个 单光纤SC　</t>
  </si>
  <si>
    <t>对</t>
  </si>
  <si>
    <t>声光报警器</t>
  </si>
  <si>
    <t>12V声光</t>
  </si>
  <si>
    <t>电动启闭机</t>
  </si>
  <si>
    <t>螺杆启闭机3T~100T　</t>
  </si>
  <si>
    <t>简易闸房</t>
  </si>
  <si>
    <t>2m×2m</t>
  </si>
  <si>
    <t>闸门监控工作站</t>
  </si>
  <si>
    <t>国产自主可控CPU ≥8 核；内存：≥16GB；硬盘：≥256G SSD + 1TB机械硬盘；显示器≥32寸，分辨率不低于2K</t>
  </si>
  <si>
    <t>视频监视</t>
  </si>
  <si>
    <t>全景摄像机※</t>
  </si>
  <si>
    <r>
      <t xml:space="preserve">  2400万270度AR全景摄像机：6个1/1.8＂4MP2.8mm全景镜头，最高分辨率及帧率可达8160×2400@30fps； </t>
    </r>
    <r>
      <rPr>
        <b/>
        <sz val="10"/>
        <rFont val="宋体"/>
        <charset val="134"/>
      </rPr>
      <t>※视场角：≥水平270°,垂直≥85°</t>
    </r>
    <r>
      <rPr>
        <sz val="10"/>
        <rFont val="宋体"/>
        <charset val="134"/>
      </rPr>
      <t>；</t>
    </r>
    <r>
      <rPr>
        <b/>
        <sz val="10"/>
        <rFont val="宋体"/>
        <charset val="134"/>
      </rPr>
      <t>※星光级照度，≤0.0005Lux/F1.0（彩色），≤0.0001Lux/F1.0（黑白）。</t>
    </r>
    <r>
      <rPr>
        <sz val="10"/>
        <rFont val="宋体"/>
        <charset val="134"/>
      </rPr>
      <t xml:space="preserve">
   细节摄像机：1/1.8＂8MPProgressiveScanCMOS，最高分辨率及帧率可达3840×2160@25fps；星光级照度，≤0.0005Lux/F1.5（彩色），≤0.0001Lux/F1.5（黑白），0Lux withIR；≥45倍光学变倍，≥16倍数字变倍；水平360°连续旋转，垂直-15°-90°（自动翻转）；采用高效红外阵列，低功耗，照射距离最远可达500m。
详见招标技术标准</t>
    </r>
  </si>
  <si>
    <t>培训中心楼顶、坝右高边坡</t>
  </si>
  <si>
    <t>智能水尺球形摄像机※</t>
  </si>
  <si>
    <r>
      <t xml:space="preserve">太阳能供电，1个市电（含水尺识别）
分辨率400万像素传 
全景、细节传感器类型：1/1.8＂ progressive scan CMOS,
</t>
    </r>
    <r>
      <rPr>
        <b/>
        <sz val="10"/>
        <rFont val="宋体"/>
        <charset val="134"/>
      </rPr>
      <t>※最低照度：全景 彩色：≤0.0005 Lux @（F1.0，AGC ON），黑白：≤0.0001 Lux @（F1.0，AGC ON）， 0 Lux with IR；细节 彩色：≤0.0005 Lux @（F1.5，AGC ON）；黑白：≤0.0001 Lux @（F1.5，AGC ON）；0 Lux with IR</t>
    </r>
    <r>
      <rPr>
        <sz val="10"/>
        <rFont val="宋体"/>
        <charset val="134"/>
      </rPr>
      <t xml:space="preserve">
</t>
    </r>
    <r>
      <rPr>
        <b/>
        <sz val="10"/>
        <rFont val="宋体"/>
        <charset val="134"/>
      </rPr>
      <t>※光学变倍：≥32倍，</t>
    </r>
    <r>
      <rPr>
        <sz val="10"/>
        <rFont val="宋体"/>
        <charset val="134"/>
      </rPr>
      <t xml:space="preserve">
主码流帧率分辨率：50 Hz：25 fps（2560 × 1440，1920 × 1080，1280 × 960，1280 × 720）   
视频压缩标准：H.265，H.264，MJPEG 
</t>
    </r>
    <r>
      <rPr>
        <b/>
        <sz val="10"/>
        <rFont val="宋体"/>
        <charset val="134"/>
      </rPr>
      <t xml:space="preserve">防护：≥IP67  </t>
    </r>
    <r>
      <rPr>
        <sz val="10"/>
        <rFont val="宋体"/>
        <charset val="134"/>
      </rPr>
      <t xml:space="preserve">             
（详见招标技术标准）</t>
    </r>
  </si>
  <si>
    <t>水库大坝水尺站、柳林水文站、瑶曲水位站、庙湾水位站、马栏引水进出口、岔口枢纽、坝后出库站各1处</t>
  </si>
  <si>
    <t>网络摄像机</t>
  </si>
  <si>
    <t>3个市电，分辨率可达400万像素                              传感器类型：1/1.8" Progressive Scan CMOS
焦距&amp;视场角：水平视场角：76.5°~53.6°，垂直视场角：40.4°~30°°，对角视场角：89°~61.8°
补光距离：普通监控：≥40 m
补光灯类型：暖白光
最大分辨率：2560×1440
视频压缩标准：H.265/H.264/MJPEG                 （详见招标技术标准）</t>
  </si>
  <si>
    <t>坝后低干分水闸、高干节制闸和黄堡供水闸视频监控3处</t>
  </si>
  <si>
    <t>枪型摄像机</t>
  </si>
  <si>
    <t>3个市电，带夜视，传感器类型：1/2.7" Progressive Scan CMOS
最低照度：彩色：≤0.005 Lux @（F1.2，AGC ON）
黑白：≤0.001 Lux @（F1.2，AGC ON），0 Lux with IR
焦距&amp;视场角：2.7~13.5 mm：
补光距离：暖白光：最远可达30m
红外灯：最远可达50m
补光灯数量：≥4颗
最大图像尺寸：2560×1440   （详见招标技术标准）</t>
  </si>
  <si>
    <t>坝后低干分水闸、高干节制闸和黄堡供水闸螺杆闸门视频监控3处</t>
  </si>
  <si>
    <t>视频箱</t>
  </si>
  <si>
    <t>≥IP65，镀锌</t>
  </si>
  <si>
    <t>电源避雷器</t>
  </si>
  <si>
    <t>40KA 12V+18V+90*68*36+LT-C40/12DC</t>
  </si>
  <si>
    <t>网络信号避雷器</t>
  </si>
  <si>
    <t>12V+15V+90*25*40+AOT-RS12V/2S</t>
  </si>
  <si>
    <t>200W；每处4块（合计800W）</t>
  </si>
  <si>
    <t>太阳能板安装支架</t>
  </si>
  <si>
    <t>定制；每处2套</t>
  </si>
  <si>
    <t>太阳能控制器</t>
  </si>
  <si>
    <t>MPPT，60A</t>
  </si>
  <si>
    <t>胶体蓄电池</t>
  </si>
  <si>
    <t>12v200AH 配置4块</t>
  </si>
  <si>
    <t>蓄电池地埋箱</t>
  </si>
  <si>
    <t>12v250型；每处6个</t>
  </si>
  <si>
    <t>监控立杆6米（含地笼）</t>
  </si>
  <si>
    <t>φ218mm，高6m 镀锌　</t>
  </si>
  <si>
    <t>根</t>
  </si>
  <si>
    <t>防雷接地</t>
  </si>
  <si>
    <t>按GB 50343-2012《建筑物电子信息系统防雷技术规范》实施</t>
  </si>
  <si>
    <t>1.8米</t>
  </si>
  <si>
    <t>监控辅材</t>
  </si>
  <si>
    <t>抱箍、扎带、螺丝、金属软管、加厚PP阻燃波纹软管、JDG管、防水密封胶等</t>
  </si>
  <si>
    <t>批</t>
  </si>
  <si>
    <t>电源线</t>
  </si>
  <si>
    <t>RVV3*1</t>
  </si>
  <si>
    <t>KBG线管</t>
  </si>
  <si>
    <t>国标，外径25mm</t>
  </si>
  <si>
    <t>超六类非屏蔽双绞线</t>
  </si>
  <si>
    <t>国标；预留检修调测线，机房跳线</t>
  </si>
  <si>
    <t>超六类非屏蔽网线跳线</t>
  </si>
  <si>
    <t>1米国标；</t>
  </si>
  <si>
    <t>设备联调</t>
  </si>
  <si>
    <t>设备调试　</t>
  </si>
  <si>
    <t>视频监控管理平台※</t>
  </si>
  <si>
    <r>
      <t>※平台包含1台国产X86服务器，核心数≥8核，主频≥2.8GHz，内存≥32GB，≥4T硬盘</t>
    </r>
    <r>
      <rPr>
        <sz val="10"/>
        <rFont val="宋体"/>
        <charset val="134"/>
      </rPr>
      <t xml:space="preserve">
平台功能包括基础模块、视频监控、视频网关、河湖智能预警、水面漂浮物检测、水位识别、游泳监测等功能。</t>
    </r>
  </si>
  <si>
    <t>光缆终端盒和接续包</t>
  </si>
  <si>
    <t>国标</t>
  </si>
  <si>
    <t>塑料护线管</t>
  </si>
  <si>
    <t>4口光纤熔纤盒</t>
  </si>
  <si>
    <t>尾纤(FC/PC-FC/PC)</t>
  </si>
  <si>
    <t>条</t>
  </si>
  <si>
    <t>光纤对接法兰</t>
  </si>
  <si>
    <t>光纤跳纤</t>
  </si>
  <si>
    <t>工业级1光4电纤收发器</t>
  </si>
  <si>
    <t>工业级、防雷、防浪涌</t>
  </si>
  <si>
    <t>视频流量资费</t>
  </si>
  <si>
    <t>满足使用要求，定向卡 3年</t>
  </si>
  <si>
    <t>TF卡</t>
  </si>
  <si>
    <t>256G　</t>
  </si>
  <si>
    <t>硬盘录像机（90天）※</t>
  </si>
  <si>
    <r>
      <t xml:space="preserve">3U机架式32盘位嵌入式网络硬盘录像机                 </t>
    </r>
    <r>
      <rPr>
        <b/>
        <sz val="10"/>
        <rFont val="宋体"/>
        <charset val="134"/>
      </rPr>
      <t xml:space="preserve">※存储接口：≥32个SATA接口，内置10块16TB硬盘， </t>
    </r>
    <r>
      <rPr>
        <sz val="10"/>
        <rFont val="宋体"/>
        <charset val="134"/>
      </rPr>
      <t xml:space="preserve">        视频接口：≥2×HDMI，≥2×VGA。                       </t>
    </r>
    <r>
      <rPr>
        <b/>
        <sz val="10"/>
        <rFont val="宋体"/>
        <charset val="134"/>
      </rPr>
      <t>※网络接口：≥2×RJ45 10/100/1000Mbps。</t>
    </r>
    <r>
      <rPr>
        <sz val="10"/>
        <rFont val="宋体"/>
        <charset val="134"/>
      </rPr>
      <t xml:space="preserve">                报警接口：≥32路报警输入，≥30路报警输出。             反向供电：≥1路DC12V 1A。                           串行接口：≥1路RS-232接口，≥1路全双工RS-485接口。 详见招标技术标准</t>
    </r>
  </si>
  <si>
    <t>网络监控键盘</t>
  </si>
  <si>
    <t>≥10.1英寸LCD，多点触控电容屏，≥1280×800,四维遥感、支持H.265/H.264、MPEG4解码，网络100M/1000M，视频接口：≥1个HDMI，≥1个DVI　</t>
  </si>
  <si>
    <t>通信网络</t>
  </si>
  <si>
    <t>闸室控制交换机</t>
  </si>
  <si>
    <t>24口，100/1000M</t>
  </si>
  <si>
    <t>视频接入交换机</t>
  </si>
  <si>
    <t>100M专线租用</t>
  </si>
  <si>
    <t>100M专线  3年</t>
  </si>
  <si>
    <t>算力平台</t>
  </si>
  <si>
    <t>计算存储</t>
  </si>
  <si>
    <t>5.1.1</t>
  </si>
  <si>
    <t>物联网采集工控机</t>
  </si>
  <si>
    <t>国产自主可控CPU  ≥8核，内存≥32G，存储≥2T+256G，电源1*350W</t>
  </si>
  <si>
    <t>5.1.2</t>
  </si>
  <si>
    <t>模型计算服务器※</t>
  </si>
  <si>
    <r>
      <t>※国产自主可控CPU：(16C 2.5GHz)*2
※内存：≥32G*8</t>
    </r>
    <r>
      <rPr>
        <sz val="10"/>
        <rFont val="宋体"/>
        <charset val="134"/>
      </rPr>
      <t xml:space="preserve">
固态硬盘：960G-SATA*2
机械硬盘：8T-SATA*3
阵列卡：2G缓存
</t>
    </r>
    <r>
      <rPr>
        <b/>
        <sz val="10"/>
        <rFont val="宋体"/>
        <charset val="134"/>
      </rPr>
      <t>※网卡：四口千兆+1口万兆
※显卡：24G*2</t>
    </r>
    <r>
      <rPr>
        <sz val="10"/>
        <rFont val="宋体"/>
        <charset val="134"/>
      </rPr>
      <t xml:space="preserve">
电源：800W*2</t>
    </r>
  </si>
  <si>
    <t>5.1.3</t>
  </si>
  <si>
    <t>仿真分析服务器</t>
  </si>
  <si>
    <t>国产自主可控CPU： (16C 2.5GHz)*2
内存：≥32G*8
固态硬盘：960G-SATA*2
机械硬盘：8T-SATA*3
阵列卡：2G缓存
网卡：四口千兆+1口万兆
显卡：24G*2
电源：800W*2</t>
  </si>
  <si>
    <t>5.1.4</t>
  </si>
  <si>
    <t>数据库服务器※</t>
  </si>
  <si>
    <r>
      <t>※国产自主可控CPU： (16C 2.5GHz)*2
※内存：≥32G*8</t>
    </r>
    <r>
      <rPr>
        <sz val="10"/>
        <rFont val="宋体"/>
        <charset val="134"/>
      </rPr>
      <t xml:space="preserve">
硬盘：2.4T-SAS*6
阵列卡：2G缓存
</t>
    </r>
    <r>
      <rPr>
        <b/>
        <sz val="10"/>
        <rFont val="宋体"/>
        <charset val="134"/>
      </rPr>
      <t>※网卡：双口千兆+1口万兆</t>
    </r>
    <r>
      <rPr>
        <sz val="10"/>
        <rFont val="宋体"/>
        <charset val="134"/>
      </rPr>
      <t xml:space="preserve">
电源：800W*2</t>
    </r>
  </si>
  <si>
    <t>5.1.5</t>
  </si>
  <si>
    <t>应用服务器※</t>
  </si>
  <si>
    <r>
      <t>※国产自主可控CPU： (16C 2.5GHz)*2
※内存：≥32G*4</t>
    </r>
    <r>
      <rPr>
        <sz val="10"/>
        <rFont val="宋体"/>
        <charset val="134"/>
      </rPr>
      <t xml:space="preserve">
固态硬盘：1.92T-SATA*2
机械硬盘：8T SATA*3
阵列卡：2G缓存
</t>
    </r>
    <r>
      <rPr>
        <b/>
        <sz val="10"/>
        <rFont val="宋体"/>
        <charset val="134"/>
      </rPr>
      <t>※网卡：双口千兆+1口万兆</t>
    </r>
    <r>
      <rPr>
        <sz val="10"/>
        <rFont val="宋体"/>
        <charset val="134"/>
      </rPr>
      <t xml:space="preserve">
电源：800W*2</t>
    </r>
  </si>
  <si>
    <t>5.1.6</t>
  </si>
  <si>
    <t xml:space="preserve">备份服务器 </t>
  </si>
  <si>
    <t>国产自主可控CPU： (16C 2.5GHz)*2
内存：≥32G*8
硬盘：2.4T-SAS*6
阵列卡：2G缓存
网卡：双口千兆+1口万兆
电源：800W*2</t>
  </si>
  <si>
    <t>5.1.7</t>
  </si>
  <si>
    <t>服务器柜</t>
  </si>
  <si>
    <t>尺寸:≥高2200*宽600*深1000
容量:≥47U
配件:托盘2块，PDU电源一个，顶部风扇2个，脚轮，支撑脚
台、卡扣螺丝20套。</t>
  </si>
  <si>
    <t>平台基础软件</t>
  </si>
  <si>
    <t>5.2.1</t>
  </si>
  <si>
    <t>操作系统</t>
  </si>
  <si>
    <t>国产服务器操作系统</t>
  </si>
  <si>
    <t>5.2.2</t>
  </si>
  <si>
    <t>数据库</t>
  </si>
  <si>
    <t>国产结构型数据库</t>
  </si>
  <si>
    <t>5.2.3</t>
  </si>
  <si>
    <t>备份软件</t>
  </si>
  <si>
    <t>国产备份软件</t>
  </si>
  <si>
    <t>数据资源平台</t>
  </si>
  <si>
    <t>数据资源汇聚</t>
  </si>
  <si>
    <t>开发内容详见招标技术标准</t>
  </si>
  <si>
    <t>6.1.1</t>
  </si>
  <si>
    <t>监测站网管理</t>
  </si>
  <si>
    <t>6.1.1.1</t>
  </si>
  <si>
    <t>水雨情监测站</t>
  </si>
  <si>
    <t>6.1.1.2</t>
  </si>
  <si>
    <t>水文监测站</t>
  </si>
  <si>
    <t>6.1.1.3</t>
  </si>
  <si>
    <t>水质监测站</t>
  </si>
  <si>
    <t>6.1.1.4</t>
  </si>
  <si>
    <t>水量监测站</t>
  </si>
  <si>
    <t>6.1.1.5</t>
  </si>
  <si>
    <t>闸门监控站</t>
  </si>
  <si>
    <t>6.1.1.6</t>
  </si>
  <si>
    <t>安全监测站</t>
  </si>
  <si>
    <t>6.1.2</t>
  </si>
  <si>
    <t>数据接入管理</t>
  </si>
  <si>
    <t>6.1.2.1</t>
  </si>
  <si>
    <t>有线接入方式</t>
  </si>
  <si>
    <t>6.1.2.2</t>
  </si>
  <si>
    <t>无线接入方式</t>
  </si>
  <si>
    <t>6.1.2.3</t>
  </si>
  <si>
    <t>采集周期管理</t>
  </si>
  <si>
    <t>6.1.3</t>
  </si>
  <si>
    <t>数据质量管理</t>
  </si>
  <si>
    <t>6.1.3.1</t>
  </si>
  <si>
    <t>数据分析判断</t>
  </si>
  <si>
    <t>6.1.3.2</t>
  </si>
  <si>
    <t>错误数据处理</t>
  </si>
  <si>
    <t>6.1.4</t>
  </si>
  <si>
    <t>数据接口协调</t>
  </si>
  <si>
    <t>接入已建系统物联感知设备及数据</t>
  </si>
  <si>
    <t>数据资源建库</t>
  </si>
  <si>
    <t>6.2.1</t>
  </si>
  <si>
    <t>归集库</t>
  </si>
  <si>
    <t>6.2.1.1</t>
  </si>
  <si>
    <t>6.2.1.2</t>
  </si>
  <si>
    <t>水雨情监测</t>
  </si>
  <si>
    <t>6.2.1.3</t>
  </si>
  <si>
    <t>水质自动监测</t>
  </si>
  <si>
    <t>6.2.1.4</t>
  </si>
  <si>
    <t>水量管理监测</t>
  </si>
  <si>
    <t>6.2.1.5</t>
  </si>
  <si>
    <t>闸门自动监控</t>
  </si>
  <si>
    <t>6.2.2</t>
  </si>
  <si>
    <t>标准库</t>
  </si>
  <si>
    <t>6.2.2.1</t>
  </si>
  <si>
    <t>基础数据库</t>
  </si>
  <si>
    <t>6.2.2.2</t>
  </si>
  <si>
    <t>监测数据库</t>
  </si>
  <si>
    <t>6.2.2.3</t>
  </si>
  <si>
    <t>业务数据库</t>
  </si>
  <si>
    <t>6.2.2.4</t>
  </si>
  <si>
    <t>空间数据库</t>
  </si>
  <si>
    <t>6.2.2.5</t>
  </si>
  <si>
    <t>媒体数据库</t>
  </si>
  <si>
    <t>6.2.3</t>
  </si>
  <si>
    <t>主题库</t>
  </si>
  <si>
    <t>6.2.3.1</t>
  </si>
  <si>
    <t>防洪减灾主题库</t>
  </si>
  <si>
    <t>6.2.3.2</t>
  </si>
  <si>
    <t>水量调配主题库</t>
  </si>
  <si>
    <t>6.2.3.3</t>
  </si>
  <si>
    <t>安全预警主题库</t>
  </si>
  <si>
    <t>6.2.3.4</t>
  </si>
  <si>
    <t>监测预报主题库</t>
  </si>
  <si>
    <t>6.2.3.5</t>
  </si>
  <si>
    <t>三维仿真主题库</t>
  </si>
  <si>
    <t>数据融合治理</t>
  </si>
  <si>
    <t>6.3.1</t>
  </si>
  <si>
    <t>基础数据整理入库</t>
  </si>
  <si>
    <t>6.3.2</t>
  </si>
  <si>
    <t>监测数据清洗入库</t>
  </si>
  <si>
    <t>6.3.3</t>
  </si>
  <si>
    <t>空间数据整合入库</t>
  </si>
  <si>
    <t>资源共享服务</t>
  </si>
  <si>
    <t>6.4.1</t>
  </si>
  <si>
    <t>共享服务注册</t>
  </si>
  <si>
    <t>6.4.2</t>
  </si>
  <si>
    <t>共享服务发布</t>
  </si>
  <si>
    <t>6.4.3</t>
  </si>
  <si>
    <t>共享服务管理</t>
  </si>
  <si>
    <t>数据服务监控</t>
  </si>
  <si>
    <t>6.5.1</t>
  </si>
  <si>
    <t>监测数据更新监控</t>
  </si>
  <si>
    <t>6.5.2</t>
  </si>
  <si>
    <t>数据服务调用监控</t>
  </si>
  <si>
    <t>6.5.3</t>
  </si>
  <si>
    <t>主题数据服务监控</t>
  </si>
  <si>
    <t>6.5.4</t>
  </si>
  <si>
    <t>服务异常处置管理</t>
  </si>
  <si>
    <t>6.5.5</t>
  </si>
  <si>
    <t>数据服务日志管理</t>
  </si>
  <si>
    <t>6.5.6</t>
  </si>
  <si>
    <t>数据资源监控展示</t>
  </si>
  <si>
    <t>孪生赋能</t>
  </si>
  <si>
    <t>数据底板</t>
  </si>
  <si>
    <t>7.1.1</t>
  </si>
  <si>
    <t>数据孪生基础平台</t>
  </si>
  <si>
    <t>7.1.1.1</t>
  </si>
  <si>
    <t>建筑模型平台</t>
  </si>
  <si>
    <t>7.1.1.2</t>
  </si>
  <si>
    <t>地理信息平台</t>
  </si>
  <si>
    <t>7.1.1.3</t>
  </si>
  <si>
    <t>BIM与GIS集成</t>
  </si>
  <si>
    <t>7.1.1.4</t>
  </si>
  <si>
    <t>倾斜摄影</t>
  </si>
  <si>
    <t>数据要求详见招标技术标准</t>
  </si>
  <si>
    <r>
      <rPr>
        <sz val="10"/>
        <rFont val="宋体"/>
        <charset val="134"/>
      </rPr>
      <t>km</t>
    </r>
    <r>
      <rPr>
        <vertAlign val="superscript"/>
        <sz val="10"/>
        <rFont val="宋体"/>
        <charset val="134"/>
      </rPr>
      <t>2</t>
    </r>
  </si>
  <si>
    <t>7.1.1.5</t>
  </si>
  <si>
    <t>DEM/DOM数据</t>
  </si>
  <si>
    <t>7.1.1.6</t>
  </si>
  <si>
    <t>水库大坝BIM建模</t>
  </si>
  <si>
    <t>建模精度要求详见招标技术标准</t>
  </si>
  <si>
    <t>7.1.1.7</t>
  </si>
  <si>
    <t>高、低动放水塔洞BIM建模</t>
  </si>
  <si>
    <t>7.1.1.8</t>
  </si>
  <si>
    <t>溢洪道闸室及溢洪道BIM建模</t>
  </si>
  <si>
    <t>7.1.1.9</t>
  </si>
  <si>
    <t>各闸室启闭、闸门BIM建模</t>
  </si>
  <si>
    <t>7.1.2</t>
  </si>
  <si>
    <t>三维场景构建</t>
  </si>
  <si>
    <t>7.1.2.1</t>
  </si>
  <si>
    <t>基础地理空间基础场景</t>
  </si>
  <si>
    <t>7.1.2.2</t>
  </si>
  <si>
    <t>水工建筑物三维场景</t>
  </si>
  <si>
    <t>7.1.2.3</t>
  </si>
  <si>
    <t>水库运行动态场景</t>
  </si>
  <si>
    <t>7.1.2.4</t>
  </si>
  <si>
    <t>水库防洪调度动态场景</t>
  </si>
  <si>
    <t>7.1.2.5</t>
  </si>
  <si>
    <t>水量调配动态场景</t>
  </si>
  <si>
    <t>模型库</t>
  </si>
  <si>
    <t>7.2.1</t>
  </si>
  <si>
    <t>算法模型</t>
  </si>
  <si>
    <t>7.2.1.1</t>
  </si>
  <si>
    <t>降雨径流模型</t>
  </si>
  <si>
    <t>7.2.1.2</t>
  </si>
  <si>
    <t>产、汇流模型</t>
  </si>
  <si>
    <t>7.2.1.3</t>
  </si>
  <si>
    <t>洪水预报模型</t>
  </si>
  <si>
    <t>7.2.1.4</t>
  </si>
  <si>
    <t>一维、二维水动力模型</t>
  </si>
  <si>
    <t>7.2.1.5</t>
  </si>
  <si>
    <t>防洪调度模型</t>
  </si>
  <si>
    <t>7.2.1.6</t>
  </si>
  <si>
    <t>调洪演算模型</t>
  </si>
  <si>
    <t>7.2.1.7</t>
  </si>
  <si>
    <t>兴利调度优化模型</t>
  </si>
  <si>
    <t>7.2.1.8</t>
  </si>
  <si>
    <t>用水需求预测模型</t>
  </si>
  <si>
    <t>7.2.1.9</t>
  </si>
  <si>
    <t>水量平衡模型</t>
  </si>
  <si>
    <t>7.2.1.10</t>
  </si>
  <si>
    <t>多目标优化调度模型</t>
  </si>
  <si>
    <t>7.2.1.11</t>
  </si>
  <si>
    <t>安全监测统计分析模型</t>
  </si>
  <si>
    <t>7.2.1.12</t>
  </si>
  <si>
    <t>安全监测在线监测预警模型</t>
  </si>
  <si>
    <t>7.2.2</t>
  </si>
  <si>
    <t>仿真模型</t>
  </si>
  <si>
    <t>7.2.2.1</t>
  </si>
  <si>
    <t>自然背景下仿真模型</t>
  </si>
  <si>
    <t>7.2.2.2</t>
  </si>
  <si>
    <t>河道流程动态仿真模型</t>
  </si>
  <si>
    <t>7.2.2.3</t>
  </si>
  <si>
    <t>闸门启闭仿真模型</t>
  </si>
  <si>
    <t>7.2.3</t>
  </si>
  <si>
    <t>模拟仿真驱动引擎</t>
  </si>
  <si>
    <t>7.2.4</t>
  </si>
  <si>
    <t>模型平台</t>
  </si>
  <si>
    <t>7.2.4.1</t>
  </si>
  <si>
    <t>模型注册与管理</t>
  </si>
  <si>
    <t>7.2.4.2</t>
  </si>
  <si>
    <t>模型发布与调用</t>
  </si>
  <si>
    <t>7.2.4.3</t>
  </si>
  <si>
    <t>模型运行监控</t>
  </si>
  <si>
    <t>7.2.4.4</t>
  </si>
  <si>
    <t>模型运行评估与优化</t>
  </si>
  <si>
    <t>智能应用</t>
  </si>
  <si>
    <t>水库防洪调度</t>
  </si>
  <si>
    <t>8.1.1</t>
  </si>
  <si>
    <t>主题数据抽取</t>
  </si>
  <si>
    <t>8.1.2</t>
  </si>
  <si>
    <t>算法模型应用</t>
  </si>
  <si>
    <t>8.1.2.1</t>
  </si>
  <si>
    <t>水文预报</t>
  </si>
  <si>
    <t>8.1.2.2</t>
  </si>
  <si>
    <t>调洪演算</t>
  </si>
  <si>
    <t>8.1.2.3</t>
  </si>
  <si>
    <t>洪水演进</t>
  </si>
  <si>
    <t>8.1.2.4</t>
  </si>
  <si>
    <t>调度决策</t>
  </si>
  <si>
    <t>8.1.2.5</t>
  </si>
  <si>
    <t>风险识别与预案匹配</t>
  </si>
  <si>
    <t>8.1.2.6</t>
  </si>
  <si>
    <t>模型联动</t>
  </si>
  <si>
    <t>8.1.3</t>
  </si>
  <si>
    <t>模拟仿真</t>
  </si>
  <si>
    <t>8.1.3.1</t>
  </si>
  <si>
    <t>洪水态势演进</t>
  </si>
  <si>
    <t>8.1.3.2</t>
  </si>
  <si>
    <t>多方案对比仿真</t>
  </si>
  <si>
    <t>8.1.3.3</t>
  </si>
  <si>
    <t>应急推演与预案适配</t>
  </si>
  <si>
    <t>8.1.4</t>
  </si>
  <si>
    <t>防洪调度前端展示组件</t>
  </si>
  <si>
    <t>8.1.5</t>
  </si>
  <si>
    <t>防洪四预展示组件</t>
  </si>
  <si>
    <t>水量调配监控</t>
  </si>
  <si>
    <t>8.2.1</t>
  </si>
  <si>
    <t>8.2.2</t>
  </si>
  <si>
    <t>8.2.2.1</t>
  </si>
  <si>
    <t>需水预测</t>
  </si>
  <si>
    <t>8.2.2.2</t>
  </si>
  <si>
    <t>水量平衡</t>
  </si>
  <si>
    <t>8.2.2.3</t>
  </si>
  <si>
    <t>优化调度</t>
  </si>
  <si>
    <t>8.2.2.4</t>
  </si>
  <si>
    <t>多目标优选调度</t>
  </si>
  <si>
    <t>8.2.3</t>
  </si>
  <si>
    <t>仿真驱动</t>
  </si>
  <si>
    <t>8.2.3.1</t>
  </si>
  <si>
    <t>历史复演仿真</t>
  </si>
  <si>
    <t>8.2.3.2</t>
  </si>
  <si>
    <t>实时同步仿真</t>
  </si>
  <si>
    <t>8.2.3.3</t>
  </si>
  <si>
    <t>策略预演仿真</t>
  </si>
  <si>
    <t>8.2.3.4</t>
  </si>
  <si>
    <t>8.2.3.5</t>
  </si>
  <si>
    <t>联合调控仿真</t>
  </si>
  <si>
    <t>8.2.4</t>
  </si>
  <si>
    <t>水量调配前端展示组件</t>
  </si>
  <si>
    <t>8.2.5</t>
  </si>
  <si>
    <t>水量调配四预展示组件</t>
  </si>
  <si>
    <t>工程运维管理</t>
  </si>
  <si>
    <t>8.3.1</t>
  </si>
  <si>
    <t>8.3.2</t>
  </si>
  <si>
    <t>信息设施运维</t>
  </si>
  <si>
    <t>8.3.2.1</t>
  </si>
  <si>
    <t>信息设施资产与管理</t>
  </si>
  <si>
    <t>8.3.2.2</t>
  </si>
  <si>
    <t>运行状态与性能监测</t>
  </si>
  <si>
    <t>8.3.2.3</t>
  </si>
  <si>
    <t>告警与联动预警</t>
  </si>
  <si>
    <t>8.3.2.4</t>
  </si>
  <si>
    <t>工单管理与运维执行</t>
  </si>
  <si>
    <t>8.3.2.5</t>
  </si>
  <si>
    <t>日志审计与故障溯源</t>
  </si>
  <si>
    <t>8.3.2.6</t>
  </si>
  <si>
    <t>智能分析与辅助决策</t>
  </si>
  <si>
    <t>8.3.3</t>
  </si>
  <si>
    <t>运行维护前端展示组件</t>
  </si>
  <si>
    <t>8.3.4</t>
  </si>
  <si>
    <t>智慧运维监控管理平台</t>
  </si>
  <si>
    <t>1.平台必须为完全自主研发产品，不得改自开源平台。全中文界面、B/S架构设计，使用数据中台+微服务架构，支持全栈式运营化管理，可在同一平台上无缝扩展多产品、多服务。支持部署在Windows、Linux、国产化麒麟和华为OpenEuler等多种操作系统之上、支持在达梦、人大金仓等国产数据库、支持部署在x86和ARM架构国产化CPU芯片的服务器硬件平台之上，实现信创环境下运行。
2、系统支持通过SNMP V1/V2/V3混合方式自动发现主流各网络设备生产厂商（包含并不限于思科、H3C、HP、浪潮、华为、迈普、山石网科、天融信、深信服、绿盟等）各种型号的设备，包括路由器、交换机、安全设备、AC、AP、负载均衡等，都能实现性能指标采集和预警、支持网络设备重启功能。
3、系统支持通过核心IP发现该核心网络设备及其下面汇聚与接入的其他设备（交换机/路由器/防火墙）和对应的网络拓扑，并支持扩展发现/子网发现/网段发现等方式进行网络设备和拓扑补充发现的功能。
4、系统支持对交换机、路由器等网络设备的配置信息定时或手动备份，可设置备份参考，进行配置比较，通过颜色标记增加或者减少的配置信息，确保配置信息的变动随时随地掌握，确保网络配置的安全，方便运维人员快速恢复网络设备的配置，配置变更可设置预警。
5、系统支持短信、邮件、钉钉、企业微信、微信机器人等不同告警方式，可第一时间将告警通知到指定运维工程师。
6、系统需内置多种报表模版，包括：性能报表、告警统计报表、TOPN报表、可用性报表、分析报表、业务报表。可按照日、周、月、年为周期自动生成报表，支持根据不同监测对象的不同指标项自定义报表内容，帮助运维人员快速掌握监测资源历史信息。
7、本次授权不少于100点设备监控，包括不限于网络、安全、服务器、存储、应用、数据库等软硬件监控预警，并提供不少于三年原厂服务。</t>
  </si>
  <si>
    <t>暂估价</t>
  </si>
  <si>
    <t>8.3.5</t>
  </si>
  <si>
    <t>国产化电脑</t>
  </si>
  <si>
    <t xml:space="preserve">   1、处理器 ：国产X86架构处理器，核心数≥8核，主频≥2.8GHz，二级缓存≥8MB
   2、内存： 配置≥16GB DDR4 UDIMM内存，配置≥2个内存插槽； 
   3、显卡： 集成显卡，另可以支持独立显卡。
   4、硬盘： ≥512GB M.2接口NVME协议SSD。支持机械硬盘扩展；
   5、电源：电源功率≤200W，电源通过80PLUS认证 ；
   6、网络：1个RJ45 10/100/1000自适应以太网口；标配1个内置M.2 WiFi接口；
   7、接口扩展 ：≥3个PCIE扩展插槽；USB3.0接口≥8个；音频接口：麦克风1个，耳机1个；后端3个Audio音频接口；
  8、易用性：机箱模块化设计，免工具拆装、带顶置提手，便于维护（不接受组装）。
  9、机箱：机箱≥13.6L，支持侧板挂环锁、Kensington锁；
  10、显示器：配置≥23.8寸LED显示器，与主机同品牌，IPS屏，分辨率≥1920*1080，刷新频率≥100Hz，对比度≥1500:1，响应时间≤4ms，视频接口VGA+HDMI；</t>
  </si>
  <si>
    <t>8.3.6</t>
  </si>
  <si>
    <t>国产化笔记本电脑</t>
  </si>
  <si>
    <t>1、处理器：采用国产处理器，≥8核，主频≥2.7GHz。
2、内存：容量≥16GB，双通道DDR4。
3、硬盘：配置≥512GB M.2 NVMe SSD硬盘。
4、接口：≥1个USB3.0接口、≥2个Type C接口；≥1个HDMI接口；≥1个Combo音频接口。
5、屏幕：尺寸≥14英寸, 分辨率≥1920X1200，100% sRGB高色域，≥180°开合。
6、电源：电池容量≥70WH，适配器功率≥65W，适配器输出接口形态Type-C。
7、无线网络：支持WiFi 6 并向下兼容，支持BT 5.0</t>
  </si>
  <si>
    <t>8.3.7</t>
  </si>
  <si>
    <t>国产化打印机</t>
  </si>
  <si>
    <t xml:space="preserve">产品类型：黑白激光多功能一体机
涵盖功能：打印/复印/扫描
最大处理幅面：A4
（1）打印参数
打印速度：34页/分钟（A4）
打印分辨率：1200×1200dpi
双面打印：支持自动双面打印
（2）复印参数
复印速度：34页/分钟（A4）
复印分辨率：600dpi
缩放范围：25%-400%
N合1复印：支持
ID复印：支持
（3）扫描参数
扫描速度：黑白A4：22.5ipm；彩色A4：7.5ipm
扫描分辨率：平板可达1200×1200dpi，ADF可达600×600dpi
扫描格式：JPG、PNG、BMP、PDF、TIFF
推式扫描：支持
（4）连接与兼容性
连接方式：USB 2.0、10Base-T/100Base-TX以太网
AirPrint：支持（5）适配系统：Windows 7 SP1/8/8.1/10，Windows Server 2008/2008R2/2012/2012R2/2016/2019（仅网络）
</t>
  </si>
  <si>
    <t>应急决策支持</t>
  </si>
  <si>
    <t>8.4.1</t>
  </si>
  <si>
    <t>8.4.2</t>
  </si>
  <si>
    <t>8.4.2.1</t>
  </si>
  <si>
    <t>风险识别</t>
  </si>
  <si>
    <t>8.4.2.2</t>
  </si>
  <si>
    <t>预警分级及触发</t>
  </si>
  <si>
    <t>8.4.2.3</t>
  </si>
  <si>
    <t>应急调度</t>
  </si>
  <si>
    <t>8.4.2.4</t>
  </si>
  <si>
    <t>响应策略自动匹配</t>
  </si>
  <si>
    <t>8.4.3</t>
  </si>
  <si>
    <t>8.4.3.1</t>
  </si>
  <si>
    <t>多模型融合仿真</t>
  </si>
  <si>
    <t>8.4.3.2</t>
  </si>
  <si>
    <t>应急场景预设与干预</t>
  </si>
  <si>
    <t>8.4.3.3</t>
  </si>
  <si>
    <t>数据驱动模型修正</t>
  </si>
  <si>
    <t>8.4.3.4</t>
  </si>
  <si>
    <t>高交互仿真控制</t>
  </si>
  <si>
    <t>8.4.3.5</t>
  </si>
  <si>
    <t>避险疏散仿真</t>
  </si>
  <si>
    <t>8.4.3.6</t>
  </si>
  <si>
    <t>应急资源调度仿真</t>
  </si>
  <si>
    <t>8.4.4</t>
  </si>
  <si>
    <t>应急决策前端展示</t>
  </si>
  <si>
    <t>水库综合管理</t>
  </si>
  <si>
    <t>8.5.1</t>
  </si>
  <si>
    <t>8.5.2</t>
  </si>
  <si>
    <t>工程生成运营管理</t>
  </si>
  <si>
    <t>8.5.3</t>
  </si>
  <si>
    <t>组织管理与排班</t>
  </si>
  <si>
    <t>8.5.4</t>
  </si>
  <si>
    <t>资产设备管理</t>
  </si>
  <si>
    <t>8.5.5</t>
  </si>
  <si>
    <t>安全隐患治理</t>
  </si>
  <si>
    <t>8.5.6</t>
  </si>
  <si>
    <t>报表及绩效分析</t>
  </si>
  <si>
    <t>8.5.7</t>
  </si>
  <si>
    <t>综合管理前端展示</t>
  </si>
  <si>
    <t>九</t>
  </si>
  <si>
    <t>网络安全</t>
  </si>
  <si>
    <t>安全产品</t>
  </si>
  <si>
    <t>9.1.1</t>
  </si>
  <si>
    <t>工控网络安全监管分析设备※</t>
  </si>
  <si>
    <r>
      <t xml:space="preserve">  </t>
    </r>
    <r>
      <rPr>
        <b/>
        <sz val="10"/>
        <rFont val="宋体"/>
        <charset val="134"/>
      </rPr>
      <t>※硬件规格：标准机箱，标配不少于6个千兆电口，≥1T硬盘，1个console口，不少于2个USB口，冗余电源</t>
    </r>
    <r>
      <rPr>
        <sz val="10"/>
        <rFont val="宋体"/>
        <charset val="134"/>
      </rPr>
      <t xml:space="preserve">
  </t>
    </r>
    <r>
      <rPr>
        <b/>
        <sz val="10"/>
        <rFont val="宋体"/>
        <charset val="134"/>
      </rPr>
      <t>※性能规格：事件处理性能 ≥2000条/秒；事件查询性能 ≤3秒；监控设备数 ≥2000个</t>
    </r>
    <r>
      <rPr>
        <sz val="10"/>
        <rFont val="宋体"/>
        <charset val="134"/>
      </rPr>
      <t xml:space="preserve">
 软件功能：安全态势总览、资产画像、告警管理、事件管理、策略管理、主机安全卫士管理、可信配置管理、资产日志管理、统计报告、安全知识库、工单管理              包含不少于3年质保、不少于3年软件更新费用</t>
    </r>
  </si>
  <si>
    <t>9.1.2</t>
  </si>
  <si>
    <t>主机安全卫士</t>
  </si>
  <si>
    <t>软件功能：主机加固、病毒查杀、白名单、可信管理、访问控制、设备管控、本体自检、日志审计、功能设置等功能。（白名单+加固+杀毒）
包含不少于3年质保、不少于3年软件更新、不少于3年病毒库升级费用</t>
  </si>
  <si>
    <t>点</t>
  </si>
  <si>
    <t>9.1.3</t>
  </si>
  <si>
    <t>工业安全隔离与信息交换网关※</t>
  </si>
  <si>
    <r>
      <t xml:space="preserve">  </t>
    </r>
    <r>
      <rPr>
        <b/>
        <sz val="10"/>
        <rFont val="宋体"/>
        <charset val="134"/>
      </rPr>
      <t>※硬件规格：标准机箱，内外网标配各≥3个千兆电口（含1个HA口），≥1个console口，≥2个USB口，双电源，内外网各≥1T硬盘</t>
    </r>
    <r>
      <rPr>
        <sz val="10"/>
        <rFont val="宋体"/>
        <charset val="134"/>
      </rPr>
      <t xml:space="preserve">
 </t>
    </r>
    <r>
      <rPr>
        <b/>
        <sz val="10"/>
        <rFont val="宋体"/>
        <charset val="134"/>
      </rPr>
      <t>※性能规格：吞吐量≥500 Mbps；最大并发连接数≥100,000；最大并发视频路数≥200路D1视频；最大数据库同步速率≥1,800条/秒；</t>
    </r>
    <r>
      <rPr>
        <sz val="10"/>
        <rFont val="宋体"/>
        <charset val="134"/>
      </rPr>
      <t xml:space="preserve">
  软件功能：系统架构、系统要求、系统监控、文件同步、数据库同步、视频交换、工业控制、安全浏览、防病毒、入侵检测、身份认证、安全管理、防爆力破解限制、多网隔离能力、接入方式、安全通道、路由配置、集中管理、高可用、日志审计、日志管理、日志空间管理、备份和恢复、时间配置、告警管理、系统调试、系统检测
包含不少于3年质保、不少于3年软件更新、不少于3年知识库升级费用</t>
    </r>
  </si>
  <si>
    <t>9.1.4</t>
  </si>
  <si>
    <t>工控安全审计平台※</t>
  </si>
  <si>
    <r>
      <t>※硬件规格：标准机箱，≥6千兆电+2千兆光（不带光模块），≥1个console口，≥1个USB口，双电源           ※性能规格：每秒审计速度 ≥40000条；事件入库速率 ≥10000EPS；支持协议类型 30+</t>
    </r>
    <r>
      <rPr>
        <sz val="10"/>
        <rFont val="宋体"/>
        <charset val="134"/>
      </rPr>
      <t xml:space="preserve">
软件功能：协议行为审计、入侵行为识别、网络攻击防护、协议自定义、资产审计管理、安全审计报告、网络接入、系统管理、规则管理、流量管理、资产管理、工控拓扑可视化、工控协议深度解析、安全事件告警、威胁感知、日志审计、报告管理包含不少于3年质保、不少于3年软件更新、不少于3年知识库升级费用</t>
    </r>
  </si>
  <si>
    <t>9.1.5</t>
  </si>
  <si>
    <t>安全运维审计平台※</t>
  </si>
  <si>
    <r>
      <t>※硬件规格：
标准机箱，标配不少于6个千兆电口，≥1个console口，不少于2个USB口，双电源，≥1T硬盘
※性能规格：
字符并发 ≥50；图形并发 ≥25；可审计设备数：≥50</t>
    </r>
    <r>
      <rPr>
        <sz val="10"/>
        <rFont val="宋体"/>
        <charset val="134"/>
      </rPr>
      <t xml:space="preserve">
软件功能：
身份认证、资产管理、授权管理、账号管理、运维管理、操作审计、报表管理、异常告警、系统配置、高可用性
包含不少于3年质保、不少于3年软件更新费用</t>
    </r>
  </si>
  <si>
    <t>9.1.6</t>
  </si>
  <si>
    <t>多功能数字采集安全网关※</t>
  </si>
  <si>
    <r>
      <t>※硬件规格：
   DIN导轨式，标配不少于4千兆电+2千兆COMBO(不带光模块），≥2对bypass，≥1个console口，≥1个USB口，双电源
※性能规格：
  整机最大吞吐量≥ 1.6Gbps;最大并发连接数≥ 100万;每秒新建≥ 5万</t>
    </r>
    <r>
      <rPr>
        <sz val="10"/>
        <rFont val="宋体"/>
        <charset val="134"/>
      </rPr>
      <t xml:space="preserve">
软件功能：
工控协议深度解析、工控协议深度控制、全面攻击防护、全通模式，验证模式和防护模式的三段式运行模式、可视化界面、网络接入、多因子认证方式、系统管理、规则管理、可视化统计分析、日志管理
包含不少于3年质保、不少于3年软件更新费用
1. 智慧数采功能： 
1）数据采集：支持 Modbus-TCP、Modbus-RTU、IEC104 等数采协议；支持配置多个 采集点，采集寄存器类型和寄存器的地址；支持配置采集周期、采集的数据类型以及高低字节的交换等；支持采集原始数据的保存。 
2）协议转化：支持对采集数据转化为 MQTT 方式上传。 
3）北向传输：支持多种数据上报方式（变更上报、定时上报）；支持数据转发通道，断点续传功能，支持根据指定的属性转发方式（一对多、多对多、多对一）；支持各类主题的配置、支持用户名密码连接认证、连接时间和超时时间的配置。 
2. VPN 功能：支持采用标准 IPSec 协议来实现远程接入 VPN 功能，能够实现数据加密、 认证和数据防篡改满足网络的互通，WAN 口支持 DHCP Client 功能。 
3. 交换功能：设备支持交换功能，连接在交换口的设备，数据做内部交换，不做转发。 
4. 访问控制功能：具备工业协议深度解析能力（ModbusTCP、OPCDA、IEC104、MMS、 PROFINET-IO、PNRT-DCP、ENIP、DNP3、S7 等），支持工业协议指令级防护；支持 TCP、 UDP 协议及源、目的 IP 及端口的访问控制策略。 
5. 抗拒绝服务攻击：支持抗ICMP 泛洪攻击、抗 UDP 泛洪攻击、抗 SYN 泛洪攻击、抗 CC 攻击、抗超大 PING 攻击、抗 Smurf 攻击、抗 LAND 泛洪攻击、抗 TearDrop 泛洪攻 击、抗端口扫描。 
6. 高可用性：支持双机热备 HA 功能，保证设备的高可用性；设备初始化及运行期间，通过设备自检，可对配置文件及运行的程序有一定自恢复功能；支持 bypass 功能，保障内外网络之间的正常通信。 </t>
    </r>
  </si>
  <si>
    <t>网络安全等级保护测评</t>
  </si>
  <si>
    <t>9.2.1</t>
  </si>
  <si>
    <t>网络等级保护测评</t>
  </si>
  <si>
    <t>拥有《网络安全等级保护测评与检测评估机构服务认证证书》的测评机构针对系统完成定级备案工作，并按二级进行等保测评。通过等保测评并取得《信息系统安全等级保护备案证明》、《网络安全等级保护测评报告》.</t>
  </si>
  <si>
    <t>合计（元）</t>
  </si>
  <si>
    <t>注：工程量清单中标注“※”号的设备为本次采购项目的主要设备，规格参数中标注“※”号的为本设备的核心参数。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</si>
</sst>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0_ "/>
  </numFmts>
  <fonts count="31">
    <font>
      <sz val="11"/>
      <color theme="1"/>
      <name val="等线"/>
      <charset val="134"/>
      <scheme val="minor"/>
    </font>
    <font>
      <sz val="11"/>
      <name val="等线"/>
      <charset val="134"/>
      <scheme val="minor"/>
    </font>
    <font>
      <b/>
      <sz val="18"/>
      <name val="等线"/>
      <charset val="134"/>
      <scheme val="minor"/>
    </font>
    <font>
      <b/>
      <sz val="12"/>
      <name val="等线"/>
      <charset val="134"/>
      <scheme val="minor"/>
    </font>
    <font>
      <b/>
      <sz val="10"/>
      <name val="宋体"/>
      <charset val="134"/>
    </font>
    <font>
      <sz val="10"/>
      <name val="宋体"/>
      <charset val="134"/>
    </font>
    <font>
      <b/>
      <sz val="12"/>
      <name val="宋体"/>
      <charset val="134"/>
    </font>
    <font>
      <sz val="9"/>
      <name val="宋体"/>
      <charset val="134"/>
    </font>
    <font>
      <sz val="10"/>
      <name val="等线"/>
      <charset val="134"/>
      <scheme val="minor"/>
    </font>
    <font>
      <b/>
      <sz val="10"/>
      <name val="等线"/>
      <charset val="134"/>
      <scheme val="minor"/>
    </font>
    <font>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vertAlign val="superscrip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178"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2" xfId="0" applyFont="1" applyFill="1" applyBorder="1" applyAlignment="1">
      <alignment horizontal="center" vertical="center"/>
    </xf>
    <xf numFmtId="0" fontId="5" fillId="0" borderId="1" xfId="0" applyFont="1" applyFill="1" applyBorder="1" applyAlignment="1">
      <alignment horizontal="left" vertical="center"/>
    </xf>
    <xf numFmtId="0" fontId="1" fillId="0" borderId="0" xfId="0" applyFont="1" applyFill="1" applyAlignment="1">
      <alignment horizontal="center" vertical="center"/>
    </xf>
    <xf numFmtId="179"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right" vertical="center"/>
    </xf>
    <xf numFmtId="0" fontId="5" fillId="0" borderId="1" xfId="0" applyFont="1" applyFill="1" applyBorder="1" applyAlignment="1">
      <alignment horizontal="right" vertical="center" wrapText="1"/>
    </xf>
    <xf numFmtId="0" fontId="1" fillId="0" borderId="1" xfId="0" applyFont="1" applyFill="1" applyBorder="1">
      <alignment vertical="center"/>
    </xf>
    <xf numFmtId="0" fontId="8" fillId="0" borderId="1" xfId="0" applyFont="1" applyFill="1" applyBorder="1" applyAlignment="1">
      <alignment horizontal="center" vertical="center"/>
    </xf>
    <xf numFmtId="0" fontId="5" fillId="0" borderId="1" xfId="0" applyFont="1" applyFill="1" applyBorder="1">
      <alignment vertical="center"/>
    </xf>
    <xf numFmtId="0" fontId="9"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9" fillId="0" borderId="1" xfId="0" applyFont="1" applyFill="1" applyBorder="1">
      <alignment vertical="center"/>
    </xf>
    <xf numFmtId="0" fontId="9" fillId="0" borderId="1" xfId="0" applyFont="1" applyFill="1" applyBorder="1" applyAlignment="1">
      <alignment vertical="center" wrapText="1"/>
    </xf>
    <xf numFmtId="0" fontId="9" fillId="0" borderId="1" xfId="0" applyFont="1" applyFill="1" applyBorder="1" applyAlignment="1">
      <alignment horizontal="left" vertical="center"/>
    </xf>
    <xf numFmtId="176" fontId="9" fillId="0" borderId="1" xfId="0" applyNumberFormat="1" applyFont="1" applyFill="1" applyBorder="1">
      <alignment vertical="center"/>
    </xf>
    <xf numFmtId="0" fontId="1" fillId="0" borderId="0" xfId="0" applyFont="1">
      <alignment vertical="center"/>
    </xf>
    <xf numFmtId="0"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wrapText="1"/>
    </xf>
    <xf numFmtId="0" fontId="1" fillId="0" borderId="0" xfId="0" applyFont="1" applyAlignment="1">
      <alignment horizontal="center" vertical="center"/>
    </xf>
    <xf numFmtId="0" fontId="6" fillId="0" borderId="4" xfId="0" applyNumberFormat="1" applyFont="1" applyFill="1" applyBorder="1" applyAlignment="1">
      <alignment horizontal="center" vertical="center"/>
    </xf>
    <xf numFmtId="0" fontId="10" fillId="0" borderId="4"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xf>
    <xf numFmtId="0" fontId="1" fillId="0" borderId="0" xfId="0" applyFont="1" applyFill="1" applyAlignment="1">
      <alignment horizontal="center" vertical="center" wrapText="1"/>
    </xf>
    <xf numFmtId="0" fontId="6" fillId="0" borderId="5" xfId="0" applyNumberFormat="1" applyFont="1" applyFill="1" applyBorder="1" applyAlignment="1">
      <alignment horizontal="center" vertical="center"/>
    </xf>
    <xf numFmtId="0" fontId="6" fillId="0" borderId="6" xfId="0" applyNumberFormat="1" applyFont="1" applyFill="1" applyBorder="1" applyAlignment="1">
      <alignment horizontal="center" vertical="center"/>
    </xf>
    <xf numFmtId="0" fontId="6" fillId="0" borderId="7" xfId="0" applyNumberFormat="1" applyFont="1" applyFill="1" applyBorder="1" applyAlignment="1">
      <alignment horizontal="center" vertical="center"/>
    </xf>
    <xf numFmtId="177" fontId="6" fillId="0" borderId="4" xfId="0" applyNumberFormat="1" applyFont="1" applyFill="1" applyBorder="1" applyAlignment="1">
      <alignment horizontal="center" vertical="center"/>
    </xf>
    <xf numFmtId="176" fontId="6" fillId="0" borderId="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xwechat_files\wxid_5z92p75no2wf22_dfab\msg\file\2026-04\&#26691;&#26354;&#22369;&#20449;&#24687;&#21270;&#38480;&#20215;&#21021;&#31295;3.3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最高限价汇总表"/>
      <sheetName val="数字孪生"/>
      <sheetName val="Sheet1"/>
      <sheetName val="安全设施"/>
    </sheetNames>
    <sheetDataSet>
      <sheetData sheetId="0"/>
      <sheetData sheetId="1">
        <row r="331">
          <cell r="A331" t="str">
            <v>九</v>
          </cell>
        </row>
      </sheetData>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topLeftCell="A3" workbookViewId="0">
      <selection activeCell="I13" sqref="I13"/>
    </sheetView>
  </sheetViews>
  <sheetFormatPr defaultColWidth="8.89166666666667" defaultRowHeight="13.5"/>
  <cols>
    <col min="1" max="4" width="8.89166666666667" style="43"/>
    <col min="5" max="5" width="3.775" style="43" customWidth="1"/>
    <col min="6" max="6" width="19.225" style="43" customWidth="1"/>
    <col min="7" max="7" width="15" style="43" customWidth="1"/>
    <col min="8" max="8" width="17.4416666666667" style="43" customWidth="1"/>
    <col min="9" max="9" width="22.6333333333333" style="43" customWidth="1"/>
    <col min="10" max="10" width="33.8833333333333" style="43" customWidth="1"/>
    <col min="11" max="16384" width="8.89166666666667" style="43"/>
  </cols>
  <sheetData>
    <row r="1" ht="31" customHeight="1" spans="1:10">
      <c r="A1" s="44" t="s">
        <v>0</v>
      </c>
      <c r="B1" s="44"/>
      <c r="C1" s="44"/>
      <c r="D1" s="44"/>
      <c r="E1" s="44"/>
      <c r="F1" s="44"/>
      <c r="G1" s="44"/>
    </row>
    <row r="2" ht="32" customHeight="1" spans="1:10">
      <c r="A2" s="45" t="s">
        <v>1</v>
      </c>
      <c r="B2" s="45"/>
      <c r="C2" s="45"/>
      <c r="D2" s="45"/>
      <c r="E2" s="45"/>
      <c r="F2" s="45"/>
      <c r="G2" s="45"/>
      <c r="H2" s="46"/>
      <c r="I2" s="46"/>
    </row>
    <row r="3" ht="34" customHeight="1" spans="1:10">
      <c r="A3" s="47" t="s">
        <v>2</v>
      </c>
      <c r="B3" s="47" t="s">
        <v>3</v>
      </c>
      <c r="C3" s="47"/>
      <c r="D3" s="47"/>
      <c r="E3" s="47"/>
      <c r="F3" s="47" t="s">
        <v>4</v>
      </c>
      <c r="G3" s="47" t="s">
        <v>5</v>
      </c>
    </row>
    <row r="4" ht="31" customHeight="1" spans="1:10">
      <c r="A4" s="48" t="s">
        <v>6</v>
      </c>
      <c r="B4" s="48" t="str">
        <f>数字孪生工程量清单!B5</f>
        <v>物联感知</v>
      </c>
      <c r="C4" s="48"/>
      <c r="D4" s="48"/>
      <c r="E4" s="48"/>
      <c r="F4" s="48"/>
      <c r="G4" s="49"/>
      <c r="H4" s="46"/>
    </row>
    <row r="5" ht="31" customHeight="1" spans="1:10">
      <c r="A5" s="48" t="s">
        <v>7</v>
      </c>
      <c r="B5" s="48" t="str">
        <f>数字孪生工程量清单!B79</f>
        <v>设施控制</v>
      </c>
      <c r="C5" s="48"/>
      <c r="D5" s="48"/>
      <c r="E5" s="48"/>
      <c r="F5" s="48"/>
      <c r="G5" s="49"/>
      <c r="H5" s="46"/>
    </row>
    <row r="6" ht="31" customHeight="1" spans="1:10">
      <c r="A6" s="48" t="s">
        <v>8</v>
      </c>
      <c r="B6" s="48" t="str">
        <f>数字孪生工程量清单!B94</f>
        <v>视频监视</v>
      </c>
      <c r="C6" s="48"/>
      <c r="D6" s="48"/>
      <c r="E6" s="48"/>
      <c r="F6" s="48"/>
      <c r="G6" s="49"/>
      <c r="H6" s="46"/>
    </row>
    <row r="7" ht="31" customHeight="1" spans="1:10">
      <c r="A7" s="48" t="s">
        <v>9</v>
      </c>
      <c r="B7" s="48" t="str">
        <f>数字孪生工程量清单!B128</f>
        <v>通信网络</v>
      </c>
      <c r="C7" s="48"/>
      <c r="D7" s="48"/>
      <c r="E7" s="48"/>
      <c r="F7" s="48"/>
      <c r="G7" s="49"/>
      <c r="H7" s="46"/>
    </row>
    <row r="8" ht="31" customHeight="1" spans="1:10">
      <c r="A8" s="48" t="s">
        <v>10</v>
      </c>
      <c r="B8" s="48" t="str">
        <f>数字孪生工程量清单!B132</f>
        <v>算力平台</v>
      </c>
      <c r="C8" s="48"/>
      <c r="D8" s="48"/>
      <c r="E8" s="48"/>
      <c r="F8" s="48"/>
      <c r="G8" s="49"/>
      <c r="H8" s="46"/>
      <c r="I8" s="46"/>
    </row>
    <row r="9" s="1" customFormat="1" ht="32" customHeight="1" spans="1:10">
      <c r="A9" s="48" t="s">
        <v>11</v>
      </c>
      <c r="B9" s="48" t="str">
        <f>数字孪生工程量清单!B145</f>
        <v>数据资源平台</v>
      </c>
      <c r="C9" s="48"/>
      <c r="D9" s="48"/>
      <c r="E9" s="48"/>
      <c r="F9" s="48"/>
      <c r="G9" s="49"/>
      <c r="H9" s="4"/>
      <c r="I9" s="50"/>
      <c r="J9" s="4"/>
    </row>
    <row r="10" s="1" customFormat="1" ht="31" customHeight="1" spans="1:10">
      <c r="A10" s="48" t="s">
        <v>12</v>
      </c>
      <c r="B10" s="48" t="str">
        <f>数字孪生工程量清单!B196</f>
        <v>孪生赋能</v>
      </c>
      <c r="C10" s="48"/>
      <c r="D10" s="48"/>
      <c r="E10" s="48"/>
      <c r="F10" s="48"/>
      <c r="G10" s="49"/>
      <c r="H10" s="4"/>
      <c r="I10" s="4"/>
    </row>
    <row r="11" ht="31" customHeight="1" spans="1:10">
      <c r="A11" s="48" t="s">
        <v>13</v>
      </c>
      <c r="B11" s="48" t="str">
        <f>数字孪生工程量清单!B238</f>
        <v>智能应用</v>
      </c>
      <c r="C11" s="48"/>
      <c r="D11" s="48"/>
      <c r="E11" s="48"/>
      <c r="F11" s="48"/>
      <c r="G11" s="49"/>
      <c r="H11" s="46"/>
      <c r="I11" s="46"/>
      <c r="J11" s="46"/>
    </row>
    <row r="12" ht="31" customHeight="1" spans="1:10">
      <c r="A12" s="49" t="str">
        <f>[1]数字孪生!A331</f>
        <v>九</v>
      </c>
      <c r="B12" s="49" t="str">
        <f>数字孪生工程量清单!B306</f>
        <v>网络安全</v>
      </c>
      <c r="C12" s="49"/>
      <c r="D12" s="49"/>
      <c r="E12" s="49"/>
      <c r="F12" s="49"/>
      <c r="G12" s="49"/>
      <c r="H12" s="46"/>
      <c r="I12" s="46"/>
    </row>
    <row r="13" ht="31" customHeight="1" spans="1:10">
      <c r="A13" s="47"/>
      <c r="B13" s="47" t="s">
        <v>14</v>
      </c>
      <c r="C13" s="47"/>
      <c r="D13" s="47"/>
      <c r="E13" s="47"/>
      <c r="F13" s="49"/>
      <c r="G13" s="49"/>
      <c r="H13" s="46"/>
      <c r="I13" s="46"/>
    </row>
    <row r="14" ht="31" customHeight="1" spans="1:10">
      <c r="A14" s="47" t="s">
        <v>15</v>
      </c>
      <c r="B14" s="51" t="s">
        <v>16</v>
      </c>
      <c r="C14" s="52"/>
      <c r="D14" s="52"/>
      <c r="E14" s="53"/>
      <c r="F14" s="54">
        <v>550000</v>
      </c>
      <c r="G14" s="49"/>
    </row>
    <row r="15" ht="31" customHeight="1" spans="1:10">
      <c r="A15" s="47" t="s">
        <v>17</v>
      </c>
      <c r="B15" s="51" t="s">
        <v>18</v>
      </c>
      <c r="C15" s="52"/>
      <c r="D15" s="52"/>
      <c r="E15" s="53"/>
      <c r="F15" s="55"/>
      <c r="G15" s="49"/>
    </row>
    <row r="16" ht="31" customHeight="1" spans="1:10">
      <c r="A16" s="47" t="s">
        <v>19</v>
      </c>
      <c r="B16" s="51" t="s">
        <v>20</v>
      </c>
      <c r="C16" s="52"/>
      <c r="D16" s="52"/>
      <c r="E16" s="53"/>
      <c r="F16" s="47">
        <v>70000</v>
      </c>
      <c r="G16" s="49"/>
    </row>
    <row r="17" ht="31" customHeight="1" spans="1:10">
      <c r="A17" s="47" t="s">
        <v>21</v>
      </c>
      <c r="B17" s="47"/>
      <c r="C17" s="47"/>
      <c r="D17" s="47"/>
      <c r="E17" s="47"/>
      <c r="F17" s="48"/>
      <c r="G17" s="49"/>
      <c r="J17" s="46"/>
    </row>
    <row r="18" ht="24" customHeight="1"/>
  </sheetData>
  <mergeCells count="17">
    <mergeCell ref="A1:G1"/>
    <mergeCell ref="A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A17:E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7"/>
  <sheetViews>
    <sheetView zoomScale="85" zoomScaleNormal="85" workbookViewId="0">
      <pane xSplit="10" ySplit="4" topLeftCell="K314" activePane="bottomRight" state="frozen"/>
      <selection/>
      <selection pane="topRight"/>
      <selection pane="bottomLeft"/>
      <selection pane="bottomRight" activeCell="J279" sqref="J279"/>
    </sheetView>
  </sheetViews>
  <sheetFormatPr defaultColWidth="9" defaultRowHeight="13.5"/>
  <cols>
    <col min="1" max="1" width="12.6666666666667" style="1" customWidth="1"/>
    <col min="2" max="2" width="18.4416666666667" style="2" customWidth="1"/>
    <col min="3" max="3" width="44.3833333333333" style="3" customWidth="1"/>
    <col min="4" max="5" width="7.13333333333333" style="1" customWidth="1"/>
    <col min="6" max="6" width="8.66666666666667" style="1" customWidth="1"/>
    <col min="7" max="7" width="7.25" style="1" customWidth="1"/>
    <col min="8" max="8" width="11.5083333333333" style="1" customWidth="1"/>
    <col min="9" max="9" width="12.25" style="1" customWidth="1"/>
    <col min="10" max="10" width="9.44166666666667" style="4" customWidth="1"/>
    <col min="11" max="16384" width="9" style="1"/>
  </cols>
  <sheetData>
    <row r="1" ht="31" customHeight="1" spans="1:11">
      <c r="A1" s="5" t="s">
        <v>22</v>
      </c>
      <c r="B1" s="5"/>
      <c r="C1" s="5"/>
      <c r="D1" s="5"/>
      <c r="E1" s="5"/>
      <c r="F1" s="5"/>
      <c r="G1" s="5"/>
      <c r="H1" s="5"/>
      <c r="I1" s="5"/>
      <c r="J1" s="5"/>
    </row>
    <row r="2" ht="31" customHeight="1" spans="1:11">
      <c r="A2" s="6" t="s">
        <v>1</v>
      </c>
      <c r="B2" s="6"/>
      <c r="C2" s="6"/>
      <c r="D2" s="6"/>
      <c r="E2" s="6"/>
      <c r="F2" s="6"/>
      <c r="G2" s="6"/>
      <c r="H2" s="6"/>
      <c r="I2" s="6"/>
      <c r="J2" s="6"/>
    </row>
    <row r="3" ht="23" customHeight="1" spans="1:11">
      <c r="A3" s="7" t="s">
        <v>23</v>
      </c>
      <c r="B3" s="8" t="s">
        <v>24</v>
      </c>
      <c r="C3" s="8" t="s">
        <v>25</v>
      </c>
      <c r="D3" s="7" t="s">
        <v>26</v>
      </c>
      <c r="E3" s="7" t="s">
        <v>27</v>
      </c>
      <c r="F3" s="7" t="s">
        <v>28</v>
      </c>
      <c r="G3" s="7"/>
      <c r="H3" s="7" t="s">
        <v>29</v>
      </c>
      <c r="I3" s="7"/>
      <c r="J3" s="7" t="s">
        <v>5</v>
      </c>
    </row>
    <row r="4" ht="26" customHeight="1" spans="1:11">
      <c r="A4" s="7"/>
      <c r="B4" s="8"/>
      <c r="C4" s="8"/>
      <c r="D4" s="7"/>
      <c r="E4" s="7"/>
      <c r="F4" s="7" t="s">
        <v>30</v>
      </c>
      <c r="G4" s="7" t="s">
        <v>31</v>
      </c>
      <c r="H4" s="7" t="s">
        <v>30</v>
      </c>
      <c r="I4" s="7" t="s">
        <v>31</v>
      </c>
      <c r="J4" s="7"/>
      <c r="K4" s="4">
        <f>SUM(K5:K315)</f>
        <v>60</v>
      </c>
    </row>
    <row r="5" ht="25" customHeight="1" spans="1:11">
      <c r="A5" s="7" t="s">
        <v>6</v>
      </c>
      <c r="B5" s="8" t="s">
        <v>32</v>
      </c>
      <c r="C5" s="9"/>
      <c r="D5" s="7"/>
      <c r="E5" s="7"/>
      <c r="F5" s="7"/>
      <c r="G5" s="7"/>
      <c r="H5" s="7"/>
      <c r="I5" s="7"/>
      <c r="J5" s="7"/>
    </row>
    <row r="6" ht="27" customHeight="1" spans="1:11">
      <c r="A6" s="8">
        <v>1.1</v>
      </c>
      <c r="B6" s="8" t="s">
        <v>33</v>
      </c>
      <c r="C6" s="9"/>
      <c r="D6" s="8"/>
      <c r="E6" s="8"/>
      <c r="F6" s="8"/>
      <c r="G6" s="8"/>
      <c r="H6" s="8"/>
      <c r="I6" s="8"/>
      <c r="J6" s="8"/>
    </row>
    <row r="7" ht="143" customHeight="1" spans="1:11">
      <c r="A7" s="10" t="s">
        <v>34</v>
      </c>
      <c r="B7" s="8" t="s">
        <v>35</v>
      </c>
      <c r="C7" s="11" t="s">
        <v>36</v>
      </c>
      <c r="D7" s="10" t="s">
        <v>37</v>
      </c>
      <c r="E7" s="10">
        <v>4</v>
      </c>
      <c r="F7" s="10"/>
      <c r="G7" s="10"/>
      <c r="H7" s="10"/>
      <c r="I7" s="10"/>
      <c r="J7" s="12"/>
      <c r="K7" s="1">
        <v>5</v>
      </c>
    </row>
    <row r="8" ht="215" customHeight="1" spans="1:11">
      <c r="A8" s="10" t="s">
        <v>38</v>
      </c>
      <c r="B8" s="8" t="s">
        <v>39</v>
      </c>
      <c r="C8" s="9" t="s">
        <v>40</v>
      </c>
      <c r="D8" s="10" t="s">
        <v>37</v>
      </c>
      <c r="E8" s="10">
        <v>4</v>
      </c>
      <c r="F8" s="10"/>
      <c r="G8" s="10"/>
      <c r="H8" s="10"/>
      <c r="I8" s="10"/>
      <c r="J8" s="12"/>
      <c r="K8" s="1">
        <v>4</v>
      </c>
    </row>
    <row r="9" ht="409" customHeight="1" spans="1:11">
      <c r="A9" s="10" t="s">
        <v>41</v>
      </c>
      <c r="B9" s="8" t="s">
        <v>42</v>
      </c>
      <c r="C9" s="11" t="s">
        <v>43</v>
      </c>
      <c r="D9" s="10" t="s">
        <v>44</v>
      </c>
      <c r="E9" s="10">
        <v>4</v>
      </c>
      <c r="F9" s="10"/>
      <c r="G9" s="10"/>
      <c r="H9" s="10"/>
      <c r="I9" s="10"/>
      <c r="J9" s="10"/>
      <c r="K9" s="1">
        <v>3</v>
      </c>
    </row>
    <row r="10" ht="42" customHeight="1" spans="1:11">
      <c r="A10" s="10" t="s">
        <v>45</v>
      </c>
      <c r="B10" s="10" t="s">
        <v>46</v>
      </c>
      <c r="C10" s="11" t="s">
        <v>47</v>
      </c>
      <c r="D10" s="10" t="s">
        <v>48</v>
      </c>
      <c r="E10" s="10">
        <v>4</v>
      </c>
      <c r="F10" s="10"/>
      <c r="G10" s="10"/>
      <c r="H10" s="10"/>
      <c r="I10" s="10"/>
      <c r="J10" s="10"/>
    </row>
    <row r="11" ht="24" customHeight="1" spans="1:11">
      <c r="A11" s="10" t="s">
        <v>49</v>
      </c>
      <c r="B11" s="10" t="s">
        <v>50</v>
      </c>
      <c r="C11" s="11" t="s">
        <v>51</v>
      </c>
      <c r="D11" s="10" t="s">
        <v>48</v>
      </c>
      <c r="E11" s="10">
        <v>4</v>
      </c>
      <c r="F11" s="10"/>
      <c r="G11" s="10"/>
      <c r="H11" s="10"/>
      <c r="I11" s="10"/>
      <c r="J11" s="10"/>
    </row>
    <row r="12" ht="24" customHeight="1" spans="1:11">
      <c r="A12" s="10" t="s">
        <v>52</v>
      </c>
      <c r="B12" s="10" t="s">
        <v>53</v>
      </c>
      <c r="C12" s="11" t="s">
        <v>54</v>
      </c>
      <c r="D12" s="10" t="s">
        <v>37</v>
      </c>
      <c r="E12" s="10">
        <v>4</v>
      </c>
      <c r="F12" s="10"/>
      <c r="G12" s="10"/>
      <c r="H12" s="10"/>
      <c r="I12" s="10"/>
      <c r="J12" s="10"/>
    </row>
    <row r="13" ht="24" customHeight="1" spans="1:11">
      <c r="A13" s="10" t="s">
        <v>55</v>
      </c>
      <c r="B13" s="10" t="s">
        <v>56</v>
      </c>
      <c r="C13" s="11" t="s">
        <v>57</v>
      </c>
      <c r="D13" s="10" t="s">
        <v>58</v>
      </c>
      <c r="E13" s="10">
        <v>4</v>
      </c>
      <c r="F13" s="10"/>
      <c r="G13" s="10"/>
      <c r="H13" s="10"/>
      <c r="I13" s="10"/>
      <c r="J13" s="10"/>
    </row>
    <row r="14" ht="24" customHeight="1" spans="1:11">
      <c r="A14" s="10" t="s">
        <v>59</v>
      </c>
      <c r="B14" s="10" t="s">
        <v>60</v>
      </c>
      <c r="C14" s="11" t="s">
        <v>57</v>
      </c>
      <c r="D14" s="10" t="s">
        <v>58</v>
      </c>
      <c r="E14" s="10">
        <v>4</v>
      </c>
      <c r="F14" s="10"/>
      <c r="G14" s="10"/>
      <c r="H14" s="10"/>
      <c r="I14" s="10"/>
      <c r="J14" s="10"/>
    </row>
    <row r="15" ht="24" customHeight="1" spans="1:11">
      <c r="A15" s="10" t="s">
        <v>61</v>
      </c>
      <c r="B15" s="10" t="s">
        <v>62</v>
      </c>
      <c r="C15" s="11" t="s">
        <v>63</v>
      </c>
      <c r="D15" s="10" t="s">
        <v>37</v>
      </c>
      <c r="E15" s="10">
        <v>4</v>
      </c>
      <c r="F15" s="10"/>
      <c r="G15" s="10"/>
      <c r="H15" s="10"/>
      <c r="I15" s="10"/>
      <c r="J15" s="10"/>
    </row>
    <row r="16" ht="24" customHeight="1" spans="1:11">
      <c r="A16" s="13" t="s">
        <v>64</v>
      </c>
      <c r="B16" s="10" t="s">
        <v>65</v>
      </c>
      <c r="C16" s="11" t="s">
        <v>66</v>
      </c>
      <c r="D16" s="10" t="s">
        <v>44</v>
      </c>
      <c r="E16" s="10">
        <v>4</v>
      </c>
      <c r="F16" s="10"/>
      <c r="G16" s="10"/>
      <c r="H16" s="10"/>
      <c r="I16" s="10"/>
      <c r="J16" s="10"/>
    </row>
    <row r="17" ht="24" customHeight="1" spans="1:10">
      <c r="A17" s="10" t="s">
        <v>67</v>
      </c>
      <c r="B17" s="10" t="s">
        <v>68</v>
      </c>
      <c r="C17" s="11" t="s">
        <v>69</v>
      </c>
      <c r="D17" s="10" t="s">
        <v>44</v>
      </c>
      <c r="E17" s="10">
        <v>4</v>
      </c>
      <c r="F17" s="10"/>
      <c r="G17" s="10"/>
      <c r="H17" s="10"/>
      <c r="I17" s="10"/>
      <c r="J17" s="10"/>
    </row>
    <row r="18" ht="26" customHeight="1" spans="1:10">
      <c r="A18" s="10" t="s">
        <v>70</v>
      </c>
      <c r="B18" s="10" t="s">
        <v>71</v>
      </c>
      <c r="C18" s="11" t="s">
        <v>72</v>
      </c>
      <c r="D18" s="10" t="s">
        <v>44</v>
      </c>
      <c r="E18" s="10">
        <v>4</v>
      </c>
      <c r="F18" s="10"/>
      <c r="G18" s="10"/>
      <c r="H18" s="10"/>
      <c r="I18" s="10"/>
      <c r="J18" s="10"/>
    </row>
    <row r="19" ht="24" customHeight="1" spans="1:10">
      <c r="A19" s="10" t="s">
        <v>73</v>
      </c>
      <c r="B19" s="10" t="s">
        <v>74</v>
      </c>
      <c r="C19" s="11" t="s">
        <v>75</v>
      </c>
      <c r="D19" s="10" t="s">
        <v>44</v>
      </c>
      <c r="E19" s="10">
        <v>4</v>
      </c>
      <c r="F19" s="14"/>
      <c r="G19" s="10"/>
      <c r="H19" s="10"/>
      <c r="I19" s="10"/>
      <c r="J19" s="10"/>
    </row>
    <row r="20" ht="24" customHeight="1" spans="1:10">
      <c r="A20" s="10" t="s">
        <v>76</v>
      </c>
      <c r="B20" s="15" t="s">
        <v>77</v>
      </c>
      <c r="C20" s="11" t="s">
        <v>78</v>
      </c>
      <c r="D20" s="10" t="s">
        <v>79</v>
      </c>
      <c r="E20" s="10">
        <v>4</v>
      </c>
      <c r="F20" s="14"/>
      <c r="G20" s="14"/>
      <c r="H20" s="14"/>
      <c r="I20" s="10"/>
      <c r="J20" s="10"/>
    </row>
    <row r="21" ht="24" customHeight="1" spans="1:10">
      <c r="A21" s="16" t="s">
        <v>80</v>
      </c>
      <c r="B21" s="10" t="s">
        <v>81</v>
      </c>
      <c r="C21" s="11"/>
      <c r="D21" s="10"/>
      <c r="E21" s="10"/>
      <c r="F21" s="14"/>
      <c r="G21" s="14"/>
      <c r="H21" s="14"/>
      <c r="I21" s="10"/>
      <c r="J21" s="10"/>
    </row>
    <row r="22" ht="24" customHeight="1" spans="1:10">
      <c r="A22" s="10" t="s">
        <v>82</v>
      </c>
      <c r="B22" s="10" t="s">
        <v>83</v>
      </c>
      <c r="C22" s="11"/>
      <c r="D22" s="10" t="s">
        <v>84</v>
      </c>
      <c r="E22" s="10">
        <v>1125</v>
      </c>
      <c r="F22" s="14"/>
      <c r="G22" s="14"/>
      <c r="H22" s="14"/>
      <c r="I22" s="10"/>
      <c r="J22" s="10"/>
    </row>
    <row r="23" ht="24" customHeight="1" spans="1:10">
      <c r="A23" s="10" t="s">
        <v>85</v>
      </c>
      <c r="B23" s="10" t="s">
        <v>86</v>
      </c>
      <c r="C23" s="11"/>
      <c r="D23" s="10"/>
      <c r="E23" s="10"/>
      <c r="F23" s="14"/>
      <c r="G23" s="14"/>
      <c r="H23" s="14"/>
      <c r="I23" s="10"/>
      <c r="J23" s="10"/>
    </row>
    <row r="24" ht="24" customHeight="1" spans="1:10">
      <c r="A24" s="10" t="s">
        <v>87</v>
      </c>
      <c r="B24" s="10" t="s">
        <v>83</v>
      </c>
      <c r="C24" s="11"/>
      <c r="D24" s="10" t="s">
        <v>84</v>
      </c>
      <c r="E24" s="10">
        <v>541.5</v>
      </c>
      <c r="F24" s="14"/>
      <c r="G24" s="14"/>
      <c r="H24" s="14"/>
      <c r="I24" s="17"/>
      <c r="J24" s="10"/>
    </row>
    <row r="25" ht="24" customHeight="1" spans="1:10">
      <c r="A25" s="10" t="s">
        <v>88</v>
      </c>
      <c r="B25" s="10" t="s">
        <v>89</v>
      </c>
      <c r="C25" s="11"/>
      <c r="D25" s="10" t="s">
        <v>84</v>
      </c>
      <c r="E25" s="10">
        <v>442.5</v>
      </c>
      <c r="F25" s="14"/>
      <c r="G25" s="14"/>
      <c r="H25" s="14"/>
      <c r="I25" s="10"/>
      <c r="J25" s="10"/>
    </row>
    <row r="26" ht="24" customHeight="1" spans="1:10">
      <c r="A26" s="10" t="s">
        <v>90</v>
      </c>
      <c r="B26" s="10" t="s">
        <v>91</v>
      </c>
      <c r="C26" s="11"/>
      <c r="D26" s="10" t="s">
        <v>84</v>
      </c>
      <c r="E26" s="10">
        <v>211.5</v>
      </c>
      <c r="F26" s="14"/>
      <c r="G26" s="14"/>
      <c r="H26" s="14"/>
      <c r="I26" s="10"/>
      <c r="J26" s="10"/>
    </row>
    <row r="27" ht="24" customHeight="1" spans="1:10">
      <c r="A27" s="10" t="s">
        <v>92</v>
      </c>
      <c r="B27" s="10" t="s">
        <v>93</v>
      </c>
      <c r="C27" s="11"/>
      <c r="D27" s="10" t="s">
        <v>84</v>
      </c>
      <c r="E27" s="10">
        <v>207</v>
      </c>
      <c r="F27" s="14"/>
      <c r="G27" s="14"/>
      <c r="H27" s="14"/>
      <c r="I27" s="10"/>
      <c r="J27" s="10"/>
    </row>
    <row r="28" ht="24" customHeight="1" spans="1:10">
      <c r="A28" s="10" t="s">
        <v>94</v>
      </c>
      <c r="B28" s="10" t="s">
        <v>95</v>
      </c>
      <c r="C28" s="11"/>
      <c r="D28" s="10" t="s">
        <v>96</v>
      </c>
      <c r="E28" s="10">
        <v>18</v>
      </c>
      <c r="F28" s="14"/>
      <c r="G28" s="14"/>
      <c r="H28" s="14"/>
      <c r="I28" s="10"/>
      <c r="J28" s="10"/>
    </row>
    <row r="29" ht="24" customHeight="1" spans="1:10">
      <c r="A29" s="10" t="s">
        <v>97</v>
      </c>
      <c r="B29" s="10" t="s">
        <v>98</v>
      </c>
      <c r="C29" s="11"/>
      <c r="D29" s="10" t="s">
        <v>96</v>
      </c>
      <c r="E29" s="10">
        <v>427.5</v>
      </c>
      <c r="F29" s="14"/>
      <c r="G29" s="14"/>
      <c r="H29" s="14"/>
      <c r="I29" s="10"/>
      <c r="J29" s="10"/>
    </row>
    <row r="30" ht="24" customHeight="1" spans="1:10">
      <c r="A30" s="10" t="s">
        <v>99</v>
      </c>
      <c r="B30" s="10" t="s">
        <v>100</v>
      </c>
      <c r="C30" s="11"/>
      <c r="D30" s="10" t="s">
        <v>96</v>
      </c>
      <c r="E30" s="10">
        <v>7.5</v>
      </c>
      <c r="F30" s="14"/>
      <c r="G30" s="14"/>
      <c r="H30" s="14"/>
      <c r="I30" s="10"/>
      <c r="J30" s="10"/>
    </row>
    <row r="31" ht="24" customHeight="1" spans="1:10">
      <c r="A31" s="10" t="s">
        <v>101</v>
      </c>
      <c r="B31" s="10" t="s">
        <v>102</v>
      </c>
      <c r="C31" s="11"/>
      <c r="D31" s="10" t="s">
        <v>103</v>
      </c>
      <c r="E31" s="10">
        <v>22.5</v>
      </c>
      <c r="F31" s="14"/>
      <c r="G31" s="14"/>
      <c r="H31" s="14"/>
      <c r="I31" s="17"/>
      <c r="J31" s="10"/>
    </row>
    <row r="32" ht="24" customHeight="1" spans="1:10">
      <c r="A32" s="10" t="s">
        <v>104</v>
      </c>
      <c r="B32" s="10" t="s">
        <v>105</v>
      </c>
      <c r="C32" s="11"/>
      <c r="D32" s="10"/>
      <c r="E32" s="10"/>
      <c r="F32" s="14"/>
      <c r="G32" s="14"/>
      <c r="H32" s="14"/>
      <c r="I32" s="10"/>
      <c r="J32" s="10"/>
    </row>
    <row r="33" ht="24" customHeight="1" spans="1:11">
      <c r="A33" s="10" t="s">
        <v>106</v>
      </c>
      <c r="B33" s="10" t="s">
        <v>83</v>
      </c>
      <c r="C33" s="11"/>
      <c r="D33" s="10" t="s">
        <v>84</v>
      </c>
      <c r="E33" s="10">
        <v>135</v>
      </c>
      <c r="F33" s="14"/>
      <c r="G33" s="14"/>
      <c r="H33" s="14"/>
      <c r="I33" s="10"/>
      <c r="J33" s="10"/>
    </row>
    <row r="34" ht="24" customHeight="1" spans="1:11">
      <c r="A34" s="10" t="s">
        <v>107</v>
      </c>
      <c r="B34" s="10" t="s">
        <v>108</v>
      </c>
      <c r="C34" s="11"/>
      <c r="D34" s="10"/>
      <c r="E34" s="10"/>
      <c r="F34" s="14"/>
      <c r="G34" s="14"/>
      <c r="H34" s="14"/>
      <c r="I34" s="17"/>
      <c r="J34" s="10"/>
    </row>
    <row r="35" ht="24" customHeight="1" spans="1:11">
      <c r="A35" s="10" t="s">
        <v>109</v>
      </c>
      <c r="B35" s="10" t="s">
        <v>83</v>
      </c>
      <c r="C35" s="11"/>
      <c r="D35" s="10" t="s">
        <v>84</v>
      </c>
      <c r="E35" s="10">
        <v>298.5</v>
      </c>
      <c r="F35" s="14"/>
      <c r="G35" s="14"/>
      <c r="H35" s="14"/>
      <c r="I35" s="17"/>
      <c r="J35" s="10"/>
    </row>
    <row r="36" s="1" customFormat="1" ht="24" customHeight="1" spans="1:11">
      <c r="A36" s="10" t="s">
        <v>110</v>
      </c>
      <c r="B36" s="15" t="s">
        <v>111</v>
      </c>
      <c r="C36" s="18" t="s">
        <v>112</v>
      </c>
      <c r="D36" s="19" t="s">
        <v>79</v>
      </c>
      <c r="E36" s="19">
        <v>4</v>
      </c>
      <c r="F36" s="14"/>
      <c r="G36" s="14"/>
      <c r="H36" s="14"/>
      <c r="I36" s="17"/>
      <c r="J36" s="10"/>
    </row>
    <row r="37" ht="23" customHeight="1" spans="1:11">
      <c r="A37" s="8">
        <v>1.2</v>
      </c>
      <c r="B37" s="8" t="s">
        <v>113</v>
      </c>
      <c r="C37" s="11"/>
      <c r="D37" s="10"/>
      <c r="E37" s="10"/>
      <c r="F37" s="10"/>
      <c r="G37" s="10"/>
      <c r="H37" s="8"/>
      <c r="I37" s="8"/>
      <c r="J37" s="10"/>
    </row>
    <row r="38" ht="22" customHeight="1" spans="1:11">
      <c r="A38" s="7" t="s">
        <v>114</v>
      </c>
      <c r="B38" s="7" t="s">
        <v>115</v>
      </c>
      <c r="C38" s="20"/>
      <c r="D38" s="7"/>
      <c r="E38" s="7"/>
      <c r="F38" s="21"/>
      <c r="G38" s="21"/>
      <c r="H38" s="21"/>
      <c r="I38" s="21"/>
      <c r="J38" s="10"/>
    </row>
    <row r="39" ht="22" customHeight="1" spans="1:11">
      <c r="A39" s="10" t="s">
        <v>116</v>
      </c>
      <c r="B39" s="10" t="s">
        <v>117</v>
      </c>
      <c r="C39" s="22"/>
      <c r="D39" s="10"/>
      <c r="E39" s="10"/>
      <c r="F39" s="14"/>
      <c r="G39" s="14"/>
      <c r="H39" s="14"/>
      <c r="I39" s="14"/>
      <c r="J39" s="10"/>
    </row>
    <row r="40" ht="93" customHeight="1" spans="1:11">
      <c r="A40" s="10" t="s">
        <v>118</v>
      </c>
      <c r="B40" s="10" t="s">
        <v>119</v>
      </c>
      <c r="C40" s="11" t="s">
        <v>120</v>
      </c>
      <c r="D40" s="10" t="s">
        <v>121</v>
      </c>
      <c r="E40" s="10">
        <v>1</v>
      </c>
      <c r="F40" s="14"/>
      <c r="G40" s="14"/>
      <c r="H40" s="14"/>
      <c r="I40" s="14"/>
      <c r="J40" s="10"/>
    </row>
    <row r="41" ht="25" customHeight="1" spans="1:11">
      <c r="A41" s="10" t="s">
        <v>122</v>
      </c>
      <c r="B41" s="10" t="s">
        <v>123</v>
      </c>
      <c r="C41" s="11" t="s">
        <v>124</v>
      </c>
      <c r="D41" s="10" t="s">
        <v>125</v>
      </c>
      <c r="E41" s="10">
        <v>1</v>
      </c>
      <c r="F41" s="14"/>
      <c r="G41" s="14"/>
      <c r="H41" s="14"/>
      <c r="I41" s="14"/>
      <c r="J41" s="10"/>
    </row>
    <row r="42" ht="80" customHeight="1" spans="1:11">
      <c r="A42" s="10" t="s">
        <v>126</v>
      </c>
      <c r="B42" s="8" t="s">
        <v>127</v>
      </c>
      <c r="C42" s="9" t="s">
        <v>128</v>
      </c>
      <c r="D42" s="10" t="s">
        <v>125</v>
      </c>
      <c r="E42" s="10">
        <v>1</v>
      </c>
      <c r="F42" s="14"/>
      <c r="G42" s="14"/>
      <c r="H42" s="14"/>
      <c r="I42" s="14"/>
      <c r="J42" s="10"/>
      <c r="K42" s="4">
        <v>2</v>
      </c>
    </row>
    <row r="43" ht="109" customHeight="1" spans="1:11">
      <c r="A43" s="10" t="s">
        <v>129</v>
      </c>
      <c r="B43" s="8" t="s">
        <v>130</v>
      </c>
      <c r="C43" s="9" t="s">
        <v>131</v>
      </c>
      <c r="D43" s="10" t="s">
        <v>125</v>
      </c>
      <c r="E43" s="10">
        <v>1</v>
      </c>
      <c r="F43" s="14"/>
      <c r="G43" s="14"/>
      <c r="H43" s="14"/>
      <c r="I43" s="14"/>
      <c r="J43" s="10"/>
      <c r="K43" s="23">
        <v>3</v>
      </c>
    </row>
    <row r="44" ht="33" customHeight="1" spans="1:11">
      <c r="A44" s="10" t="s">
        <v>132</v>
      </c>
      <c r="B44" s="10" t="s">
        <v>133</v>
      </c>
      <c r="C44" s="11" t="s">
        <v>134</v>
      </c>
      <c r="D44" s="10" t="s">
        <v>135</v>
      </c>
      <c r="E44" s="10">
        <v>1</v>
      </c>
      <c r="F44" s="14"/>
      <c r="G44" s="14"/>
      <c r="H44" s="14"/>
      <c r="I44" s="14"/>
      <c r="J44" s="10"/>
      <c r="K44" s="23"/>
    </row>
    <row r="45" ht="24" customHeight="1" spans="1:11">
      <c r="A45" s="10" t="s">
        <v>136</v>
      </c>
      <c r="B45" s="10" t="s">
        <v>137</v>
      </c>
      <c r="C45" s="22" t="s">
        <v>138</v>
      </c>
      <c r="D45" s="10" t="s">
        <v>139</v>
      </c>
      <c r="E45" s="10">
        <v>100</v>
      </c>
      <c r="F45" s="14"/>
      <c r="G45" s="14"/>
      <c r="H45" s="14"/>
      <c r="I45" s="14"/>
      <c r="J45" s="10"/>
      <c r="K45" s="23"/>
    </row>
    <row r="46" ht="158" customHeight="1" spans="1:11">
      <c r="A46" s="10" t="s">
        <v>140</v>
      </c>
      <c r="B46" s="10" t="s">
        <v>141</v>
      </c>
      <c r="C46" s="11" t="s">
        <v>142</v>
      </c>
      <c r="D46" s="10" t="s">
        <v>143</v>
      </c>
      <c r="E46" s="10">
        <v>1</v>
      </c>
      <c r="F46" s="14"/>
      <c r="G46" s="14"/>
      <c r="H46" s="14"/>
      <c r="I46" s="14"/>
      <c r="J46" s="10"/>
      <c r="K46" s="23"/>
    </row>
    <row r="47" ht="54" customHeight="1" spans="1:11">
      <c r="A47" s="10" t="s">
        <v>144</v>
      </c>
      <c r="B47" s="10" t="s">
        <v>145</v>
      </c>
      <c r="C47" s="11" t="s">
        <v>146</v>
      </c>
      <c r="D47" s="10" t="s">
        <v>44</v>
      </c>
      <c r="E47" s="10">
        <v>1</v>
      </c>
      <c r="F47" s="14"/>
      <c r="G47" s="14"/>
      <c r="H47" s="14"/>
      <c r="I47" s="14"/>
      <c r="J47" s="10"/>
      <c r="K47" s="23"/>
    </row>
    <row r="48" ht="93" customHeight="1" spans="1:11">
      <c r="A48" s="10" t="s">
        <v>147</v>
      </c>
      <c r="B48" s="8" t="s">
        <v>148</v>
      </c>
      <c r="C48" s="11" t="s">
        <v>149</v>
      </c>
      <c r="D48" s="10" t="s">
        <v>44</v>
      </c>
      <c r="E48" s="10">
        <v>1</v>
      </c>
      <c r="F48" s="14"/>
      <c r="G48" s="14"/>
      <c r="H48" s="14"/>
      <c r="I48" s="14"/>
      <c r="J48" s="10"/>
      <c r="K48" s="23">
        <v>2</v>
      </c>
    </row>
    <row r="49" ht="23" customHeight="1" spans="1:11">
      <c r="A49" s="10" t="s">
        <v>150</v>
      </c>
      <c r="B49" s="10" t="s">
        <v>151</v>
      </c>
      <c r="C49" s="22"/>
      <c r="D49" s="10"/>
      <c r="E49" s="10"/>
      <c r="F49" s="14"/>
      <c r="G49" s="14"/>
      <c r="H49" s="14"/>
      <c r="I49" s="14"/>
      <c r="J49" s="10"/>
    </row>
    <row r="50" ht="289" customHeight="1" spans="1:11">
      <c r="A50" s="10" t="s">
        <v>152</v>
      </c>
      <c r="B50" s="10" t="s">
        <v>153</v>
      </c>
      <c r="C50" s="11" t="s">
        <v>154</v>
      </c>
      <c r="D50" s="10" t="s">
        <v>44</v>
      </c>
      <c r="E50" s="10">
        <v>1</v>
      </c>
      <c r="F50" s="14"/>
      <c r="G50" s="14"/>
      <c r="H50" s="14"/>
      <c r="I50" s="14"/>
      <c r="J50" s="10"/>
    </row>
    <row r="51" ht="111" customHeight="1" spans="1:11">
      <c r="A51" s="10" t="s">
        <v>155</v>
      </c>
      <c r="B51" s="10" t="s">
        <v>156</v>
      </c>
      <c r="C51" s="11" t="s">
        <v>157</v>
      </c>
      <c r="D51" s="10" t="s">
        <v>44</v>
      </c>
      <c r="E51" s="10">
        <v>1</v>
      </c>
      <c r="F51" s="14"/>
      <c r="G51" s="14"/>
      <c r="H51" s="14"/>
      <c r="I51" s="14"/>
      <c r="J51" s="10"/>
    </row>
    <row r="52" ht="60" customHeight="1" spans="1:11">
      <c r="A52" s="10" t="s">
        <v>158</v>
      </c>
      <c r="B52" s="10" t="s">
        <v>159</v>
      </c>
      <c r="C52" s="11" t="s">
        <v>160</v>
      </c>
      <c r="D52" s="10" t="s">
        <v>44</v>
      </c>
      <c r="E52" s="10">
        <v>1</v>
      </c>
      <c r="F52" s="14"/>
      <c r="G52" s="14"/>
      <c r="H52" s="14"/>
      <c r="I52" s="14"/>
      <c r="J52" s="10"/>
    </row>
    <row r="53" ht="27" customHeight="1" spans="1:11">
      <c r="A53" s="7" t="s">
        <v>161</v>
      </c>
      <c r="B53" s="7" t="s">
        <v>162</v>
      </c>
      <c r="C53" s="20"/>
      <c r="D53" s="7"/>
      <c r="E53" s="7"/>
      <c r="F53" s="21"/>
      <c r="G53" s="21"/>
      <c r="H53" s="21"/>
      <c r="I53" s="21"/>
      <c r="J53" s="10"/>
    </row>
    <row r="54" ht="114" customHeight="1" spans="1:11">
      <c r="A54" s="10" t="s">
        <v>163</v>
      </c>
      <c r="B54" s="8" t="s">
        <v>164</v>
      </c>
      <c r="C54" s="11" t="s">
        <v>165</v>
      </c>
      <c r="D54" s="10" t="s">
        <v>44</v>
      </c>
      <c r="E54" s="10">
        <v>1</v>
      </c>
      <c r="F54" s="14"/>
      <c r="G54" s="14"/>
      <c r="H54" s="14"/>
      <c r="I54" s="14"/>
      <c r="J54" s="10"/>
      <c r="K54" s="1">
        <v>2</v>
      </c>
    </row>
    <row r="55" ht="60" customHeight="1" spans="1:11">
      <c r="A55" s="10" t="s">
        <v>166</v>
      </c>
      <c r="B55" s="10" t="s">
        <v>167</v>
      </c>
      <c r="C55" s="11" t="s">
        <v>168</v>
      </c>
      <c r="D55" s="10" t="s">
        <v>135</v>
      </c>
      <c r="E55" s="10">
        <v>2</v>
      </c>
      <c r="F55" s="14"/>
      <c r="G55" s="14"/>
      <c r="H55" s="14"/>
      <c r="I55" s="14"/>
      <c r="J55" s="10"/>
    </row>
    <row r="56" ht="75" customHeight="1" spans="1:11">
      <c r="A56" s="10" t="s">
        <v>169</v>
      </c>
      <c r="B56" s="10" t="s">
        <v>170</v>
      </c>
      <c r="C56" s="11" t="s">
        <v>171</v>
      </c>
      <c r="D56" s="10" t="s">
        <v>44</v>
      </c>
      <c r="E56" s="10">
        <v>1</v>
      </c>
      <c r="F56" s="14"/>
      <c r="G56" s="14"/>
      <c r="H56" s="14"/>
      <c r="I56" s="14"/>
      <c r="J56" s="10"/>
    </row>
    <row r="57" ht="24" customHeight="1" spans="1:11">
      <c r="A57" s="10" t="s">
        <v>172</v>
      </c>
      <c r="B57" s="10" t="s">
        <v>173</v>
      </c>
      <c r="C57" s="11" t="s">
        <v>174</v>
      </c>
      <c r="D57" s="10" t="s">
        <v>44</v>
      </c>
      <c r="E57" s="10">
        <v>1</v>
      </c>
      <c r="F57" s="14"/>
      <c r="G57" s="14"/>
      <c r="H57" s="14"/>
      <c r="I57" s="14"/>
      <c r="J57" s="10"/>
    </row>
    <row r="58" ht="24" customHeight="1" spans="1:11">
      <c r="A58" s="10" t="s">
        <v>175</v>
      </c>
      <c r="B58" s="10" t="s">
        <v>176</v>
      </c>
      <c r="C58" s="11" t="s">
        <v>177</v>
      </c>
      <c r="D58" s="10" t="s">
        <v>79</v>
      </c>
      <c r="E58" s="10">
        <v>1</v>
      </c>
      <c r="F58" s="14"/>
      <c r="G58" s="14"/>
      <c r="H58" s="14"/>
      <c r="I58" s="14"/>
      <c r="J58" s="10"/>
    </row>
    <row r="59" ht="24" customHeight="1" spans="1:11">
      <c r="A59" s="8">
        <v>1.3</v>
      </c>
      <c r="B59" s="8" t="s">
        <v>178</v>
      </c>
      <c r="C59" s="9"/>
      <c r="D59" s="8"/>
      <c r="E59" s="8"/>
      <c r="F59" s="8"/>
      <c r="G59" s="8"/>
      <c r="H59" s="8"/>
      <c r="I59" s="8"/>
      <c r="J59" s="8"/>
    </row>
    <row r="60" ht="24" customHeight="1" spans="1:11">
      <c r="A60" s="10" t="s">
        <v>179</v>
      </c>
      <c r="B60" s="15" t="s">
        <v>180</v>
      </c>
      <c r="C60" s="11"/>
      <c r="D60" s="10"/>
      <c r="E60" s="10"/>
      <c r="F60" s="14"/>
      <c r="G60" s="14"/>
      <c r="H60" s="14"/>
      <c r="I60" s="14"/>
      <c r="J60" s="10"/>
    </row>
    <row r="61" ht="236" customHeight="1" spans="1:11">
      <c r="A61" s="10" t="s">
        <v>181</v>
      </c>
      <c r="B61" s="7" t="s">
        <v>182</v>
      </c>
      <c r="C61" s="9" t="s">
        <v>183</v>
      </c>
      <c r="D61" s="10" t="s">
        <v>135</v>
      </c>
      <c r="E61" s="10">
        <v>39</v>
      </c>
      <c r="F61" s="14"/>
      <c r="G61" s="14"/>
      <c r="H61" s="14"/>
      <c r="I61" s="14"/>
      <c r="J61" s="10"/>
      <c r="K61" s="4">
        <v>3</v>
      </c>
    </row>
    <row r="62" ht="24" customHeight="1" spans="1:11">
      <c r="A62" s="10" t="s">
        <v>184</v>
      </c>
      <c r="B62" s="15" t="s">
        <v>185</v>
      </c>
      <c r="C62" s="11" t="s">
        <v>186</v>
      </c>
      <c r="D62" s="10" t="s">
        <v>187</v>
      </c>
      <c r="E62" s="10">
        <v>39</v>
      </c>
      <c r="F62" s="14"/>
      <c r="G62" s="14"/>
      <c r="H62" s="14"/>
      <c r="I62" s="14"/>
      <c r="J62" s="10"/>
    </row>
    <row r="63" ht="24" customHeight="1" spans="1:11">
      <c r="A63" s="10" t="s">
        <v>188</v>
      </c>
      <c r="B63" s="15" t="s">
        <v>189</v>
      </c>
      <c r="C63" s="11" t="s">
        <v>190</v>
      </c>
      <c r="D63" s="10" t="s">
        <v>44</v>
      </c>
      <c r="E63" s="10">
        <v>39</v>
      </c>
      <c r="F63" s="14"/>
      <c r="G63" s="14"/>
      <c r="H63" s="14"/>
      <c r="I63" s="14"/>
      <c r="J63" s="10"/>
    </row>
    <row r="64" ht="24" customHeight="1" spans="1:11">
      <c r="A64" s="10" t="s">
        <v>191</v>
      </c>
      <c r="B64" s="15" t="s">
        <v>192</v>
      </c>
      <c r="C64" s="11" t="s">
        <v>193</v>
      </c>
      <c r="D64" s="10" t="s">
        <v>44</v>
      </c>
      <c r="E64" s="10">
        <v>39</v>
      </c>
      <c r="F64" s="14"/>
      <c r="G64" s="14"/>
      <c r="H64" s="14"/>
      <c r="I64" s="14"/>
      <c r="J64" s="10"/>
    </row>
    <row r="65" ht="24" customHeight="1" spans="1:11">
      <c r="A65" s="10" t="s">
        <v>194</v>
      </c>
      <c r="B65" s="15" t="s">
        <v>195</v>
      </c>
      <c r="C65" s="11" t="s">
        <v>196</v>
      </c>
      <c r="D65" s="10" t="s">
        <v>44</v>
      </c>
      <c r="E65" s="10">
        <v>39</v>
      </c>
      <c r="F65" s="14"/>
      <c r="G65" s="14"/>
      <c r="H65" s="14"/>
      <c r="I65" s="14"/>
      <c r="J65" s="10"/>
    </row>
    <row r="66" ht="24" customHeight="1" spans="1:11">
      <c r="A66" s="10" t="s">
        <v>197</v>
      </c>
      <c r="B66" s="15" t="s">
        <v>198</v>
      </c>
      <c r="C66" s="11" t="s">
        <v>199</v>
      </c>
      <c r="D66" s="10" t="s">
        <v>44</v>
      </c>
      <c r="E66" s="10">
        <v>39</v>
      </c>
      <c r="F66" s="14"/>
      <c r="G66" s="14"/>
      <c r="H66" s="14"/>
      <c r="I66" s="14"/>
      <c r="J66" s="10"/>
    </row>
    <row r="67" ht="24" customHeight="1" spans="1:11">
      <c r="A67" s="10" t="s">
        <v>200</v>
      </c>
      <c r="B67" s="15" t="s">
        <v>201</v>
      </c>
      <c r="C67" s="11" t="s">
        <v>202</v>
      </c>
      <c r="D67" s="10" t="s">
        <v>44</v>
      </c>
      <c r="E67" s="10">
        <v>39</v>
      </c>
      <c r="F67" s="14"/>
      <c r="G67" s="14"/>
      <c r="H67" s="14"/>
      <c r="I67" s="14"/>
      <c r="J67" s="10"/>
    </row>
    <row r="68" ht="24" customHeight="1" spans="1:11">
      <c r="A68" s="10" t="s">
        <v>203</v>
      </c>
      <c r="B68" s="15" t="s">
        <v>204</v>
      </c>
      <c r="C68" s="11" t="s">
        <v>205</v>
      </c>
      <c r="D68" s="10" t="s">
        <v>44</v>
      </c>
      <c r="E68" s="10">
        <v>39</v>
      </c>
      <c r="F68" s="14"/>
      <c r="G68" s="14"/>
      <c r="H68" s="14"/>
      <c r="I68" s="14"/>
      <c r="J68" s="10"/>
    </row>
    <row r="69" ht="24" customHeight="1" spans="1:11">
      <c r="A69" s="10" t="s">
        <v>206</v>
      </c>
      <c r="B69" s="15" t="s">
        <v>207</v>
      </c>
      <c r="C69" s="11" t="s">
        <v>208</v>
      </c>
      <c r="D69" s="10" t="s">
        <v>79</v>
      </c>
      <c r="E69" s="10">
        <v>39</v>
      </c>
      <c r="F69" s="14"/>
      <c r="G69" s="14"/>
      <c r="H69" s="14"/>
      <c r="I69" s="14"/>
      <c r="J69" s="10"/>
    </row>
    <row r="70" ht="24" customHeight="1" spans="1:11">
      <c r="A70" s="24" t="s">
        <v>209</v>
      </c>
      <c r="B70" s="15" t="s">
        <v>210</v>
      </c>
      <c r="C70" s="11" t="s">
        <v>211</v>
      </c>
      <c r="D70" s="10" t="s">
        <v>44</v>
      </c>
      <c r="E70" s="10">
        <v>1</v>
      </c>
      <c r="F70" s="14"/>
      <c r="G70" s="14"/>
      <c r="H70" s="14"/>
      <c r="I70" s="14"/>
      <c r="J70" s="10"/>
    </row>
    <row r="71" ht="24" customHeight="1" spans="1:11">
      <c r="A71" s="7">
        <v>1.4</v>
      </c>
      <c r="B71" s="8" t="s">
        <v>212</v>
      </c>
      <c r="C71" s="11"/>
      <c r="D71" s="10"/>
      <c r="E71" s="10"/>
      <c r="F71" s="10"/>
      <c r="G71" s="10"/>
      <c r="H71" s="8"/>
      <c r="I71" s="8"/>
      <c r="J71" s="15"/>
    </row>
    <row r="72" ht="153" customHeight="1" spans="1:11">
      <c r="A72" s="25" t="s">
        <v>213</v>
      </c>
      <c r="B72" s="26" t="s">
        <v>214</v>
      </c>
      <c r="C72" s="27" t="s">
        <v>215</v>
      </c>
      <c r="D72" s="28" t="s">
        <v>44</v>
      </c>
      <c r="E72" s="28">
        <v>1</v>
      </c>
      <c r="F72" s="28"/>
      <c r="G72" s="27"/>
      <c r="H72" s="28"/>
      <c r="I72" s="28"/>
      <c r="J72" s="15"/>
      <c r="K72" s="4">
        <v>4</v>
      </c>
    </row>
    <row r="73" ht="52" customHeight="1" spans="1:11">
      <c r="A73" s="15" t="s">
        <v>216</v>
      </c>
      <c r="B73" s="8" t="s">
        <v>217</v>
      </c>
      <c r="C73" s="9" t="s">
        <v>218</v>
      </c>
      <c r="D73" s="10" t="s">
        <v>135</v>
      </c>
      <c r="E73" s="10">
        <v>1</v>
      </c>
      <c r="F73" s="28"/>
      <c r="G73" s="27"/>
      <c r="H73" s="28"/>
      <c r="I73" s="28"/>
      <c r="J73" s="15"/>
      <c r="K73" s="4">
        <v>3</v>
      </c>
    </row>
    <row r="74" ht="24" customHeight="1" spans="1:11">
      <c r="A74" s="15" t="s">
        <v>219</v>
      </c>
      <c r="B74" s="10" t="s">
        <v>220</v>
      </c>
      <c r="C74" s="11" t="s">
        <v>221</v>
      </c>
      <c r="D74" s="10" t="s">
        <v>44</v>
      </c>
      <c r="E74" s="10">
        <v>1</v>
      </c>
      <c r="F74" s="10"/>
      <c r="G74" s="10"/>
      <c r="H74" s="10"/>
      <c r="I74" s="10"/>
      <c r="J74" s="15"/>
    </row>
    <row r="75" ht="32" customHeight="1" spans="1:11">
      <c r="A75" s="15" t="s">
        <v>222</v>
      </c>
      <c r="B75" s="10" t="s">
        <v>223</v>
      </c>
      <c r="C75" s="11" t="s">
        <v>224</v>
      </c>
      <c r="D75" s="10" t="s">
        <v>135</v>
      </c>
      <c r="E75" s="10">
        <v>1</v>
      </c>
      <c r="F75" s="10"/>
      <c r="G75" s="10"/>
      <c r="H75" s="10"/>
      <c r="I75" s="10"/>
      <c r="J75" s="15"/>
    </row>
    <row r="76" ht="37" customHeight="1" spans="1:11">
      <c r="A76" s="15" t="s">
        <v>225</v>
      </c>
      <c r="B76" s="10" t="s">
        <v>226</v>
      </c>
      <c r="C76" s="11" t="s">
        <v>227</v>
      </c>
      <c r="D76" s="10" t="s">
        <v>37</v>
      </c>
      <c r="E76" s="10">
        <v>1</v>
      </c>
      <c r="F76" s="10"/>
      <c r="G76" s="10"/>
      <c r="H76" s="10"/>
      <c r="I76" s="10"/>
      <c r="J76" s="15"/>
    </row>
    <row r="77" ht="27" customHeight="1" spans="1:11">
      <c r="A77" s="15" t="s">
        <v>228</v>
      </c>
      <c r="B77" s="10" t="s">
        <v>229</v>
      </c>
      <c r="C77" s="11" t="s">
        <v>230</v>
      </c>
      <c r="D77" s="10" t="s">
        <v>44</v>
      </c>
      <c r="E77" s="10">
        <v>1</v>
      </c>
      <c r="F77" s="10"/>
      <c r="G77" s="10"/>
      <c r="H77" s="10"/>
      <c r="I77" s="10"/>
      <c r="J77" s="15"/>
    </row>
    <row r="78" ht="133" customHeight="1" spans="1:11">
      <c r="A78" s="15" t="s">
        <v>231</v>
      </c>
      <c r="B78" s="10" t="s">
        <v>232</v>
      </c>
      <c r="C78" s="11" t="s">
        <v>233</v>
      </c>
      <c r="D78" s="10" t="s">
        <v>37</v>
      </c>
      <c r="E78" s="10">
        <v>1</v>
      </c>
      <c r="F78" s="10"/>
      <c r="G78" s="10"/>
      <c r="H78" s="10"/>
      <c r="I78" s="10"/>
      <c r="J78" s="15"/>
    </row>
    <row r="79" s="1" customFormat="1" ht="24" customHeight="1" spans="1:11">
      <c r="A79" s="7" t="s">
        <v>7</v>
      </c>
      <c r="B79" s="8" t="s">
        <v>234</v>
      </c>
      <c r="C79" s="11"/>
      <c r="D79" s="7"/>
      <c r="E79" s="7"/>
      <c r="F79" s="7"/>
      <c r="G79" s="7"/>
      <c r="H79" s="7"/>
      <c r="I79" s="7"/>
      <c r="J79" s="7"/>
    </row>
    <row r="80" ht="182" customHeight="1" spans="1:11">
      <c r="A80" s="15">
        <v>2.1</v>
      </c>
      <c r="B80" s="8" t="s">
        <v>235</v>
      </c>
      <c r="C80" s="9" t="s">
        <v>236</v>
      </c>
      <c r="D80" s="15" t="s">
        <v>135</v>
      </c>
      <c r="E80" s="15">
        <v>3</v>
      </c>
      <c r="F80" s="15"/>
      <c r="G80" s="15"/>
      <c r="H80" s="15"/>
      <c r="I80" s="15"/>
      <c r="J80" s="15"/>
      <c r="K80" s="4">
        <v>2</v>
      </c>
    </row>
    <row r="81" ht="42" customHeight="1" spans="1:11">
      <c r="A81" s="15">
        <v>2.2</v>
      </c>
      <c r="B81" s="10" t="s">
        <v>237</v>
      </c>
      <c r="C81" s="11" t="s">
        <v>238</v>
      </c>
      <c r="D81" s="15" t="s">
        <v>44</v>
      </c>
      <c r="E81" s="15">
        <v>3</v>
      </c>
      <c r="F81" s="15"/>
      <c r="G81" s="15"/>
      <c r="H81" s="15"/>
      <c r="I81" s="15"/>
      <c r="J81" s="15"/>
    </row>
    <row r="82" ht="55" customHeight="1" spans="1:11">
      <c r="A82" s="15">
        <v>2.3</v>
      </c>
      <c r="B82" s="10" t="s">
        <v>239</v>
      </c>
      <c r="C82" s="11" t="s">
        <v>240</v>
      </c>
      <c r="D82" s="15" t="s">
        <v>44</v>
      </c>
      <c r="E82" s="15">
        <v>3</v>
      </c>
      <c r="F82" s="15"/>
      <c r="G82" s="15"/>
      <c r="H82" s="15"/>
      <c r="I82" s="15"/>
      <c r="J82" s="15"/>
    </row>
    <row r="83" ht="48" customHeight="1" spans="1:11">
      <c r="A83" s="15">
        <v>2.4</v>
      </c>
      <c r="B83" s="10" t="s">
        <v>241</v>
      </c>
      <c r="C83" s="11" t="s">
        <v>242</v>
      </c>
      <c r="D83" s="15" t="s">
        <v>44</v>
      </c>
      <c r="E83" s="15">
        <v>3</v>
      </c>
      <c r="F83" s="15"/>
      <c r="G83" s="15"/>
      <c r="H83" s="15"/>
      <c r="I83" s="15"/>
      <c r="J83" s="15"/>
    </row>
    <row r="84" ht="27" customHeight="1" spans="1:11">
      <c r="A84" s="15">
        <v>2.5</v>
      </c>
      <c r="B84" s="10" t="s">
        <v>243</v>
      </c>
      <c r="C84" s="11" t="s">
        <v>244</v>
      </c>
      <c r="D84" s="15" t="s">
        <v>79</v>
      </c>
      <c r="E84" s="15">
        <v>3</v>
      </c>
      <c r="F84" s="15"/>
      <c r="G84" s="15"/>
      <c r="H84" s="15"/>
      <c r="I84" s="15"/>
      <c r="J84" s="15"/>
    </row>
    <row r="85" ht="21" customHeight="1" spans="1:11">
      <c r="A85" s="15">
        <v>2.6</v>
      </c>
      <c r="B85" s="10" t="s">
        <v>245</v>
      </c>
      <c r="C85" s="11" t="s">
        <v>246</v>
      </c>
      <c r="D85" s="15" t="s">
        <v>79</v>
      </c>
      <c r="E85" s="15">
        <v>3</v>
      </c>
      <c r="F85" s="15"/>
      <c r="G85" s="15"/>
      <c r="H85" s="15"/>
      <c r="I85" s="15"/>
      <c r="J85" s="15"/>
    </row>
    <row r="86" ht="18" customHeight="1" spans="1:11">
      <c r="A86" s="15">
        <v>2.7</v>
      </c>
      <c r="B86" s="10" t="s">
        <v>247</v>
      </c>
      <c r="C86" s="11" t="s">
        <v>248</v>
      </c>
      <c r="D86" s="15" t="s">
        <v>79</v>
      </c>
      <c r="E86" s="15">
        <v>3</v>
      </c>
      <c r="F86" s="15"/>
      <c r="G86" s="15"/>
      <c r="H86" s="15"/>
      <c r="I86" s="15"/>
      <c r="J86" s="15"/>
    </row>
    <row r="87" ht="23" customHeight="1" spans="1:11">
      <c r="A87" s="15">
        <v>2.8</v>
      </c>
      <c r="B87" s="10" t="s">
        <v>249</v>
      </c>
      <c r="C87" s="11" t="s">
        <v>250</v>
      </c>
      <c r="D87" s="15" t="s">
        <v>44</v>
      </c>
      <c r="E87" s="15">
        <v>3</v>
      </c>
      <c r="F87" s="15"/>
      <c r="G87" s="15"/>
      <c r="H87" s="15"/>
      <c r="I87" s="15"/>
      <c r="J87" s="15"/>
    </row>
    <row r="88" ht="23" customHeight="1" spans="1:11">
      <c r="A88" s="15">
        <v>2.9</v>
      </c>
      <c r="B88" s="10" t="s">
        <v>251</v>
      </c>
      <c r="C88" s="11" t="s">
        <v>252</v>
      </c>
      <c r="D88" s="15" t="s">
        <v>79</v>
      </c>
      <c r="E88" s="15">
        <v>3</v>
      </c>
      <c r="F88" s="15"/>
      <c r="G88" s="15"/>
      <c r="H88" s="15"/>
      <c r="I88" s="15"/>
      <c r="J88" s="15"/>
    </row>
    <row r="89" ht="23" customHeight="1" spans="1:11">
      <c r="A89" s="29">
        <v>2.1</v>
      </c>
      <c r="B89" s="10" t="s">
        <v>253</v>
      </c>
      <c r="C89" s="11" t="s">
        <v>254</v>
      </c>
      <c r="D89" s="15" t="s">
        <v>255</v>
      </c>
      <c r="E89" s="15">
        <v>3</v>
      </c>
      <c r="F89" s="15"/>
      <c r="G89" s="15"/>
      <c r="H89" s="15"/>
      <c r="I89" s="15"/>
      <c r="J89" s="15"/>
    </row>
    <row r="90" ht="23" customHeight="1" spans="1:11">
      <c r="A90" s="15">
        <v>2.11</v>
      </c>
      <c r="B90" s="10" t="s">
        <v>256</v>
      </c>
      <c r="C90" s="11" t="s">
        <v>257</v>
      </c>
      <c r="D90" s="15" t="s">
        <v>135</v>
      </c>
      <c r="E90" s="15">
        <v>3</v>
      </c>
      <c r="F90" s="15"/>
      <c r="G90" s="15"/>
      <c r="H90" s="15"/>
      <c r="I90" s="15"/>
      <c r="J90" s="15"/>
    </row>
    <row r="91" ht="23" customHeight="1" spans="1:11">
      <c r="A91" s="15">
        <v>2.12</v>
      </c>
      <c r="B91" s="10" t="s">
        <v>258</v>
      </c>
      <c r="C91" s="11" t="s">
        <v>259</v>
      </c>
      <c r="D91" s="15" t="s">
        <v>135</v>
      </c>
      <c r="E91" s="15">
        <v>1</v>
      </c>
      <c r="F91" s="15"/>
      <c r="G91" s="15"/>
      <c r="H91" s="15"/>
      <c r="I91" s="15"/>
      <c r="J91" s="15"/>
    </row>
    <row r="92" ht="20" customHeight="1" spans="1:11">
      <c r="A92" s="15">
        <v>2.13</v>
      </c>
      <c r="B92" s="10" t="s">
        <v>260</v>
      </c>
      <c r="C92" s="11" t="s">
        <v>261</v>
      </c>
      <c r="D92" s="15" t="s">
        <v>37</v>
      </c>
      <c r="E92" s="15">
        <v>1</v>
      </c>
      <c r="F92" s="15"/>
      <c r="G92" s="15"/>
      <c r="H92" s="15"/>
      <c r="I92" s="15"/>
      <c r="J92" s="15"/>
    </row>
    <row r="93" ht="41" customHeight="1" spans="1:11">
      <c r="A93" s="15">
        <v>2.14</v>
      </c>
      <c r="B93" s="10" t="s">
        <v>262</v>
      </c>
      <c r="C93" s="11" t="s">
        <v>263</v>
      </c>
      <c r="D93" s="15" t="s">
        <v>135</v>
      </c>
      <c r="E93" s="15">
        <v>1</v>
      </c>
      <c r="F93" s="15"/>
      <c r="G93" s="15"/>
      <c r="H93" s="15"/>
      <c r="I93" s="15"/>
      <c r="J93" s="15"/>
    </row>
    <row r="94" ht="26" customHeight="1" spans="1:11">
      <c r="A94" s="8" t="s">
        <v>8</v>
      </c>
      <c r="B94" s="8" t="s">
        <v>264</v>
      </c>
      <c r="C94" s="11"/>
      <c r="D94" s="10"/>
      <c r="E94" s="10"/>
      <c r="F94" s="10"/>
      <c r="G94" s="10"/>
      <c r="H94" s="8"/>
      <c r="I94" s="8"/>
      <c r="J94" s="10"/>
    </row>
    <row r="95" ht="183" customHeight="1" spans="1:11">
      <c r="A95" s="10">
        <v>3.1</v>
      </c>
      <c r="B95" s="8" t="s">
        <v>265</v>
      </c>
      <c r="C95" s="11" t="s">
        <v>266</v>
      </c>
      <c r="D95" s="10" t="s">
        <v>135</v>
      </c>
      <c r="E95" s="10">
        <v>2</v>
      </c>
      <c r="F95" s="10"/>
      <c r="G95" s="10"/>
      <c r="H95" s="10"/>
      <c r="I95" s="10"/>
      <c r="J95" s="10" t="s">
        <v>267</v>
      </c>
      <c r="K95" s="4">
        <v>2</v>
      </c>
    </row>
    <row r="96" ht="207" customHeight="1" spans="1:11">
      <c r="A96" s="10">
        <v>3.2</v>
      </c>
      <c r="B96" s="8" t="s">
        <v>268</v>
      </c>
      <c r="C96" s="11" t="s">
        <v>269</v>
      </c>
      <c r="D96" s="10" t="s">
        <v>135</v>
      </c>
      <c r="E96" s="10">
        <v>8</v>
      </c>
      <c r="F96" s="10"/>
      <c r="G96" s="10"/>
      <c r="H96" s="10"/>
      <c r="I96" s="10"/>
      <c r="J96" s="10" t="s">
        <v>270</v>
      </c>
      <c r="K96" s="4">
        <v>2</v>
      </c>
    </row>
    <row r="97" ht="111" customHeight="1" spans="1:10">
      <c r="A97" s="10">
        <v>3.3</v>
      </c>
      <c r="B97" s="10" t="s">
        <v>271</v>
      </c>
      <c r="C97" s="11" t="s">
        <v>272</v>
      </c>
      <c r="D97" s="10" t="s">
        <v>135</v>
      </c>
      <c r="E97" s="10">
        <v>3</v>
      </c>
      <c r="F97" s="28"/>
      <c r="G97" s="27"/>
      <c r="H97" s="27"/>
      <c r="I97" s="28"/>
      <c r="J97" s="10" t="s">
        <v>273</v>
      </c>
    </row>
    <row r="98" ht="110" customHeight="1" spans="1:10">
      <c r="A98" s="10">
        <v>3.4</v>
      </c>
      <c r="B98" s="10" t="s">
        <v>274</v>
      </c>
      <c r="C98" s="11" t="s">
        <v>275</v>
      </c>
      <c r="D98" s="30" t="s">
        <v>135</v>
      </c>
      <c r="E98" s="10">
        <v>3</v>
      </c>
      <c r="F98" s="28"/>
      <c r="G98" s="27"/>
      <c r="H98" s="27"/>
      <c r="I98" s="28"/>
      <c r="J98" s="10" t="s">
        <v>276</v>
      </c>
    </row>
    <row r="99" ht="24" customHeight="1" spans="1:10">
      <c r="A99" s="10">
        <v>3.5</v>
      </c>
      <c r="B99" s="10" t="s">
        <v>277</v>
      </c>
      <c r="C99" s="11" t="s">
        <v>278</v>
      </c>
      <c r="D99" s="10" t="s">
        <v>37</v>
      </c>
      <c r="E99" s="10">
        <v>16</v>
      </c>
      <c r="F99" s="10"/>
      <c r="G99" s="10"/>
      <c r="H99" s="10"/>
      <c r="I99" s="10"/>
      <c r="J99" s="10"/>
    </row>
    <row r="100" ht="24" customHeight="1" spans="1:10">
      <c r="A100" s="10">
        <v>3.6</v>
      </c>
      <c r="B100" s="10" t="s">
        <v>279</v>
      </c>
      <c r="C100" s="11" t="s">
        <v>280</v>
      </c>
      <c r="D100" s="10" t="s">
        <v>37</v>
      </c>
      <c r="E100" s="10">
        <v>10</v>
      </c>
      <c r="F100" s="10"/>
      <c r="G100" s="10"/>
      <c r="H100" s="10"/>
      <c r="I100" s="10"/>
      <c r="J100" s="10"/>
    </row>
    <row r="101" ht="24" customHeight="1" spans="1:10">
      <c r="A101" s="10">
        <v>3.7</v>
      </c>
      <c r="B101" s="10" t="s">
        <v>281</v>
      </c>
      <c r="C101" s="11" t="s">
        <v>282</v>
      </c>
      <c r="D101" s="10" t="s">
        <v>37</v>
      </c>
      <c r="E101" s="10">
        <v>10</v>
      </c>
      <c r="F101" s="10"/>
      <c r="G101" s="10"/>
      <c r="H101" s="10"/>
      <c r="I101" s="10"/>
      <c r="J101" s="10"/>
    </row>
    <row r="102" ht="24" customHeight="1" spans="1:10">
      <c r="A102" s="10">
        <v>3.8</v>
      </c>
      <c r="B102" s="10" t="s">
        <v>189</v>
      </c>
      <c r="C102" s="11" t="s">
        <v>283</v>
      </c>
      <c r="D102" s="10" t="s">
        <v>44</v>
      </c>
      <c r="E102" s="10">
        <v>7</v>
      </c>
      <c r="F102" s="10"/>
      <c r="G102" s="10"/>
      <c r="H102" s="10"/>
      <c r="I102" s="10"/>
      <c r="J102" s="10"/>
    </row>
    <row r="103" ht="24" customHeight="1" spans="1:10">
      <c r="A103" s="10">
        <v>3.9</v>
      </c>
      <c r="B103" s="10" t="s">
        <v>284</v>
      </c>
      <c r="C103" s="11" t="s">
        <v>285</v>
      </c>
      <c r="D103" s="10" t="s">
        <v>44</v>
      </c>
      <c r="E103" s="10">
        <v>7</v>
      </c>
      <c r="F103" s="10"/>
      <c r="G103" s="10"/>
      <c r="H103" s="10"/>
      <c r="I103" s="10"/>
      <c r="J103" s="10"/>
    </row>
    <row r="104" ht="24" customHeight="1" spans="1:10">
      <c r="A104" s="17">
        <v>3.1</v>
      </c>
      <c r="B104" s="10" t="s">
        <v>286</v>
      </c>
      <c r="C104" s="11" t="s">
        <v>287</v>
      </c>
      <c r="D104" s="10" t="s">
        <v>37</v>
      </c>
      <c r="E104" s="10">
        <v>7</v>
      </c>
      <c r="F104" s="10"/>
      <c r="G104" s="10"/>
      <c r="H104" s="10"/>
      <c r="I104" s="10"/>
      <c r="J104" s="10"/>
    </row>
    <row r="105" ht="24" customHeight="1" spans="1:10">
      <c r="A105" s="10">
        <v>3.11</v>
      </c>
      <c r="B105" s="10" t="s">
        <v>288</v>
      </c>
      <c r="C105" s="11" t="s">
        <v>289</v>
      </c>
      <c r="D105" s="10" t="s">
        <v>44</v>
      </c>
      <c r="E105" s="10">
        <v>7</v>
      </c>
      <c r="F105" s="10"/>
      <c r="G105" s="10"/>
      <c r="H105" s="10"/>
      <c r="I105" s="10"/>
      <c r="J105" s="10"/>
    </row>
    <row r="106" ht="24" customHeight="1" spans="1:10">
      <c r="A106" s="10">
        <v>3.12</v>
      </c>
      <c r="B106" s="10" t="s">
        <v>290</v>
      </c>
      <c r="C106" s="11" t="s">
        <v>291</v>
      </c>
      <c r="D106" s="10" t="s">
        <v>37</v>
      </c>
      <c r="E106" s="10">
        <v>7</v>
      </c>
      <c r="F106" s="10"/>
      <c r="G106" s="10"/>
      <c r="H106" s="10"/>
      <c r="I106" s="10"/>
      <c r="J106" s="10"/>
    </row>
    <row r="107" ht="24" customHeight="1" spans="1:10">
      <c r="A107" s="10">
        <v>3.13</v>
      </c>
      <c r="B107" s="10" t="s">
        <v>292</v>
      </c>
      <c r="C107" s="11" t="s">
        <v>293</v>
      </c>
      <c r="D107" s="10" t="s">
        <v>294</v>
      </c>
      <c r="E107" s="10">
        <v>9</v>
      </c>
      <c r="F107" s="10"/>
      <c r="G107" s="10"/>
      <c r="H107" s="10"/>
      <c r="I107" s="10"/>
      <c r="J107" s="10"/>
    </row>
    <row r="108" ht="24" customHeight="1" spans="1:10">
      <c r="A108" s="10">
        <v>3.14</v>
      </c>
      <c r="B108" s="10" t="s">
        <v>295</v>
      </c>
      <c r="C108" s="11" t="s">
        <v>296</v>
      </c>
      <c r="D108" s="10" t="s">
        <v>58</v>
      </c>
      <c r="E108" s="10">
        <v>9</v>
      </c>
      <c r="F108" s="10"/>
      <c r="G108" s="10"/>
      <c r="H108" s="10"/>
      <c r="I108" s="10"/>
      <c r="J108" s="10"/>
    </row>
    <row r="109" ht="22" customHeight="1" spans="1:10">
      <c r="A109" s="10">
        <v>3.15</v>
      </c>
      <c r="B109" s="10" t="s">
        <v>198</v>
      </c>
      <c r="C109" s="11" t="s">
        <v>297</v>
      </c>
      <c r="D109" s="10" t="s">
        <v>294</v>
      </c>
      <c r="E109" s="10">
        <v>9</v>
      </c>
      <c r="F109" s="10"/>
      <c r="G109" s="10"/>
      <c r="H109" s="10"/>
      <c r="I109" s="10"/>
      <c r="J109" s="10"/>
    </row>
    <row r="110" ht="33" customHeight="1" spans="1:10">
      <c r="A110" s="10">
        <v>3.16</v>
      </c>
      <c r="B110" s="10" t="s">
        <v>298</v>
      </c>
      <c r="C110" s="11" t="s">
        <v>299</v>
      </c>
      <c r="D110" s="10" t="s">
        <v>300</v>
      </c>
      <c r="E110" s="10">
        <v>16</v>
      </c>
      <c r="F110" s="10"/>
      <c r="G110" s="10"/>
      <c r="H110" s="10"/>
      <c r="I110" s="10"/>
      <c r="J110" s="10"/>
    </row>
    <row r="111" ht="21" customHeight="1" spans="1:10">
      <c r="A111" s="10">
        <v>3.17</v>
      </c>
      <c r="B111" s="10" t="s">
        <v>301</v>
      </c>
      <c r="C111" s="11" t="s">
        <v>302</v>
      </c>
      <c r="D111" s="10" t="s">
        <v>103</v>
      </c>
      <c r="E111" s="10">
        <v>320</v>
      </c>
      <c r="F111" s="10"/>
      <c r="G111" s="10"/>
      <c r="H111" s="10"/>
      <c r="I111" s="10"/>
      <c r="J111" s="10"/>
    </row>
    <row r="112" ht="21" customHeight="1" spans="1:10">
      <c r="A112" s="10">
        <v>3.18</v>
      </c>
      <c r="B112" s="10" t="s">
        <v>303</v>
      </c>
      <c r="C112" s="11" t="s">
        <v>304</v>
      </c>
      <c r="D112" s="10" t="s">
        <v>103</v>
      </c>
      <c r="E112" s="10">
        <v>320</v>
      </c>
      <c r="F112" s="10"/>
      <c r="G112" s="10"/>
      <c r="H112" s="10"/>
      <c r="I112" s="10"/>
      <c r="J112" s="10"/>
    </row>
    <row r="113" ht="20" customHeight="1" spans="1:11">
      <c r="A113" s="10">
        <v>3.19</v>
      </c>
      <c r="B113" s="10" t="s">
        <v>305</v>
      </c>
      <c r="C113" s="11" t="s">
        <v>306</v>
      </c>
      <c r="D113" s="10" t="s">
        <v>103</v>
      </c>
      <c r="E113" s="10">
        <v>320</v>
      </c>
      <c r="F113" s="10"/>
      <c r="G113" s="10"/>
      <c r="H113" s="10"/>
      <c r="I113" s="10"/>
      <c r="J113" s="10"/>
    </row>
    <row r="114" ht="20" customHeight="1" spans="1:11">
      <c r="A114" s="17">
        <v>3.2</v>
      </c>
      <c r="B114" s="10" t="s">
        <v>307</v>
      </c>
      <c r="C114" s="11" t="s">
        <v>308</v>
      </c>
      <c r="D114" s="10" t="s">
        <v>294</v>
      </c>
      <c r="E114" s="10">
        <v>37</v>
      </c>
      <c r="F114" s="10"/>
      <c r="G114" s="10"/>
      <c r="H114" s="10"/>
      <c r="I114" s="10"/>
      <c r="J114" s="10"/>
    </row>
    <row r="115" ht="24" customHeight="1" spans="1:11">
      <c r="A115" s="10">
        <v>3.21</v>
      </c>
      <c r="B115" s="10" t="s">
        <v>309</v>
      </c>
      <c r="C115" s="11" t="s">
        <v>310</v>
      </c>
      <c r="D115" s="10" t="s">
        <v>79</v>
      </c>
      <c r="E115" s="10">
        <v>16</v>
      </c>
      <c r="F115" s="10"/>
      <c r="G115" s="10"/>
      <c r="H115" s="10"/>
      <c r="I115" s="10"/>
      <c r="J115" s="10"/>
    </row>
    <row r="116" ht="59" customHeight="1" spans="1:11">
      <c r="A116" s="10">
        <v>3.22</v>
      </c>
      <c r="B116" s="8" t="s">
        <v>311</v>
      </c>
      <c r="C116" s="9" t="s">
        <v>312</v>
      </c>
      <c r="D116" s="10" t="s">
        <v>44</v>
      </c>
      <c r="E116" s="10">
        <v>1</v>
      </c>
      <c r="F116" s="10"/>
      <c r="G116" s="10"/>
      <c r="H116" s="10"/>
      <c r="I116" s="10"/>
      <c r="J116" s="10"/>
      <c r="K116" s="23">
        <v>1</v>
      </c>
    </row>
    <row r="117" ht="25" customHeight="1" spans="1:11">
      <c r="A117" s="10">
        <v>3.23</v>
      </c>
      <c r="B117" s="10" t="s">
        <v>313</v>
      </c>
      <c r="C117" s="11" t="s">
        <v>314</v>
      </c>
      <c r="D117" s="10" t="s">
        <v>44</v>
      </c>
      <c r="E117" s="10">
        <v>20</v>
      </c>
      <c r="F117" s="10"/>
      <c r="G117" s="10"/>
      <c r="H117" s="10"/>
      <c r="I117" s="10"/>
      <c r="J117" s="10"/>
    </row>
    <row r="118" ht="24" customHeight="1" spans="1:11">
      <c r="A118" s="10">
        <v>3.24</v>
      </c>
      <c r="B118" s="10" t="s">
        <v>315</v>
      </c>
      <c r="C118" s="11" t="s">
        <v>314</v>
      </c>
      <c r="D118" s="10" t="s">
        <v>103</v>
      </c>
      <c r="E118" s="10">
        <v>120</v>
      </c>
      <c r="F118" s="10"/>
      <c r="G118" s="10"/>
      <c r="H118" s="10"/>
      <c r="I118" s="10"/>
      <c r="J118" s="10"/>
    </row>
    <row r="119" ht="24" customHeight="1" spans="1:11">
      <c r="A119" s="10">
        <v>3.25</v>
      </c>
      <c r="B119" s="10" t="s">
        <v>316</v>
      </c>
      <c r="C119" s="11" t="s">
        <v>314</v>
      </c>
      <c r="D119" s="10" t="s">
        <v>44</v>
      </c>
      <c r="E119" s="10">
        <v>9</v>
      </c>
      <c r="F119" s="10"/>
      <c r="G119" s="10"/>
      <c r="H119" s="10"/>
      <c r="I119" s="10"/>
      <c r="J119" s="10"/>
    </row>
    <row r="120" ht="21" customHeight="1" spans="1:11">
      <c r="A120" s="10">
        <v>3.26</v>
      </c>
      <c r="B120" s="10" t="s">
        <v>317</v>
      </c>
      <c r="C120" s="11" t="s">
        <v>314</v>
      </c>
      <c r="D120" s="10" t="s">
        <v>318</v>
      </c>
      <c r="E120" s="10">
        <v>18</v>
      </c>
      <c r="F120" s="10"/>
      <c r="G120" s="10"/>
      <c r="H120" s="10"/>
      <c r="I120" s="10"/>
      <c r="J120" s="10"/>
    </row>
    <row r="121" ht="22" customHeight="1" spans="1:11">
      <c r="A121" s="10">
        <v>3.27</v>
      </c>
      <c r="B121" s="10" t="s">
        <v>319</v>
      </c>
      <c r="C121" s="11" t="s">
        <v>314</v>
      </c>
      <c r="D121" s="10" t="s">
        <v>37</v>
      </c>
      <c r="E121" s="10">
        <v>18</v>
      </c>
      <c r="F121" s="10"/>
      <c r="G121" s="10"/>
      <c r="H121" s="10"/>
      <c r="I121" s="10"/>
      <c r="J121" s="10"/>
    </row>
    <row r="122" ht="22" customHeight="1" spans="1:11">
      <c r="A122" s="10">
        <v>3.28</v>
      </c>
      <c r="B122" s="10" t="s">
        <v>320</v>
      </c>
      <c r="C122" s="11" t="s">
        <v>314</v>
      </c>
      <c r="D122" s="10" t="s">
        <v>318</v>
      </c>
      <c r="E122" s="10">
        <v>18</v>
      </c>
      <c r="F122" s="10"/>
      <c r="G122" s="10"/>
      <c r="H122" s="10"/>
      <c r="I122" s="10"/>
      <c r="J122" s="10"/>
    </row>
    <row r="123" ht="20" customHeight="1" spans="1:11">
      <c r="A123" s="10">
        <v>3.29</v>
      </c>
      <c r="B123" s="10" t="s">
        <v>321</v>
      </c>
      <c r="C123" s="11" t="s">
        <v>322</v>
      </c>
      <c r="D123" s="10" t="s">
        <v>255</v>
      </c>
      <c r="E123" s="10">
        <v>9</v>
      </c>
      <c r="F123" s="10"/>
      <c r="G123" s="10"/>
      <c r="H123" s="10"/>
      <c r="I123" s="10"/>
      <c r="J123" s="10"/>
    </row>
    <row r="124" ht="25" customHeight="1" spans="1:11">
      <c r="A124" s="17">
        <v>3.3</v>
      </c>
      <c r="B124" s="10" t="s">
        <v>323</v>
      </c>
      <c r="C124" s="11" t="s">
        <v>324</v>
      </c>
      <c r="D124" s="10" t="s">
        <v>37</v>
      </c>
      <c r="E124" s="10">
        <v>7</v>
      </c>
      <c r="F124" s="10"/>
      <c r="G124" s="10"/>
      <c r="H124" s="10"/>
      <c r="I124" s="10"/>
      <c r="J124" s="10"/>
    </row>
    <row r="125" ht="25" customHeight="1" spans="1:11">
      <c r="A125" s="10">
        <v>3.31</v>
      </c>
      <c r="B125" s="10" t="s">
        <v>325</v>
      </c>
      <c r="C125" s="11" t="s">
        <v>326</v>
      </c>
      <c r="D125" s="10" t="s">
        <v>37</v>
      </c>
      <c r="E125" s="10">
        <v>7</v>
      </c>
      <c r="F125" s="10"/>
      <c r="G125" s="10"/>
      <c r="H125" s="10"/>
      <c r="I125" s="10"/>
      <c r="J125" s="10"/>
    </row>
    <row r="126" ht="98" customHeight="1" spans="1:11">
      <c r="A126" s="10">
        <v>3.32</v>
      </c>
      <c r="B126" s="8" t="s">
        <v>327</v>
      </c>
      <c r="C126" s="11" t="s">
        <v>328</v>
      </c>
      <c r="D126" s="10" t="s">
        <v>135</v>
      </c>
      <c r="E126" s="10">
        <v>1</v>
      </c>
      <c r="F126" s="10"/>
      <c r="G126" s="10"/>
      <c r="H126" s="10"/>
      <c r="I126" s="10"/>
      <c r="J126" s="10"/>
      <c r="K126" s="1">
        <v>2</v>
      </c>
    </row>
    <row r="127" ht="45" customHeight="1" spans="1:11">
      <c r="A127" s="10">
        <v>3.33</v>
      </c>
      <c r="B127" s="10" t="s">
        <v>329</v>
      </c>
      <c r="C127" s="11" t="s">
        <v>330</v>
      </c>
      <c r="D127" s="10" t="s">
        <v>37</v>
      </c>
      <c r="E127" s="10">
        <v>1</v>
      </c>
      <c r="F127" s="10"/>
      <c r="G127" s="10"/>
      <c r="H127" s="10"/>
      <c r="I127" s="10"/>
      <c r="J127" s="10"/>
    </row>
    <row r="128" ht="26" customHeight="1" spans="1:11">
      <c r="A128" s="8" t="s">
        <v>9</v>
      </c>
      <c r="B128" s="8" t="s">
        <v>331</v>
      </c>
      <c r="C128" s="11"/>
      <c r="D128" s="10"/>
      <c r="E128" s="10"/>
      <c r="F128" s="10"/>
      <c r="G128" s="10"/>
      <c r="H128" s="8"/>
      <c r="I128" s="8"/>
      <c r="J128" s="10"/>
    </row>
    <row r="129" ht="26" customHeight="1" spans="1:11">
      <c r="A129" s="10">
        <v>4.1</v>
      </c>
      <c r="B129" s="10" t="s">
        <v>332</v>
      </c>
      <c r="C129" s="11" t="s">
        <v>333</v>
      </c>
      <c r="D129" s="10" t="s">
        <v>135</v>
      </c>
      <c r="E129" s="10">
        <v>3</v>
      </c>
      <c r="F129" s="10"/>
      <c r="G129" s="10"/>
      <c r="H129" s="10"/>
      <c r="I129" s="10"/>
      <c r="J129" s="10"/>
    </row>
    <row r="130" ht="26" customHeight="1" spans="1:11">
      <c r="A130" s="10">
        <v>4.2</v>
      </c>
      <c r="B130" s="10" t="s">
        <v>334</v>
      </c>
      <c r="C130" s="11" t="s">
        <v>333</v>
      </c>
      <c r="D130" s="10" t="s">
        <v>135</v>
      </c>
      <c r="E130" s="10">
        <v>3</v>
      </c>
      <c r="F130" s="10"/>
      <c r="G130" s="10"/>
      <c r="H130" s="10"/>
      <c r="I130" s="10"/>
      <c r="J130" s="10"/>
    </row>
    <row r="131" s="1" customFormat="1" ht="26" customHeight="1" spans="1:11">
      <c r="A131" s="10">
        <v>4.3</v>
      </c>
      <c r="B131" s="10" t="s">
        <v>335</v>
      </c>
      <c r="C131" s="31" t="s">
        <v>336</v>
      </c>
      <c r="D131" s="10" t="s">
        <v>318</v>
      </c>
      <c r="E131" s="10">
        <v>1</v>
      </c>
      <c r="F131" s="10"/>
      <c r="G131" s="10"/>
      <c r="H131" s="10"/>
      <c r="I131" s="10"/>
      <c r="J131" s="10"/>
    </row>
    <row r="132" ht="26" customHeight="1" spans="1:11">
      <c r="A132" s="8" t="s">
        <v>10</v>
      </c>
      <c r="B132" s="8" t="s">
        <v>337</v>
      </c>
      <c r="C132" s="11"/>
      <c r="D132" s="10"/>
      <c r="E132" s="10"/>
      <c r="F132" s="10"/>
      <c r="G132" s="10"/>
      <c r="H132" s="8"/>
      <c r="I132" s="8"/>
      <c r="J132" s="10"/>
    </row>
    <row r="133" ht="24" customHeight="1" spans="1:11">
      <c r="A133" s="7">
        <v>5.1</v>
      </c>
      <c r="B133" s="8" t="s">
        <v>338</v>
      </c>
      <c r="C133" s="11"/>
      <c r="D133" s="15"/>
      <c r="E133" s="15"/>
      <c r="F133" s="15"/>
      <c r="G133" s="15"/>
      <c r="H133" s="7"/>
      <c r="I133" s="7"/>
      <c r="J133" s="15"/>
    </row>
    <row r="134" ht="28" customHeight="1" spans="1:11">
      <c r="A134" s="15" t="s">
        <v>339</v>
      </c>
      <c r="B134" s="10" t="s">
        <v>340</v>
      </c>
      <c r="C134" s="11" t="s">
        <v>341</v>
      </c>
      <c r="D134" s="15" t="s">
        <v>135</v>
      </c>
      <c r="E134" s="15">
        <v>1</v>
      </c>
      <c r="F134" s="15"/>
      <c r="G134" s="15"/>
      <c r="H134" s="15"/>
      <c r="I134" s="15"/>
      <c r="J134" s="15"/>
    </row>
    <row r="135" ht="108" customHeight="1" spans="1:11">
      <c r="A135" s="15" t="s">
        <v>342</v>
      </c>
      <c r="B135" s="8" t="s">
        <v>343</v>
      </c>
      <c r="C135" s="9" t="s">
        <v>344</v>
      </c>
      <c r="D135" s="15" t="s">
        <v>135</v>
      </c>
      <c r="E135" s="15">
        <v>1</v>
      </c>
      <c r="F135" s="15"/>
      <c r="G135" s="15"/>
      <c r="H135" s="15"/>
      <c r="I135" s="15"/>
      <c r="J135" s="15"/>
      <c r="K135" s="1">
        <v>4</v>
      </c>
    </row>
    <row r="136" ht="109" customHeight="1" spans="1:11">
      <c r="A136" s="15" t="s">
        <v>345</v>
      </c>
      <c r="B136" s="10" t="s">
        <v>346</v>
      </c>
      <c r="C136" s="11" t="s">
        <v>347</v>
      </c>
      <c r="D136" s="15" t="s">
        <v>135</v>
      </c>
      <c r="E136" s="15">
        <v>1</v>
      </c>
      <c r="F136" s="15"/>
      <c r="G136" s="15"/>
      <c r="H136" s="15"/>
      <c r="I136" s="15"/>
      <c r="J136" s="15"/>
    </row>
    <row r="137" ht="85" customHeight="1" spans="1:11">
      <c r="A137" s="15" t="s">
        <v>348</v>
      </c>
      <c r="B137" s="8" t="s">
        <v>349</v>
      </c>
      <c r="C137" s="9" t="s">
        <v>350</v>
      </c>
      <c r="D137" s="15" t="s">
        <v>135</v>
      </c>
      <c r="E137" s="15">
        <v>2</v>
      </c>
      <c r="F137" s="15"/>
      <c r="G137" s="15"/>
      <c r="H137" s="15"/>
      <c r="I137" s="15"/>
      <c r="J137" s="15"/>
      <c r="K137" s="1">
        <v>3</v>
      </c>
    </row>
    <row r="138" ht="89" customHeight="1" spans="1:11">
      <c r="A138" s="15" t="s">
        <v>351</v>
      </c>
      <c r="B138" s="8" t="s">
        <v>352</v>
      </c>
      <c r="C138" s="9" t="s">
        <v>353</v>
      </c>
      <c r="D138" s="15" t="s">
        <v>135</v>
      </c>
      <c r="E138" s="15">
        <v>2</v>
      </c>
      <c r="F138" s="15"/>
      <c r="G138" s="15"/>
      <c r="H138" s="15"/>
      <c r="I138" s="15"/>
      <c r="J138" s="15"/>
      <c r="K138" s="1">
        <v>3</v>
      </c>
    </row>
    <row r="139" ht="76" customHeight="1" spans="1:11">
      <c r="A139" s="15" t="s">
        <v>354</v>
      </c>
      <c r="B139" s="10" t="s">
        <v>355</v>
      </c>
      <c r="C139" s="11" t="s">
        <v>356</v>
      </c>
      <c r="D139" s="15" t="s">
        <v>135</v>
      </c>
      <c r="E139" s="15">
        <v>1</v>
      </c>
      <c r="F139" s="15"/>
      <c r="G139" s="15"/>
      <c r="H139" s="15"/>
      <c r="I139" s="15"/>
      <c r="J139" s="15"/>
    </row>
    <row r="140" s="1" customFormat="1" ht="72" customHeight="1" spans="1:11">
      <c r="A140" s="15" t="s">
        <v>357</v>
      </c>
      <c r="B140" s="10" t="s">
        <v>358</v>
      </c>
      <c r="C140" s="11" t="s">
        <v>359</v>
      </c>
      <c r="D140" s="15" t="s">
        <v>135</v>
      </c>
      <c r="E140" s="15">
        <v>2</v>
      </c>
      <c r="F140" s="15"/>
      <c r="G140" s="15"/>
      <c r="H140" s="15"/>
      <c r="I140" s="15"/>
      <c r="J140" s="15"/>
    </row>
    <row r="141" ht="21" customHeight="1" spans="1:11">
      <c r="A141" s="7">
        <v>5.2</v>
      </c>
      <c r="B141" s="8" t="s">
        <v>360</v>
      </c>
      <c r="C141" s="11"/>
      <c r="D141" s="15"/>
      <c r="E141" s="15"/>
      <c r="F141" s="15"/>
      <c r="G141" s="15"/>
      <c r="H141" s="7"/>
      <c r="I141" s="15"/>
      <c r="J141" s="15"/>
    </row>
    <row r="142" ht="21" customHeight="1" spans="1:11">
      <c r="A142" s="15" t="s">
        <v>361</v>
      </c>
      <c r="B142" s="10" t="s">
        <v>362</v>
      </c>
      <c r="C142" s="11" t="s">
        <v>363</v>
      </c>
      <c r="D142" s="15" t="s">
        <v>44</v>
      </c>
      <c r="E142" s="15">
        <v>8</v>
      </c>
      <c r="F142" s="15"/>
      <c r="G142" s="15"/>
      <c r="H142" s="15"/>
      <c r="I142" s="15"/>
      <c r="J142" s="15"/>
    </row>
    <row r="143" ht="21" customHeight="1" spans="1:11">
      <c r="A143" s="15" t="s">
        <v>364</v>
      </c>
      <c r="B143" s="10" t="s">
        <v>365</v>
      </c>
      <c r="C143" s="11" t="s">
        <v>366</v>
      </c>
      <c r="D143" s="15" t="s">
        <v>44</v>
      </c>
      <c r="E143" s="15">
        <v>2</v>
      </c>
      <c r="F143" s="15"/>
      <c r="G143" s="15"/>
      <c r="H143" s="15"/>
      <c r="I143" s="15"/>
      <c r="J143" s="15"/>
    </row>
    <row r="144" ht="21" customHeight="1" spans="1:11">
      <c r="A144" s="10" t="s">
        <v>367</v>
      </c>
      <c r="B144" s="10" t="s">
        <v>368</v>
      </c>
      <c r="C144" s="11" t="s">
        <v>369</v>
      </c>
      <c r="D144" s="10" t="s">
        <v>44</v>
      </c>
      <c r="E144" s="10">
        <v>1</v>
      </c>
      <c r="F144" s="10"/>
      <c r="G144" s="10"/>
      <c r="H144" s="15"/>
      <c r="I144" s="10"/>
      <c r="J144" s="15"/>
    </row>
    <row r="145" ht="24" customHeight="1" spans="1:10">
      <c r="A145" s="8" t="s">
        <v>11</v>
      </c>
      <c r="B145" s="8" t="s">
        <v>370</v>
      </c>
      <c r="C145" s="22"/>
      <c r="D145" s="8"/>
      <c r="E145" s="8"/>
      <c r="F145" s="8"/>
      <c r="G145" s="8"/>
      <c r="H145" s="8"/>
      <c r="I145" s="8"/>
      <c r="J145" s="15"/>
    </row>
    <row r="146" ht="24" customHeight="1" spans="1:10">
      <c r="A146" s="8">
        <v>6.1</v>
      </c>
      <c r="B146" s="8" t="s">
        <v>371</v>
      </c>
      <c r="C146" s="9" t="s">
        <v>372</v>
      </c>
      <c r="D146" s="10"/>
      <c r="E146" s="10"/>
      <c r="F146" s="10"/>
      <c r="G146" s="10"/>
      <c r="H146" s="10"/>
      <c r="I146" s="8"/>
      <c r="J146" s="15"/>
    </row>
    <row r="147" ht="24" customHeight="1" spans="1:10">
      <c r="A147" s="10" t="s">
        <v>373</v>
      </c>
      <c r="B147" s="10" t="s">
        <v>374</v>
      </c>
      <c r="C147" s="11" t="s">
        <v>372</v>
      </c>
      <c r="D147" s="10"/>
      <c r="E147" s="10"/>
      <c r="F147" s="10"/>
      <c r="G147" s="10"/>
      <c r="H147" s="10"/>
      <c r="I147" s="10"/>
      <c r="J147" s="15"/>
    </row>
    <row r="148" s="1" customFormat="1" ht="24" customHeight="1" spans="1:10">
      <c r="A148" s="10" t="s">
        <v>375</v>
      </c>
      <c r="B148" s="10" t="s">
        <v>376</v>
      </c>
      <c r="C148" s="11" t="s">
        <v>372</v>
      </c>
      <c r="D148" s="10" t="s">
        <v>79</v>
      </c>
      <c r="E148" s="10">
        <v>1</v>
      </c>
      <c r="F148" s="10"/>
      <c r="G148" s="32"/>
      <c r="H148" s="10"/>
      <c r="I148" s="10"/>
      <c r="J148" s="15"/>
    </row>
    <row r="149" s="1" customFormat="1" ht="24" customHeight="1" spans="1:10">
      <c r="A149" s="10" t="s">
        <v>377</v>
      </c>
      <c r="B149" s="10" t="s">
        <v>378</v>
      </c>
      <c r="C149" s="11" t="s">
        <v>372</v>
      </c>
      <c r="D149" s="10" t="s">
        <v>79</v>
      </c>
      <c r="E149" s="10">
        <v>1</v>
      </c>
      <c r="F149" s="10"/>
      <c r="G149" s="32"/>
      <c r="H149" s="10"/>
      <c r="I149" s="10"/>
      <c r="J149" s="15"/>
    </row>
    <row r="150" s="1" customFormat="1" ht="24" customHeight="1" spans="1:10">
      <c r="A150" s="10" t="s">
        <v>379</v>
      </c>
      <c r="B150" s="10" t="s">
        <v>380</v>
      </c>
      <c r="C150" s="11" t="s">
        <v>372</v>
      </c>
      <c r="D150" s="10" t="s">
        <v>79</v>
      </c>
      <c r="E150" s="10">
        <v>1</v>
      </c>
      <c r="F150" s="10"/>
      <c r="G150" s="32"/>
      <c r="H150" s="10"/>
      <c r="I150" s="10"/>
      <c r="J150" s="15"/>
    </row>
    <row r="151" s="1" customFormat="1" ht="24" customHeight="1" spans="1:10">
      <c r="A151" s="10" t="s">
        <v>381</v>
      </c>
      <c r="B151" s="10" t="s">
        <v>382</v>
      </c>
      <c r="C151" s="11" t="s">
        <v>372</v>
      </c>
      <c r="D151" s="10" t="s">
        <v>79</v>
      </c>
      <c r="E151" s="10">
        <v>1</v>
      </c>
      <c r="F151" s="10"/>
      <c r="G151" s="32"/>
      <c r="H151" s="10"/>
      <c r="I151" s="10"/>
      <c r="J151" s="15"/>
    </row>
    <row r="152" s="1" customFormat="1" ht="24" customHeight="1" spans="1:10">
      <c r="A152" s="10" t="s">
        <v>383</v>
      </c>
      <c r="B152" s="10" t="s">
        <v>384</v>
      </c>
      <c r="C152" s="11" t="s">
        <v>372</v>
      </c>
      <c r="D152" s="10" t="s">
        <v>79</v>
      </c>
      <c r="E152" s="10">
        <v>1</v>
      </c>
      <c r="F152" s="10"/>
      <c r="G152" s="32"/>
      <c r="H152" s="10"/>
      <c r="I152" s="10"/>
      <c r="J152" s="15"/>
    </row>
    <row r="153" s="1" customFormat="1" ht="24" customHeight="1" spans="1:10">
      <c r="A153" s="10" t="s">
        <v>385</v>
      </c>
      <c r="B153" s="10" t="s">
        <v>386</v>
      </c>
      <c r="C153" s="11" t="s">
        <v>372</v>
      </c>
      <c r="D153" s="10" t="s">
        <v>79</v>
      </c>
      <c r="E153" s="10">
        <v>1</v>
      </c>
      <c r="F153" s="10"/>
      <c r="G153" s="32"/>
      <c r="H153" s="10"/>
      <c r="I153" s="10"/>
      <c r="J153" s="15"/>
    </row>
    <row r="154" ht="24" customHeight="1" spans="1:10">
      <c r="A154" s="10" t="s">
        <v>387</v>
      </c>
      <c r="B154" s="10" t="s">
        <v>388</v>
      </c>
      <c r="C154" s="11" t="s">
        <v>372</v>
      </c>
      <c r="D154" s="10"/>
      <c r="E154" s="10"/>
      <c r="F154" s="10"/>
      <c r="G154" s="10"/>
      <c r="H154" s="10"/>
      <c r="I154" s="10"/>
      <c r="J154" s="15"/>
    </row>
    <row r="155" ht="24" customHeight="1" spans="1:10">
      <c r="A155" s="10" t="s">
        <v>389</v>
      </c>
      <c r="B155" s="10" t="s">
        <v>390</v>
      </c>
      <c r="C155" s="11" t="s">
        <v>372</v>
      </c>
      <c r="D155" s="10" t="s">
        <v>79</v>
      </c>
      <c r="E155" s="10">
        <v>1</v>
      </c>
      <c r="F155" s="10"/>
      <c r="G155" s="32"/>
      <c r="H155" s="10"/>
      <c r="I155" s="10"/>
      <c r="J155" s="15"/>
    </row>
    <row r="156" ht="24" customHeight="1" spans="1:10">
      <c r="A156" s="10" t="s">
        <v>391</v>
      </c>
      <c r="B156" s="10" t="s">
        <v>392</v>
      </c>
      <c r="C156" s="11" t="s">
        <v>372</v>
      </c>
      <c r="D156" s="10" t="s">
        <v>79</v>
      </c>
      <c r="E156" s="10">
        <v>1</v>
      </c>
      <c r="F156" s="10"/>
      <c r="G156" s="32"/>
      <c r="H156" s="10"/>
      <c r="I156" s="10"/>
      <c r="J156" s="15"/>
    </row>
    <row r="157" ht="24" customHeight="1" spans="1:10">
      <c r="A157" s="10" t="s">
        <v>393</v>
      </c>
      <c r="B157" s="10" t="s">
        <v>394</v>
      </c>
      <c r="C157" s="11" t="s">
        <v>372</v>
      </c>
      <c r="D157" s="10" t="s">
        <v>79</v>
      </c>
      <c r="E157" s="10">
        <v>1</v>
      </c>
      <c r="F157" s="10"/>
      <c r="G157" s="32"/>
      <c r="H157" s="10"/>
      <c r="I157" s="10"/>
      <c r="J157" s="15"/>
    </row>
    <row r="158" ht="24" customHeight="1" spans="1:10">
      <c r="A158" s="10" t="s">
        <v>395</v>
      </c>
      <c r="B158" s="10" t="s">
        <v>396</v>
      </c>
      <c r="C158" s="11" t="s">
        <v>372</v>
      </c>
      <c r="D158" s="10"/>
      <c r="E158" s="10"/>
      <c r="F158" s="10"/>
      <c r="G158" s="32"/>
      <c r="H158" s="10"/>
      <c r="I158" s="10"/>
      <c r="J158" s="15"/>
    </row>
    <row r="159" ht="24" customHeight="1" spans="1:10">
      <c r="A159" s="10" t="s">
        <v>397</v>
      </c>
      <c r="B159" s="10" t="s">
        <v>398</v>
      </c>
      <c r="C159" s="11" t="s">
        <v>372</v>
      </c>
      <c r="D159" s="10" t="s">
        <v>79</v>
      </c>
      <c r="E159" s="10">
        <v>1</v>
      </c>
      <c r="F159" s="10"/>
      <c r="G159" s="32"/>
      <c r="H159" s="10"/>
      <c r="I159" s="10"/>
      <c r="J159" s="15"/>
    </row>
    <row r="160" ht="24" customHeight="1" spans="1:10">
      <c r="A160" s="10" t="s">
        <v>399</v>
      </c>
      <c r="B160" s="10" t="s">
        <v>400</v>
      </c>
      <c r="C160" s="11" t="s">
        <v>372</v>
      </c>
      <c r="D160" s="10" t="s">
        <v>79</v>
      </c>
      <c r="E160" s="10">
        <v>1</v>
      </c>
      <c r="F160" s="10"/>
      <c r="G160" s="32"/>
      <c r="H160" s="10"/>
      <c r="I160" s="10"/>
      <c r="J160" s="15"/>
    </row>
    <row r="161" s="1" customFormat="1" ht="24" customHeight="1" spans="1:10">
      <c r="A161" s="10" t="s">
        <v>401</v>
      </c>
      <c r="B161" s="10" t="s">
        <v>402</v>
      </c>
      <c r="C161" s="11" t="s">
        <v>403</v>
      </c>
      <c r="D161" s="10" t="s">
        <v>79</v>
      </c>
      <c r="E161" s="10">
        <v>1</v>
      </c>
      <c r="F161" s="10"/>
      <c r="G161" s="33"/>
      <c r="H161" s="10"/>
      <c r="I161" s="10"/>
      <c r="J161" s="15"/>
    </row>
    <row r="162" ht="23" customHeight="1" spans="1:10">
      <c r="A162" s="8">
        <v>6.2</v>
      </c>
      <c r="B162" s="8" t="s">
        <v>404</v>
      </c>
      <c r="C162" s="9" t="s">
        <v>372</v>
      </c>
      <c r="D162" s="10"/>
      <c r="E162" s="10"/>
      <c r="F162" s="10"/>
      <c r="G162" s="10"/>
      <c r="H162" s="10"/>
      <c r="I162" s="8"/>
      <c r="J162" s="15"/>
    </row>
    <row r="163" ht="23" customHeight="1" spans="1:10">
      <c r="A163" s="10" t="s">
        <v>405</v>
      </c>
      <c r="B163" s="10" t="s">
        <v>406</v>
      </c>
      <c r="C163" s="11" t="s">
        <v>372</v>
      </c>
      <c r="D163" s="10"/>
      <c r="E163" s="10"/>
      <c r="F163" s="10"/>
      <c r="G163" s="10"/>
      <c r="H163" s="10"/>
      <c r="I163" s="10"/>
      <c r="J163" s="15"/>
    </row>
    <row r="164" ht="23" customHeight="1" spans="1:10">
      <c r="A164" s="10" t="s">
        <v>407</v>
      </c>
      <c r="B164" s="10" t="s">
        <v>178</v>
      </c>
      <c r="C164" s="11" t="s">
        <v>372</v>
      </c>
      <c r="D164" s="10" t="s">
        <v>79</v>
      </c>
      <c r="E164" s="10">
        <v>1</v>
      </c>
      <c r="F164" s="10"/>
      <c r="G164" s="32"/>
      <c r="H164" s="10"/>
      <c r="I164" s="10"/>
      <c r="J164" s="15"/>
    </row>
    <row r="165" ht="23" customHeight="1" spans="1:10">
      <c r="A165" s="10" t="s">
        <v>408</v>
      </c>
      <c r="B165" s="10" t="s">
        <v>409</v>
      </c>
      <c r="C165" s="11" t="s">
        <v>372</v>
      </c>
      <c r="D165" s="10" t="s">
        <v>79</v>
      </c>
      <c r="E165" s="10">
        <v>1</v>
      </c>
      <c r="F165" s="10"/>
      <c r="G165" s="32"/>
      <c r="H165" s="10"/>
      <c r="I165" s="10"/>
      <c r="J165" s="15"/>
    </row>
    <row r="166" ht="23" customHeight="1" spans="1:10">
      <c r="A166" s="10" t="s">
        <v>410</v>
      </c>
      <c r="B166" s="10" t="s">
        <v>411</v>
      </c>
      <c r="C166" s="11" t="s">
        <v>372</v>
      </c>
      <c r="D166" s="10" t="s">
        <v>79</v>
      </c>
      <c r="E166" s="10">
        <v>1</v>
      </c>
      <c r="F166" s="10"/>
      <c r="G166" s="32"/>
      <c r="H166" s="10"/>
      <c r="I166" s="10"/>
      <c r="J166" s="15"/>
    </row>
    <row r="167" ht="23" customHeight="1" spans="1:10">
      <c r="A167" s="10" t="s">
        <v>412</v>
      </c>
      <c r="B167" s="10" t="s">
        <v>413</v>
      </c>
      <c r="C167" s="11" t="s">
        <v>372</v>
      </c>
      <c r="D167" s="10" t="s">
        <v>79</v>
      </c>
      <c r="E167" s="10">
        <v>1</v>
      </c>
      <c r="F167" s="10"/>
      <c r="G167" s="32"/>
      <c r="H167" s="10"/>
      <c r="I167" s="10"/>
      <c r="J167" s="15"/>
    </row>
    <row r="168" ht="23" customHeight="1" spans="1:10">
      <c r="A168" s="10" t="s">
        <v>414</v>
      </c>
      <c r="B168" s="10" t="s">
        <v>415</v>
      </c>
      <c r="C168" s="11" t="s">
        <v>372</v>
      </c>
      <c r="D168" s="10" t="s">
        <v>79</v>
      </c>
      <c r="E168" s="10">
        <v>1</v>
      </c>
      <c r="F168" s="10"/>
      <c r="G168" s="32"/>
      <c r="H168" s="10"/>
      <c r="I168" s="10"/>
      <c r="J168" s="15"/>
    </row>
    <row r="169" ht="23" customHeight="1" spans="1:10">
      <c r="A169" s="10" t="s">
        <v>416</v>
      </c>
      <c r="B169" s="10" t="s">
        <v>417</v>
      </c>
      <c r="C169" s="11" t="s">
        <v>372</v>
      </c>
      <c r="D169" s="10"/>
      <c r="E169" s="10"/>
      <c r="F169" s="10"/>
      <c r="G169" s="10"/>
      <c r="H169" s="10"/>
      <c r="I169" s="10"/>
      <c r="J169" s="15"/>
    </row>
    <row r="170" ht="23" customHeight="1" spans="1:10">
      <c r="A170" s="10" t="s">
        <v>418</v>
      </c>
      <c r="B170" s="10" t="s">
        <v>419</v>
      </c>
      <c r="C170" s="11" t="s">
        <v>372</v>
      </c>
      <c r="D170" s="10" t="s">
        <v>79</v>
      </c>
      <c r="E170" s="10">
        <v>1</v>
      </c>
      <c r="F170" s="10"/>
      <c r="G170" s="32"/>
      <c r="H170" s="10"/>
      <c r="I170" s="10"/>
      <c r="J170" s="15"/>
    </row>
    <row r="171" ht="23" customHeight="1" spans="1:10">
      <c r="A171" s="10" t="s">
        <v>420</v>
      </c>
      <c r="B171" s="10" t="s">
        <v>421</v>
      </c>
      <c r="C171" s="11" t="s">
        <v>372</v>
      </c>
      <c r="D171" s="10" t="s">
        <v>79</v>
      </c>
      <c r="E171" s="10">
        <v>1</v>
      </c>
      <c r="F171" s="10"/>
      <c r="G171" s="32"/>
      <c r="H171" s="10"/>
      <c r="I171" s="10"/>
      <c r="J171" s="15"/>
    </row>
    <row r="172" ht="23" customHeight="1" spans="1:10">
      <c r="A172" s="10" t="s">
        <v>422</v>
      </c>
      <c r="B172" s="10" t="s">
        <v>423</v>
      </c>
      <c r="C172" s="11" t="s">
        <v>372</v>
      </c>
      <c r="D172" s="10" t="s">
        <v>79</v>
      </c>
      <c r="E172" s="10">
        <v>1</v>
      </c>
      <c r="F172" s="10"/>
      <c r="G172" s="32"/>
      <c r="H172" s="10"/>
      <c r="I172" s="10"/>
      <c r="J172" s="15"/>
    </row>
    <row r="173" ht="23" customHeight="1" spans="1:10">
      <c r="A173" s="10" t="s">
        <v>424</v>
      </c>
      <c r="B173" s="10" t="s">
        <v>425</v>
      </c>
      <c r="C173" s="11" t="s">
        <v>372</v>
      </c>
      <c r="D173" s="10" t="s">
        <v>79</v>
      </c>
      <c r="E173" s="10">
        <v>1</v>
      </c>
      <c r="F173" s="10"/>
      <c r="G173" s="32"/>
      <c r="H173" s="10"/>
      <c r="I173" s="10"/>
      <c r="J173" s="15"/>
    </row>
    <row r="174" ht="23" customHeight="1" spans="1:10">
      <c r="A174" s="10" t="s">
        <v>426</v>
      </c>
      <c r="B174" s="10" t="s">
        <v>427</v>
      </c>
      <c r="C174" s="11" t="s">
        <v>372</v>
      </c>
      <c r="D174" s="10" t="s">
        <v>79</v>
      </c>
      <c r="E174" s="10">
        <v>1</v>
      </c>
      <c r="F174" s="10"/>
      <c r="G174" s="32"/>
      <c r="H174" s="10"/>
      <c r="I174" s="10"/>
      <c r="J174" s="15"/>
    </row>
    <row r="175" ht="23" customHeight="1" spans="1:10">
      <c r="A175" s="10" t="s">
        <v>428</v>
      </c>
      <c r="B175" s="10" t="s">
        <v>429</v>
      </c>
      <c r="C175" s="11" t="s">
        <v>372</v>
      </c>
      <c r="D175" s="10"/>
      <c r="E175" s="10"/>
      <c r="F175" s="10"/>
      <c r="G175" s="32"/>
      <c r="H175" s="10"/>
      <c r="I175" s="10"/>
      <c r="J175" s="15"/>
    </row>
    <row r="176" ht="23" customHeight="1" spans="1:10">
      <c r="A176" s="10" t="s">
        <v>430</v>
      </c>
      <c r="B176" s="10" t="s">
        <v>431</v>
      </c>
      <c r="C176" s="11" t="s">
        <v>372</v>
      </c>
      <c r="D176" s="10" t="s">
        <v>79</v>
      </c>
      <c r="E176" s="10">
        <v>1</v>
      </c>
      <c r="F176" s="10"/>
      <c r="G176" s="32"/>
      <c r="H176" s="10"/>
      <c r="I176" s="10"/>
      <c r="J176" s="15"/>
    </row>
    <row r="177" ht="23" customHeight="1" spans="1:10">
      <c r="A177" s="10" t="s">
        <v>432</v>
      </c>
      <c r="B177" s="10" t="s">
        <v>433</v>
      </c>
      <c r="C177" s="11" t="s">
        <v>372</v>
      </c>
      <c r="D177" s="10" t="s">
        <v>79</v>
      </c>
      <c r="E177" s="10">
        <v>1</v>
      </c>
      <c r="F177" s="10"/>
      <c r="G177" s="32"/>
      <c r="H177" s="10"/>
      <c r="I177" s="10"/>
      <c r="J177" s="15"/>
    </row>
    <row r="178" ht="23" customHeight="1" spans="1:10">
      <c r="A178" s="10" t="s">
        <v>434</v>
      </c>
      <c r="B178" s="10" t="s">
        <v>435</v>
      </c>
      <c r="C178" s="11" t="s">
        <v>372</v>
      </c>
      <c r="D178" s="10" t="s">
        <v>79</v>
      </c>
      <c r="E178" s="10">
        <v>1</v>
      </c>
      <c r="F178" s="10"/>
      <c r="G178" s="32"/>
      <c r="H178" s="10"/>
      <c r="I178" s="10"/>
      <c r="J178" s="15"/>
    </row>
    <row r="179" ht="23" customHeight="1" spans="1:10">
      <c r="A179" s="10" t="s">
        <v>436</v>
      </c>
      <c r="B179" s="10" t="s">
        <v>437</v>
      </c>
      <c r="C179" s="11" t="s">
        <v>372</v>
      </c>
      <c r="D179" s="10" t="s">
        <v>79</v>
      </c>
      <c r="E179" s="10">
        <v>1</v>
      </c>
      <c r="F179" s="10"/>
      <c r="G179" s="32"/>
      <c r="H179" s="10"/>
      <c r="I179" s="10"/>
      <c r="J179" s="15"/>
    </row>
    <row r="180" ht="23" customHeight="1" spans="1:10">
      <c r="A180" s="10" t="s">
        <v>438</v>
      </c>
      <c r="B180" s="10" t="s">
        <v>439</v>
      </c>
      <c r="C180" s="11" t="s">
        <v>372</v>
      </c>
      <c r="D180" s="10" t="s">
        <v>79</v>
      </c>
      <c r="E180" s="10">
        <v>1</v>
      </c>
      <c r="F180" s="10"/>
      <c r="G180" s="32"/>
      <c r="H180" s="10"/>
      <c r="I180" s="10"/>
      <c r="J180" s="15"/>
    </row>
    <row r="181" ht="24" customHeight="1" spans="1:10">
      <c r="A181" s="8">
        <v>6.3</v>
      </c>
      <c r="B181" s="8" t="s">
        <v>440</v>
      </c>
      <c r="C181" s="9" t="s">
        <v>372</v>
      </c>
      <c r="D181" s="10"/>
      <c r="E181" s="10"/>
      <c r="F181" s="10"/>
      <c r="G181" s="32"/>
      <c r="H181" s="10"/>
      <c r="I181" s="8"/>
      <c r="J181" s="15"/>
    </row>
    <row r="182" ht="22" customHeight="1" spans="1:10">
      <c r="A182" s="10" t="s">
        <v>441</v>
      </c>
      <c r="B182" s="10" t="s">
        <v>442</v>
      </c>
      <c r="C182" s="11" t="s">
        <v>372</v>
      </c>
      <c r="D182" s="10" t="s">
        <v>79</v>
      </c>
      <c r="E182" s="10">
        <v>1</v>
      </c>
      <c r="F182" s="10"/>
      <c r="G182" s="32"/>
      <c r="H182" s="10"/>
      <c r="I182" s="10"/>
      <c r="J182" s="15"/>
    </row>
    <row r="183" ht="22" customHeight="1" spans="1:10">
      <c r="A183" s="10" t="s">
        <v>443</v>
      </c>
      <c r="B183" s="10" t="s">
        <v>444</v>
      </c>
      <c r="C183" s="11" t="s">
        <v>372</v>
      </c>
      <c r="D183" s="10" t="s">
        <v>79</v>
      </c>
      <c r="E183" s="10">
        <v>1</v>
      </c>
      <c r="F183" s="10"/>
      <c r="G183" s="32"/>
      <c r="H183" s="10"/>
      <c r="I183" s="10"/>
      <c r="J183" s="15"/>
    </row>
    <row r="184" ht="22" customHeight="1" spans="1:10">
      <c r="A184" s="10" t="s">
        <v>445</v>
      </c>
      <c r="B184" s="10" t="s">
        <v>446</v>
      </c>
      <c r="C184" s="11" t="s">
        <v>372</v>
      </c>
      <c r="D184" s="10" t="s">
        <v>79</v>
      </c>
      <c r="E184" s="10">
        <v>1</v>
      </c>
      <c r="F184" s="10"/>
      <c r="G184" s="32"/>
      <c r="H184" s="10"/>
      <c r="I184" s="10"/>
      <c r="J184" s="15"/>
    </row>
    <row r="185" ht="24" customHeight="1" spans="1:10">
      <c r="A185" s="8">
        <v>6.4</v>
      </c>
      <c r="B185" s="8" t="s">
        <v>447</v>
      </c>
      <c r="C185" s="9" t="s">
        <v>372</v>
      </c>
      <c r="D185" s="10"/>
      <c r="E185" s="10"/>
      <c r="F185" s="10"/>
      <c r="G185" s="10"/>
      <c r="H185" s="10"/>
      <c r="I185" s="8"/>
      <c r="J185" s="15"/>
    </row>
    <row r="186" ht="24" customHeight="1" spans="1:10">
      <c r="A186" s="10" t="s">
        <v>448</v>
      </c>
      <c r="B186" s="10" t="s">
        <v>449</v>
      </c>
      <c r="C186" s="11" t="s">
        <v>372</v>
      </c>
      <c r="D186" s="10" t="s">
        <v>79</v>
      </c>
      <c r="E186" s="10">
        <v>1</v>
      </c>
      <c r="F186" s="10"/>
      <c r="G186" s="32"/>
      <c r="H186" s="10"/>
      <c r="I186" s="10"/>
      <c r="J186" s="15"/>
    </row>
    <row r="187" ht="24" customHeight="1" spans="1:10">
      <c r="A187" s="10" t="s">
        <v>450</v>
      </c>
      <c r="B187" s="10" t="s">
        <v>451</v>
      </c>
      <c r="C187" s="11" t="s">
        <v>372</v>
      </c>
      <c r="D187" s="10" t="s">
        <v>79</v>
      </c>
      <c r="E187" s="10">
        <v>1</v>
      </c>
      <c r="F187" s="10"/>
      <c r="G187" s="32"/>
      <c r="H187" s="10"/>
      <c r="I187" s="10"/>
      <c r="J187" s="15"/>
    </row>
    <row r="188" ht="24" customHeight="1" spans="1:10">
      <c r="A188" s="10" t="s">
        <v>452</v>
      </c>
      <c r="B188" s="10" t="s">
        <v>453</v>
      </c>
      <c r="C188" s="11" t="s">
        <v>372</v>
      </c>
      <c r="D188" s="10" t="s">
        <v>79</v>
      </c>
      <c r="E188" s="10">
        <v>1</v>
      </c>
      <c r="F188" s="10"/>
      <c r="G188" s="32"/>
      <c r="H188" s="10"/>
      <c r="I188" s="10"/>
      <c r="J188" s="15"/>
    </row>
    <row r="189" ht="22" customHeight="1" spans="1:10">
      <c r="A189" s="8">
        <v>6.5</v>
      </c>
      <c r="B189" s="8" t="s">
        <v>454</v>
      </c>
      <c r="C189" s="9" t="s">
        <v>372</v>
      </c>
      <c r="D189" s="10"/>
      <c r="E189" s="10"/>
      <c r="F189" s="10"/>
      <c r="G189" s="32"/>
      <c r="H189" s="10"/>
      <c r="I189" s="8"/>
      <c r="J189" s="15"/>
    </row>
    <row r="190" ht="21" customHeight="1" spans="1:10">
      <c r="A190" s="10" t="s">
        <v>455</v>
      </c>
      <c r="B190" s="10" t="s">
        <v>456</v>
      </c>
      <c r="C190" s="11" t="s">
        <v>372</v>
      </c>
      <c r="D190" s="10" t="s">
        <v>79</v>
      </c>
      <c r="E190" s="10">
        <v>1</v>
      </c>
      <c r="F190" s="10"/>
      <c r="G190" s="32"/>
      <c r="H190" s="10"/>
      <c r="I190" s="10"/>
      <c r="J190" s="15"/>
    </row>
    <row r="191" ht="21" customHeight="1" spans="1:10">
      <c r="A191" s="10" t="s">
        <v>457</v>
      </c>
      <c r="B191" s="10" t="s">
        <v>458</v>
      </c>
      <c r="C191" s="11" t="s">
        <v>372</v>
      </c>
      <c r="D191" s="10" t="s">
        <v>79</v>
      </c>
      <c r="E191" s="10">
        <v>1</v>
      </c>
      <c r="F191" s="10"/>
      <c r="G191" s="32"/>
      <c r="H191" s="10"/>
      <c r="I191" s="10"/>
      <c r="J191" s="15"/>
    </row>
    <row r="192" ht="21" customHeight="1" spans="1:10">
      <c r="A192" s="10" t="s">
        <v>459</v>
      </c>
      <c r="B192" s="10" t="s">
        <v>460</v>
      </c>
      <c r="C192" s="11" t="s">
        <v>372</v>
      </c>
      <c r="D192" s="10" t="s">
        <v>79</v>
      </c>
      <c r="E192" s="10">
        <v>1</v>
      </c>
      <c r="F192" s="10"/>
      <c r="G192" s="32"/>
      <c r="H192" s="10"/>
      <c r="I192" s="10"/>
      <c r="J192" s="15"/>
    </row>
    <row r="193" ht="21" customHeight="1" spans="1:10">
      <c r="A193" s="10" t="s">
        <v>461</v>
      </c>
      <c r="B193" s="10" t="s">
        <v>462</v>
      </c>
      <c r="C193" s="11" t="s">
        <v>372</v>
      </c>
      <c r="D193" s="10" t="s">
        <v>79</v>
      </c>
      <c r="E193" s="10">
        <v>1</v>
      </c>
      <c r="F193" s="10"/>
      <c r="G193" s="32"/>
      <c r="H193" s="10"/>
      <c r="I193" s="10"/>
      <c r="J193" s="15"/>
    </row>
    <row r="194" ht="21" customHeight="1" spans="1:10">
      <c r="A194" s="10" t="s">
        <v>463</v>
      </c>
      <c r="B194" s="10" t="s">
        <v>464</v>
      </c>
      <c r="C194" s="11" t="s">
        <v>372</v>
      </c>
      <c r="D194" s="10" t="s">
        <v>79</v>
      </c>
      <c r="E194" s="10">
        <v>1</v>
      </c>
      <c r="F194" s="10"/>
      <c r="G194" s="32"/>
      <c r="H194" s="10"/>
      <c r="I194" s="10"/>
      <c r="J194" s="15"/>
    </row>
    <row r="195" ht="21" customHeight="1" spans="1:10">
      <c r="A195" s="10" t="s">
        <v>465</v>
      </c>
      <c r="B195" s="10" t="s">
        <v>466</v>
      </c>
      <c r="C195" s="11" t="s">
        <v>372</v>
      </c>
      <c r="D195" s="10" t="s">
        <v>79</v>
      </c>
      <c r="E195" s="10">
        <v>1</v>
      </c>
      <c r="F195" s="10"/>
      <c r="G195" s="32"/>
      <c r="H195" s="10"/>
      <c r="I195" s="10"/>
      <c r="J195" s="15"/>
    </row>
    <row r="196" ht="22" customHeight="1" spans="1:10">
      <c r="A196" s="8" t="s">
        <v>12</v>
      </c>
      <c r="B196" s="8" t="s">
        <v>467</v>
      </c>
      <c r="C196" s="9" t="s">
        <v>372</v>
      </c>
      <c r="D196" s="8"/>
      <c r="E196" s="8"/>
      <c r="F196" s="8"/>
      <c r="G196" s="8"/>
      <c r="H196" s="8"/>
      <c r="I196" s="8"/>
      <c r="J196" s="15"/>
    </row>
    <row r="197" ht="22" customHeight="1" spans="1:10">
      <c r="A197" s="7">
        <v>7.1</v>
      </c>
      <c r="B197" s="8" t="s">
        <v>468</v>
      </c>
      <c r="C197" s="9" t="s">
        <v>372</v>
      </c>
      <c r="D197" s="10"/>
      <c r="E197" s="10"/>
      <c r="F197" s="10"/>
      <c r="G197" s="10"/>
      <c r="H197" s="10"/>
      <c r="I197" s="8"/>
      <c r="J197" s="15"/>
    </row>
    <row r="198" ht="26" customHeight="1" spans="1:10">
      <c r="A198" s="15" t="s">
        <v>469</v>
      </c>
      <c r="B198" s="10" t="s">
        <v>470</v>
      </c>
      <c r="C198" s="11" t="s">
        <v>372</v>
      </c>
      <c r="D198" s="10"/>
      <c r="E198" s="10"/>
      <c r="F198" s="10"/>
      <c r="G198" s="10"/>
      <c r="H198" s="10"/>
      <c r="I198" s="10"/>
      <c r="J198" s="15"/>
    </row>
    <row r="199" ht="23" customHeight="1" spans="1:10">
      <c r="A199" s="15" t="s">
        <v>471</v>
      </c>
      <c r="B199" s="10" t="s">
        <v>472</v>
      </c>
      <c r="C199" s="11" t="s">
        <v>372</v>
      </c>
      <c r="D199" s="10" t="s">
        <v>79</v>
      </c>
      <c r="E199" s="10">
        <v>1</v>
      </c>
      <c r="F199" s="34"/>
      <c r="G199" s="35"/>
      <c r="H199" s="10"/>
      <c r="I199" s="10"/>
      <c r="J199" s="15"/>
    </row>
    <row r="200" ht="23" customHeight="1" spans="1:10">
      <c r="A200" s="15" t="s">
        <v>473</v>
      </c>
      <c r="B200" s="10" t="s">
        <v>474</v>
      </c>
      <c r="C200" s="11" t="s">
        <v>372</v>
      </c>
      <c r="D200" s="10" t="s">
        <v>79</v>
      </c>
      <c r="E200" s="10">
        <v>1</v>
      </c>
      <c r="F200" s="34"/>
      <c r="G200" s="35"/>
      <c r="H200" s="10"/>
      <c r="I200" s="10"/>
      <c r="J200" s="15"/>
    </row>
    <row r="201" ht="23" customHeight="1" spans="1:10">
      <c r="A201" s="15" t="s">
        <v>475</v>
      </c>
      <c r="B201" s="10" t="s">
        <v>476</v>
      </c>
      <c r="C201" s="11" t="s">
        <v>372</v>
      </c>
      <c r="D201" s="10" t="s">
        <v>79</v>
      </c>
      <c r="E201" s="10">
        <v>1</v>
      </c>
      <c r="F201" s="34"/>
      <c r="G201" s="35"/>
      <c r="H201" s="10"/>
      <c r="I201" s="10"/>
      <c r="J201" s="15"/>
    </row>
    <row r="202" ht="23" customHeight="1" spans="1:10">
      <c r="A202" s="15" t="s">
        <v>477</v>
      </c>
      <c r="B202" s="10" t="s">
        <v>478</v>
      </c>
      <c r="C202" s="11" t="s">
        <v>479</v>
      </c>
      <c r="D202" s="10" t="s">
        <v>480</v>
      </c>
      <c r="E202" s="10">
        <v>30</v>
      </c>
      <c r="F202" s="34"/>
      <c r="G202" s="10"/>
      <c r="H202" s="10"/>
      <c r="I202" s="10"/>
      <c r="J202" s="15"/>
    </row>
    <row r="203" ht="23" customHeight="1" spans="1:10">
      <c r="A203" s="15" t="s">
        <v>481</v>
      </c>
      <c r="B203" s="10" t="s">
        <v>482</v>
      </c>
      <c r="C203" s="11" t="s">
        <v>479</v>
      </c>
      <c r="D203" s="10" t="s">
        <v>480</v>
      </c>
      <c r="E203" s="10">
        <v>830</v>
      </c>
      <c r="F203" s="34"/>
      <c r="G203" s="10"/>
      <c r="H203" s="10"/>
      <c r="I203" s="10"/>
      <c r="J203" s="15"/>
    </row>
    <row r="204" ht="23" customHeight="1" spans="1:10">
      <c r="A204" s="15" t="s">
        <v>483</v>
      </c>
      <c r="B204" s="10" t="s">
        <v>484</v>
      </c>
      <c r="C204" s="11" t="s">
        <v>485</v>
      </c>
      <c r="D204" s="10" t="s">
        <v>79</v>
      </c>
      <c r="E204" s="10">
        <v>1</v>
      </c>
      <c r="F204" s="34"/>
      <c r="G204" s="35"/>
      <c r="H204" s="10"/>
      <c r="I204" s="10"/>
      <c r="J204" s="15"/>
    </row>
    <row r="205" ht="24" spans="1:10">
      <c r="A205" s="15" t="s">
        <v>486</v>
      </c>
      <c r="B205" s="10" t="s">
        <v>487</v>
      </c>
      <c r="C205" s="11" t="s">
        <v>485</v>
      </c>
      <c r="D205" s="10" t="s">
        <v>79</v>
      </c>
      <c r="E205" s="10">
        <v>1</v>
      </c>
      <c r="F205" s="34"/>
      <c r="G205" s="35"/>
      <c r="H205" s="10"/>
      <c r="I205" s="10"/>
      <c r="J205" s="15"/>
    </row>
    <row r="206" ht="24" spans="1:10">
      <c r="A206" s="15" t="s">
        <v>488</v>
      </c>
      <c r="B206" s="10" t="s">
        <v>489</v>
      </c>
      <c r="C206" s="11" t="s">
        <v>485</v>
      </c>
      <c r="D206" s="10" t="s">
        <v>79</v>
      </c>
      <c r="E206" s="10">
        <v>1</v>
      </c>
      <c r="F206" s="34"/>
      <c r="G206" s="35"/>
      <c r="H206" s="10"/>
      <c r="I206" s="10"/>
      <c r="J206" s="15"/>
    </row>
    <row r="207" ht="24" spans="1:10">
      <c r="A207" s="15" t="s">
        <v>490</v>
      </c>
      <c r="B207" s="10" t="s">
        <v>491</v>
      </c>
      <c r="C207" s="11" t="s">
        <v>485</v>
      </c>
      <c r="D207" s="10" t="s">
        <v>79</v>
      </c>
      <c r="E207" s="10">
        <v>1</v>
      </c>
      <c r="F207" s="34"/>
      <c r="G207" s="35"/>
      <c r="H207" s="10"/>
      <c r="I207" s="10"/>
      <c r="J207" s="15"/>
    </row>
    <row r="208" ht="24" customHeight="1" spans="1:10">
      <c r="A208" s="15" t="s">
        <v>492</v>
      </c>
      <c r="B208" s="10" t="s">
        <v>493</v>
      </c>
      <c r="C208" s="11" t="s">
        <v>372</v>
      </c>
      <c r="D208" s="10"/>
      <c r="E208" s="10"/>
      <c r="F208" s="34"/>
      <c r="G208" s="35"/>
      <c r="H208" s="10"/>
      <c r="I208" s="10"/>
      <c r="J208" s="15"/>
    </row>
    <row r="209" ht="24" customHeight="1" spans="1:10">
      <c r="A209" s="15" t="s">
        <v>494</v>
      </c>
      <c r="B209" s="10" t="s">
        <v>495</v>
      </c>
      <c r="C209" s="11" t="s">
        <v>372</v>
      </c>
      <c r="D209" s="10" t="s">
        <v>79</v>
      </c>
      <c r="E209" s="10">
        <v>1</v>
      </c>
      <c r="F209" s="34"/>
      <c r="G209" s="35"/>
      <c r="H209" s="10"/>
      <c r="I209" s="10"/>
      <c r="J209" s="15"/>
    </row>
    <row r="210" ht="24" customHeight="1" spans="1:10">
      <c r="A210" s="15" t="s">
        <v>496</v>
      </c>
      <c r="B210" s="10" t="s">
        <v>497</v>
      </c>
      <c r="C210" s="11" t="s">
        <v>372</v>
      </c>
      <c r="D210" s="10" t="s">
        <v>79</v>
      </c>
      <c r="E210" s="10">
        <v>1</v>
      </c>
      <c r="F210" s="34"/>
      <c r="G210" s="35"/>
      <c r="H210" s="10"/>
      <c r="I210" s="10"/>
      <c r="J210" s="15"/>
    </row>
    <row r="211" ht="24" customHeight="1" spans="1:10">
      <c r="A211" s="15" t="s">
        <v>498</v>
      </c>
      <c r="B211" s="10" t="s">
        <v>499</v>
      </c>
      <c r="C211" s="11" t="s">
        <v>372</v>
      </c>
      <c r="D211" s="10" t="s">
        <v>79</v>
      </c>
      <c r="E211" s="10">
        <v>1</v>
      </c>
      <c r="F211" s="34"/>
      <c r="G211" s="35"/>
      <c r="H211" s="10"/>
      <c r="I211" s="10"/>
      <c r="J211" s="15"/>
    </row>
    <row r="212" ht="24" customHeight="1" spans="1:10">
      <c r="A212" s="15" t="s">
        <v>500</v>
      </c>
      <c r="B212" s="10" t="s">
        <v>501</v>
      </c>
      <c r="C212" s="11" t="s">
        <v>372</v>
      </c>
      <c r="D212" s="10" t="s">
        <v>79</v>
      </c>
      <c r="E212" s="10">
        <v>1</v>
      </c>
      <c r="F212" s="34"/>
      <c r="G212" s="35"/>
      <c r="H212" s="10"/>
      <c r="I212" s="10"/>
      <c r="J212" s="15"/>
    </row>
    <row r="213" ht="24" customHeight="1" spans="1:10">
      <c r="A213" s="15" t="s">
        <v>502</v>
      </c>
      <c r="B213" s="10" t="s">
        <v>503</v>
      </c>
      <c r="C213" s="11" t="s">
        <v>372</v>
      </c>
      <c r="D213" s="10" t="s">
        <v>79</v>
      </c>
      <c r="E213" s="10">
        <v>1</v>
      </c>
      <c r="F213" s="34"/>
      <c r="G213" s="35"/>
      <c r="H213" s="10"/>
      <c r="I213" s="10"/>
      <c r="J213" s="15"/>
    </row>
    <row r="214" ht="22" customHeight="1" spans="1:10">
      <c r="A214" s="7">
        <v>7.2</v>
      </c>
      <c r="B214" s="8" t="s">
        <v>504</v>
      </c>
      <c r="C214" s="9" t="s">
        <v>372</v>
      </c>
      <c r="D214" s="10"/>
      <c r="E214" s="10"/>
      <c r="F214" s="10"/>
      <c r="G214" s="10"/>
      <c r="H214" s="10"/>
      <c r="I214" s="8"/>
      <c r="J214" s="15"/>
    </row>
    <row r="215" ht="21" customHeight="1" spans="1:10">
      <c r="A215" s="15" t="s">
        <v>505</v>
      </c>
      <c r="B215" s="10" t="s">
        <v>506</v>
      </c>
      <c r="C215" s="11" t="s">
        <v>372</v>
      </c>
      <c r="D215" s="10"/>
      <c r="E215" s="10"/>
      <c r="F215" s="10"/>
      <c r="G215" s="10"/>
      <c r="H215" s="10"/>
      <c r="I215" s="10"/>
      <c r="J215" s="15"/>
    </row>
    <row r="216" ht="21" customHeight="1" spans="1:10">
      <c r="A216" s="15" t="s">
        <v>507</v>
      </c>
      <c r="B216" s="10" t="s">
        <v>508</v>
      </c>
      <c r="C216" s="11" t="s">
        <v>372</v>
      </c>
      <c r="D216" s="10" t="s">
        <v>79</v>
      </c>
      <c r="E216" s="10">
        <v>1</v>
      </c>
      <c r="F216" s="34"/>
      <c r="G216" s="32"/>
      <c r="H216" s="10"/>
      <c r="I216" s="10"/>
      <c r="J216" s="15"/>
    </row>
    <row r="217" ht="21" customHeight="1" spans="1:10">
      <c r="A217" s="15" t="s">
        <v>509</v>
      </c>
      <c r="B217" s="10" t="s">
        <v>510</v>
      </c>
      <c r="C217" s="11" t="s">
        <v>372</v>
      </c>
      <c r="D217" s="10" t="s">
        <v>79</v>
      </c>
      <c r="E217" s="10">
        <v>1</v>
      </c>
      <c r="F217" s="34"/>
      <c r="G217" s="32"/>
      <c r="H217" s="10"/>
      <c r="I217" s="10"/>
      <c r="J217" s="15"/>
    </row>
    <row r="218" ht="21" customHeight="1" spans="1:10">
      <c r="A218" s="15" t="s">
        <v>511</v>
      </c>
      <c r="B218" s="10" t="s">
        <v>512</v>
      </c>
      <c r="C218" s="11" t="s">
        <v>372</v>
      </c>
      <c r="D218" s="10" t="s">
        <v>79</v>
      </c>
      <c r="E218" s="10">
        <v>1</v>
      </c>
      <c r="F218" s="34"/>
      <c r="G218" s="32"/>
      <c r="H218" s="10"/>
      <c r="I218" s="10"/>
      <c r="J218" s="15"/>
    </row>
    <row r="219" ht="21" customHeight="1" spans="1:10">
      <c r="A219" s="15" t="s">
        <v>513</v>
      </c>
      <c r="B219" s="10" t="s">
        <v>514</v>
      </c>
      <c r="C219" s="11" t="s">
        <v>372</v>
      </c>
      <c r="D219" s="10" t="s">
        <v>79</v>
      </c>
      <c r="E219" s="10">
        <v>1</v>
      </c>
      <c r="F219" s="34"/>
      <c r="G219" s="32"/>
      <c r="H219" s="10"/>
      <c r="I219" s="10"/>
      <c r="J219" s="15"/>
    </row>
    <row r="220" ht="21" customHeight="1" spans="1:10">
      <c r="A220" s="15" t="s">
        <v>515</v>
      </c>
      <c r="B220" s="10" t="s">
        <v>516</v>
      </c>
      <c r="C220" s="11" t="s">
        <v>372</v>
      </c>
      <c r="D220" s="10" t="s">
        <v>79</v>
      </c>
      <c r="E220" s="10">
        <v>1</v>
      </c>
      <c r="F220" s="34"/>
      <c r="G220" s="32"/>
      <c r="H220" s="10"/>
      <c r="I220" s="10"/>
      <c r="J220" s="15"/>
    </row>
    <row r="221" ht="21" customHeight="1" spans="1:10">
      <c r="A221" s="15" t="s">
        <v>517</v>
      </c>
      <c r="B221" s="10" t="s">
        <v>518</v>
      </c>
      <c r="C221" s="11" t="s">
        <v>372</v>
      </c>
      <c r="D221" s="10" t="s">
        <v>79</v>
      </c>
      <c r="E221" s="10">
        <v>1</v>
      </c>
      <c r="F221" s="34"/>
      <c r="G221" s="32"/>
      <c r="H221" s="10"/>
      <c r="I221" s="10"/>
      <c r="J221" s="15"/>
    </row>
    <row r="222" ht="21" customHeight="1" spans="1:10">
      <c r="A222" s="15" t="s">
        <v>519</v>
      </c>
      <c r="B222" s="10" t="s">
        <v>520</v>
      </c>
      <c r="C222" s="11" t="s">
        <v>372</v>
      </c>
      <c r="D222" s="10" t="s">
        <v>79</v>
      </c>
      <c r="E222" s="10">
        <v>1</v>
      </c>
      <c r="F222" s="34"/>
      <c r="G222" s="32"/>
      <c r="H222" s="10"/>
      <c r="I222" s="10"/>
      <c r="J222" s="15"/>
    </row>
    <row r="223" ht="21" customHeight="1" spans="1:10">
      <c r="A223" s="15" t="s">
        <v>521</v>
      </c>
      <c r="B223" s="10" t="s">
        <v>522</v>
      </c>
      <c r="C223" s="11" t="s">
        <v>372</v>
      </c>
      <c r="D223" s="10" t="s">
        <v>79</v>
      </c>
      <c r="E223" s="10">
        <v>1</v>
      </c>
      <c r="F223" s="34"/>
      <c r="G223" s="32"/>
      <c r="H223" s="10"/>
      <c r="I223" s="10"/>
      <c r="J223" s="15"/>
    </row>
    <row r="224" ht="21" customHeight="1" spans="1:10">
      <c r="A224" s="15" t="s">
        <v>523</v>
      </c>
      <c r="B224" s="10" t="s">
        <v>524</v>
      </c>
      <c r="C224" s="11" t="s">
        <v>372</v>
      </c>
      <c r="D224" s="10" t="s">
        <v>79</v>
      </c>
      <c r="E224" s="10">
        <v>1</v>
      </c>
      <c r="F224" s="34"/>
      <c r="G224" s="32"/>
      <c r="H224" s="10"/>
      <c r="I224" s="10"/>
      <c r="J224" s="15"/>
    </row>
    <row r="225" ht="21" customHeight="1" spans="1:10">
      <c r="A225" s="15" t="s">
        <v>525</v>
      </c>
      <c r="B225" s="10" t="s">
        <v>526</v>
      </c>
      <c r="C225" s="11" t="s">
        <v>372</v>
      </c>
      <c r="D225" s="10" t="s">
        <v>79</v>
      </c>
      <c r="E225" s="10">
        <v>1</v>
      </c>
      <c r="F225" s="34"/>
      <c r="G225" s="32"/>
      <c r="H225" s="10"/>
      <c r="I225" s="10"/>
      <c r="J225" s="15"/>
    </row>
    <row r="226" ht="21" customHeight="1" spans="1:10">
      <c r="A226" s="15" t="s">
        <v>527</v>
      </c>
      <c r="B226" s="10" t="s">
        <v>528</v>
      </c>
      <c r="C226" s="11" t="s">
        <v>372</v>
      </c>
      <c r="D226" s="10" t="s">
        <v>79</v>
      </c>
      <c r="E226" s="10">
        <v>1</v>
      </c>
      <c r="F226" s="34"/>
      <c r="G226" s="32"/>
      <c r="H226" s="10"/>
      <c r="I226" s="10"/>
      <c r="J226" s="15"/>
    </row>
    <row r="227" ht="24" spans="1:10">
      <c r="A227" s="15" t="s">
        <v>529</v>
      </c>
      <c r="B227" s="10" t="s">
        <v>530</v>
      </c>
      <c r="C227" s="11" t="s">
        <v>372</v>
      </c>
      <c r="D227" s="10" t="s">
        <v>79</v>
      </c>
      <c r="E227" s="10">
        <v>1</v>
      </c>
      <c r="F227" s="34"/>
      <c r="G227" s="32"/>
      <c r="H227" s="10"/>
      <c r="I227" s="10"/>
      <c r="J227" s="15"/>
    </row>
    <row r="228" ht="24" customHeight="1" spans="1:10">
      <c r="A228" s="15" t="s">
        <v>531</v>
      </c>
      <c r="B228" s="10" t="s">
        <v>532</v>
      </c>
      <c r="C228" s="11" t="s">
        <v>372</v>
      </c>
      <c r="D228" s="10"/>
      <c r="E228" s="10"/>
      <c r="F228" s="32"/>
      <c r="G228" s="10"/>
      <c r="H228" s="10"/>
      <c r="I228" s="10"/>
      <c r="J228" s="15"/>
    </row>
    <row r="229" ht="24" customHeight="1" spans="1:10">
      <c r="A229" s="15" t="s">
        <v>533</v>
      </c>
      <c r="B229" s="10" t="s">
        <v>534</v>
      </c>
      <c r="C229" s="11" t="s">
        <v>372</v>
      </c>
      <c r="D229" s="10" t="s">
        <v>79</v>
      </c>
      <c r="E229" s="10">
        <v>1</v>
      </c>
      <c r="F229" s="34"/>
      <c r="G229" s="32"/>
      <c r="H229" s="10"/>
      <c r="I229" s="10"/>
      <c r="J229" s="15"/>
    </row>
    <row r="230" ht="24" customHeight="1" spans="1:10">
      <c r="A230" s="15" t="s">
        <v>535</v>
      </c>
      <c r="B230" s="10" t="s">
        <v>536</v>
      </c>
      <c r="C230" s="11" t="s">
        <v>372</v>
      </c>
      <c r="D230" s="10" t="s">
        <v>79</v>
      </c>
      <c r="E230" s="10">
        <v>1</v>
      </c>
      <c r="F230" s="34"/>
      <c r="G230" s="32"/>
      <c r="H230" s="10"/>
      <c r="I230" s="10"/>
      <c r="J230" s="15"/>
    </row>
    <row r="231" ht="24" customHeight="1" spans="1:10">
      <c r="A231" s="15" t="s">
        <v>537</v>
      </c>
      <c r="B231" s="10" t="s">
        <v>538</v>
      </c>
      <c r="C231" s="11" t="s">
        <v>372</v>
      </c>
      <c r="D231" s="10" t="s">
        <v>79</v>
      </c>
      <c r="E231" s="10">
        <v>1</v>
      </c>
      <c r="F231" s="34"/>
      <c r="G231" s="32"/>
      <c r="H231" s="10"/>
      <c r="I231" s="10"/>
      <c r="J231" s="15"/>
    </row>
    <row r="232" ht="24" customHeight="1" spans="1:10">
      <c r="A232" s="15" t="s">
        <v>539</v>
      </c>
      <c r="B232" s="10" t="s">
        <v>540</v>
      </c>
      <c r="C232" s="11" t="s">
        <v>372</v>
      </c>
      <c r="D232" s="10" t="s">
        <v>79</v>
      </c>
      <c r="E232" s="10">
        <v>1</v>
      </c>
      <c r="F232" s="34"/>
      <c r="G232" s="32"/>
      <c r="H232" s="10"/>
      <c r="I232" s="10"/>
      <c r="J232" s="15"/>
    </row>
    <row r="233" ht="21" customHeight="1" spans="1:10">
      <c r="A233" s="15" t="s">
        <v>541</v>
      </c>
      <c r="B233" s="10" t="s">
        <v>542</v>
      </c>
      <c r="C233" s="11" t="s">
        <v>372</v>
      </c>
      <c r="D233" s="10"/>
      <c r="E233" s="10"/>
      <c r="F233" s="34"/>
      <c r="G233" s="10"/>
      <c r="H233" s="10"/>
      <c r="I233" s="10"/>
      <c r="J233" s="15"/>
    </row>
    <row r="234" ht="20" customHeight="1" spans="1:10">
      <c r="A234" s="15" t="s">
        <v>543</v>
      </c>
      <c r="B234" s="10" t="s">
        <v>544</v>
      </c>
      <c r="C234" s="11" t="s">
        <v>372</v>
      </c>
      <c r="D234" s="10" t="s">
        <v>79</v>
      </c>
      <c r="E234" s="10">
        <v>1</v>
      </c>
      <c r="F234" s="34"/>
      <c r="G234" s="32"/>
      <c r="H234" s="10"/>
      <c r="I234" s="10"/>
      <c r="J234" s="15"/>
    </row>
    <row r="235" ht="20" customHeight="1" spans="1:10">
      <c r="A235" s="15" t="s">
        <v>545</v>
      </c>
      <c r="B235" s="10" t="s">
        <v>546</v>
      </c>
      <c r="C235" s="11" t="s">
        <v>372</v>
      </c>
      <c r="D235" s="10" t="s">
        <v>79</v>
      </c>
      <c r="E235" s="10">
        <v>1</v>
      </c>
      <c r="F235" s="34"/>
      <c r="G235" s="32"/>
      <c r="H235" s="10"/>
      <c r="I235" s="10"/>
      <c r="J235" s="15"/>
    </row>
    <row r="236" ht="20" customHeight="1" spans="1:10">
      <c r="A236" s="15" t="s">
        <v>547</v>
      </c>
      <c r="B236" s="10" t="s">
        <v>548</v>
      </c>
      <c r="C236" s="11" t="s">
        <v>372</v>
      </c>
      <c r="D236" s="10" t="s">
        <v>79</v>
      </c>
      <c r="E236" s="10">
        <v>1</v>
      </c>
      <c r="F236" s="34"/>
      <c r="G236" s="32"/>
      <c r="H236" s="10"/>
      <c r="I236" s="10"/>
      <c r="J236" s="15"/>
    </row>
    <row r="237" ht="20" customHeight="1" spans="1:10">
      <c r="A237" s="15" t="s">
        <v>549</v>
      </c>
      <c r="B237" s="10" t="s">
        <v>550</v>
      </c>
      <c r="C237" s="11" t="s">
        <v>372</v>
      </c>
      <c r="D237" s="10" t="s">
        <v>79</v>
      </c>
      <c r="E237" s="10">
        <v>1</v>
      </c>
      <c r="F237" s="34"/>
      <c r="G237" s="32"/>
      <c r="H237" s="10"/>
      <c r="I237" s="10"/>
      <c r="J237" s="15"/>
    </row>
    <row r="238" ht="24" customHeight="1" spans="1:10">
      <c r="A238" s="8" t="s">
        <v>13</v>
      </c>
      <c r="B238" s="8" t="s">
        <v>551</v>
      </c>
      <c r="C238" s="9" t="s">
        <v>372</v>
      </c>
      <c r="D238" s="8"/>
      <c r="E238" s="8"/>
      <c r="F238" s="8"/>
      <c r="G238" s="8"/>
      <c r="H238" s="8"/>
      <c r="I238" s="8"/>
      <c r="J238" s="15"/>
    </row>
    <row r="239" ht="24" customHeight="1" spans="1:10">
      <c r="A239" s="8">
        <v>8.1</v>
      </c>
      <c r="B239" s="8" t="s">
        <v>552</v>
      </c>
      <c r="C239" s="9" t="s">
        <v>372</v>
      </c>
      <c r="D239" s="10"/>
      <c r="E239" s="36"/>
      <c r="F239" s="36"/>
      <c r="G239" s="36"/>
      <c r="H239" s="36"/>
      <c r="I239" s="7"/>
      <c r="J239" s="15"/>
    </row>
    <row r="240" ht="24" customHeight="1" spans="1:10">
      <c r="A240" s="10" t="s">
        <v>553</v>
      </c>
      <c r="B240" s="10" t="s">
        <v>554</v>
      </c>
      <c r="C240" s="11" t="s">
        <v>372</v>
      </c>
      <c r="D240" s="10" t="s">
        <v>79</v>
      </c>
      <c r="E240" s="10">
        <v>1</v>
      </c>
      <c r="F240" s="10"/>
      <c r="G240" s="32"/>
      <c r="H240" s="10"/>
      <c r="I240" s="10"/>
      <c r="J240" s="15"/>
    </row>
    <row r="241" ht="24" customHeight="1" spans="1:10">
      <c r="A241" s="10" t="s">
        <v>555</v>
      </c>
      <c r="B241" s="10" t="s">
        <v>556</v>
      </c>
      <c r="C241" s="11" t="s">
        <v>372</v>
      </c>
      <c r="D241" s="10"/>
      <c r="E241" s="10"/>
      <c r="F241" s="10"/>
      <c r="G241" s="32"/>
      <c r="H241" s="10"/>
      <c r="I241" s="10"/>
      <c r="J241" s="15"/>
    </row>
    <row r="242" ht="24" customHeight="1" spans="1:10">
      <c r="A242" s="10" t="s">
        <v>557</v>
      </c>
      <c r="B242" s="10" t="s">
        <v>558</v>
      </c>
      <c r="C242" s="11" t="s">
        <v>372</v>
      </c>
      <c r="D242" s="10" t="s">
        <v>79</v>
      </c>
      <c r="E242" s="10">
        <v>1</v>
      </c>
      <c r="F242" s="10"/>
      <c r="G242" s="32"/>
      <c r="H242" s="10"/>
      <c r="I242" s="10"/>
      <c r="J242" s="15"/>
    </row>
    <row r="243" ht="24" customHeight="1" spans="1:10">
      <c r="A243" s="10" t="s">
        <v>559</v>
      </c>
      <c r="B243" s="10" t="s">
        <v>560</v>
      </c>
      <c r="C243" s="11" t="s">
        <v>372</v>
      </c>
      <c r="D243" s="10" t="s">
        <v>79</v>
      </c>
      <c r="E243" s="10">
        <v>1</v>
      </c>
      <c r="F243" s="10"/>
      <c r="G243" s="32"/>
      <c r="H243" s="10"/>
      <c r="I243" s="10"/>
      <c r="J243" s="15"/>
    </row>
    <row r="244" ht="24" customHeight="1" spans="1:10">
      <c r="A244" s="10" t="s">
        <v>561</v>
      </c>
      <c r="B244" s="10" t="s">
        <v>562</v>
      </c>
      <c r="C244" s="11" t="s">
        <v>372</v>
      </c>
      <c r="D244" s="10" t="s">
        <v>79</v>
      </c>
      <c r="E244" s="10">
        <v>1</v>
      </c>
      <c r="F244" s="10"/>
      <c r="G244" s="32"/>
      <c r="H244" s="10"/>
      <c r="I244" s="10"/>
      <c r="J244" s="15"/>
    </row>
    <row r="245" ht="24" customHeight="1" spans="1:10">
      <c r="A245" s="10" t="s">
        <v>563</v>
      </c>
      <c r="B245" s="10" t="s">
        <v>564</v>
      </c>
      <c r="C245" s="11" t="s">
        <v>372</v>
      </c>
      <c r="D245" s="10" t="s">
        <v>79</v>
      </c>
      <c r="E245" s="10">
        <v>1</v>
      </c>
      <c r="F245" s="10"/>
      <c r="G245" s="32"/>
      <c r="H245" s="10"/>
      <c r="I245" s="10"/>
      <c r="J245" s="15"/>
    </row>
    <row r="246" ht="24" customHeight="1" spans="1:10">
      <c r="A246" s="10" t="s">
        <v>565</v>
      </c>
      <c r="B246" s="10" t="s">
        <v>566</v>
      </c>
      <c r="C246" s="11" t="s">
        <v>372</v>
      </c>
      <c r="D246" s="10" t="s">
        <v>79</v>
      </c>
      <c r="E246" s="10">
        <v>1</v>
      </c>
      <c r="F246" s="10"/>
      <c r="G246" s="32"/>
      <c r="H246" s="10"/>
      <c r="I246" s="10"/>
      <c r="J246" s="15"/>
    </row>
    <row r="247" ht="23" customHeight="1" spans="1:10">
      <c r="A247" s="10" t="s">
        <v>567</v>
      </c>
      <c r="B247" s="10" t="s">
        <v>568</v>
      </c>
      <c r="C247" s="11" t="s">
        <v>372</v>
      </c>
      <c r="D247" s="10" t="s">
        <v>79</v>
      </c>
      <c r="E247" s="10">
        <v>1</v>
      </c>
      <c r="F247" s="10"/>
      <c r="G247" s="32"/>
      <c r="H247" s="10"/>
      <c r="I247" s="10"/>
      <c r="J247" s="15"/>
    </row>
    <row r="248" ht="23" customHeight="1" spans="1:10">
      <c r="A248" s="10" t="s">
        <v>569</v>
      </c>
      <c r="B248" s="10" t="s">
        <v>570</v>
      </c>
      <c r="C248" s="11" t="s">
        <v>372</v>
      </c>
      <c r="D248" s="10"/>
      <c r="E248" s="10"/>
      <c r="F248" s="10"/>
      <c r="G248" s="32"/>
      <c r="H248" s="10"/>
      <c r="I248" s="10"/>
      <c r="J248" s="15"/>
    </row>
    <row r="249" ht="23" customHeight="1" spans="1:10">
      <c r="A249" s="10" t="s">
        <v>571</v>
      </c>
      <c r="B249" s="10" t="s">
        <v>572</v>
      </c>
      <c r="C249" s="11" t="s">
        <v>372</v>
      </c>
      <c r="D249" s="10" t="s">
        <v>79</v>
      </c>
      <c r="E249" s="10">
        <v>1</v>
      </c>
      <c r="F249" s="10"/>
      <c r="G249" s="32"/>
      <c r="H249" s="10"/>
      <c r="I249" s="10"/>
      <c r="J249" s="15"/>
    </row>
    <row r="250" ht="23" customHeight="1" spans="1:10">
      <c r="A250" s="10" t="s">
        <v>573</v>
      </c>
      <c r="B250" s="10" t="s">
        <v>574</v>
      </c>
      <c r="C250" s="11" t="s">
        <v>372</v>
      </c>
      <c r="D250" s="10" t="s">
        <v>79</v>
      </c>
      <c r="E250" s="10">
        <v>1</v>
      </c>
      <c r="F250" s="10"/>
      <c r="G250" s="32"/>
      <c r="H250" s="10"/>
      <c r="I250" s="10"/>
      <c r="J250" s="15"/>
    </row>
    <row r="251" ht="22" customHeight="1" spans="1:10">
      <c r="A251" s="10" t="s">
        <v>575</v>
      </c>
      <c r="B251" s="10" t="s">
        <v>576</v>
      </c>
      <c r="C251" s="11" t="s">
        <v>372</v>
      </c>
      <c r="D251" s="10" t="s">
        <v>79</v>
      </c>
      <c r="E251" s="10">
        <v>1</v>
      </c>
      <c r="F251" s="10"/>
      <c r="G251" s="32"/>
      <c r="H251" s="10"/>
      <c r="I251" s="10"/>
      <c r="J251" s="15"/>
    </row>
    <row r="252" ht="22" customHeight="1" spans="1:10">
      <c r="A252" s="10" t="s">
        <v>577</v>
      </c>
      <c r="B252" s="10" t="s">
        <v>578</v>
      </c>
      <c r="C252" s="11" t="s">
        <v>372</v>
      </c>
      <c r="D252" s="10" t="s">
        <v>79</v>
      </c>
      <c r="E252" s="10">
        <v>1</v>
      </c>
      <c r="F252" s="10"/>
      <c r="G252" s="32"/>
      <c r="H252" s="10"/>
      <c r="I252" s="10"/>
      <c r="J252" s="15"/>
    </row>
    <row r="253" ht="22" customHeight="1" spans="1:10">
      <c r="A253" s="10" t="s">
        <v>579</v>
      </c>
      <c r="B253" s="10" t="s">
        <v>580</v>
      </c>
      <c r="C253" s="11" t="s">
        <v>372</v>
      </c>
      <c r="D253" s="10" t="s">
        <v>79</v>
      </c>
      <c r="E253" s="10">
        <v>1</v>
      </c>
      <c r="F253" s="10"/>
      <c r="G253" s="32"/>
      <c r="H253" s="10"/>
      <c r="I253" s="10"/>
      <c r="J253" s="15"/>
    </row>
    <row r="254" ht="27" customHeight="1" spans="1:10">
      <c r="A254" s="8">
        <v>8.2</v>
      </c>
      <c r="B254" s="8" t="s">
        <v>581</v>
      </c>
      <c r="C254" s="9" t="s">
        <v>372</v>
      </c>
      <c r="D254" s="10"/>
      <c r="E254" s="10"/>
      <c r="F254" s="10"/>
      <c r="G254" s="10"/>
      <c r="H254" s="10"/>
      <c r="I254" s="8"/>
      <c r="J254" s="15"/>
    </row>
    <row r="255" ht="27" customHeight="1" spans="1:10">
      <c r="A255" s="10" t="s">
        <v>582</v>
      </c>
      <c r="B255" s="10" t="s">
        <v>554</v>
      </c>
      <c r="C255" s="11" t="s">
        <v>372</v>
      </c>
      <c r="D255" s="10" t="s">
        <v>79</v>
      </c>
      <c r="E255" s="10">
        <v>1</v>
      </c>
      <c r="F255" s="10"/>
      <c r="G255" s="32"/>
      <c r="H255" s="10"/>
      <c r="I255" s="10"/>
      <c r="J255" s="15"/>
    </row>
    <row r="256" ht="27" customHeight="1" spans="1:10">
      <c r="A256" s="10" t="s">
        <v>583</v>
      </c>
      <c r="B256" s="10" t="s">
        <v>556</v>
      </c>
      <c r="C256" s="11" t="s">
        <v>372</v>
      </c>
      <c r="D256" s="10"/>
      <c r="E256" s="10"/>
      <c r="F256" s="10"/>
      <c r="G256" s="32"/>
      <c r="H256" s="10"/>
      <c r="I256" s="10"/>
      <c r="J256" s="15"/>
    </row>
    <row r="257" ht="27" customHeight="1" spans="1:10">
      <c r="A257" s="10" t="s">
        <v>584</v>
      </c>
      <c r="B257" s="10" t="s">
        <v>585</v>
      </c>
      <c r="C257" s="11" t="s">
        <v>372</v>
      </c>
      <c r="D257" s="10" t="s">
        <v>79</v>
      </c>
      <c r="E257" s="10">
        <v>1</v>
      </c>
      <c r="F257" s="10"/>
      <c r="G257" s="32"/>
      <c r="H257" s="10"/>
      <c r="I257" s="10"/>
      <c r="J257" s="15"/>
    </row>
    <row r="258" ht="27" customHeight="1" spans="1:10">
      <c r="A258" s="10" t="s">
        <v>586</v>
      </c>
      <c r="B258" s="10" t="s">
        <v>587</v>
      </c>
      <c r="C258" s="11" t="s">
        <v>372</v>
      </c>
      <c r="D258" s="10" t="s">
        <v>79</v>
      </c>
      <c r="E258" s="10">
        <v>1</v>
      </c>
      <c r="F258" s="10"/>
      <c r="G258" s="32"/>
      <c r="H258" s="10"/>
      <c r="I258" s="10"/>
      <c r="J258" s="15"/>
    </row>
    <row r="259" ht="27" customHeight="1" spans="1:10">
      <c r="A259" s="10" t="s">
        <v>588</v>
      </c>
      <c r="B259" s="10" t="s">
        <v>589</v>
      </c>
      <c r="C259" s="11" t="s">
        <v>372</v>
      </c>
      <c r="D259" s="10" t="s">
        <v>79</v>
      </c>
      <c r="E259" s="10">
        <v>1</v>
      </c>
      <c r="F259" s="10"/>
      <c r="G259" s="32"/>
      <c r="H259" s="10"/>
      <c r="I259" s="10"/>
      <c r="J259" s="15"/>
    </row>
    <row r="260" ht="27" customHeight="1" spans="1:10">
      <c r="A260" s="10" t="s">
        <v>590</v>
      </c>
      <c r="B260" s="10" t="s">
        <v>591</v>
      </c>
      <c r="C260" s="11" t="s">
        <v>372</v>
      </c>
      <c r="D260" s="10" t="s">
        <v>79</v>
      </c>
      <c r="E260" s="10">
        <v>1</v>
      </c>
      <c r="F260" s="10"/>
      <c r="G260" s="32"/>
      <c r="H260" s="10"/>
      <c r="I260" s="10"/>
      <c r="J260" s="15"/>
    </row>
    <row r="261" ht="27" customHeight="1" spans="1:10">
      <c r="A261" s="10" t="s">
        <v>592</v>
      </c>
      <c r="B261" s="10" t="s">
        <v>593</v>
      </c>
      <c r="C261" s="11" t="s">
        <v>372</v>
      </c>
      <c r="D261" s="10"/>
      <c r="E261" s="10"/>
      <c r="F261" s="10"/>
      <c r="G261" s="10"/>
      <c r="H261" s="10"/>
      <c r="I261" s="10"/>
      <c r="J261" s="15"/>
    </row>
    <row r="262" ht="27" customHeight="1" spans="1:10">
      <c r="A262" s="10" t="s">
        <v>594</v>
      </c>
      <c r="B262" s="10" t="s">
        <v>595</v>
      </c>
      <c r="C262" s="11" t="s">
        <v>372</v>
      </c>
      <c r="D262" s="10" t="s">
        <v>79</v>
      </c>
      <c r="E262" s="10">
        <v>1</v>
      </c>
      <c r="F262" s="10"/>
      <c r="G262" s="32"/>
      <c r="H262" s="10"/>
      <c r="I262" s="10"/>
      <c r="J262" s="15"/>
    </row>
    <row r="263" ht="27" customHeight="1" spans="1:10">
      <c r="A263" s="10" t="s">
        <v>596</v>
      </c>
      <c r="B263" s="10" t="s">
        <v>597</v>
      </c>
      <c r="C263" s="11" t="s">
        <v>372</v>
      </c>
      <c r="D263" s="10" t="s">
        <v>79</v>
      </c>
      <c r="E263" s="10">
        <v>1</v>
      </c>
      <c r="F263" s="10"/>
      <c r="G263" s="32"/>
      <c r="H263" s="10"/>
      <c r="I263" s="10"/>
      <c r="J263" s="15"/>
    </row>
    <row r="264" ht="27" customHeight="1" spans="1:10">
      <c r="A264" s="10" t="s">
        <v>598</v>
      </c>
      <c r="B264" s="10" t="s">
        <v>599</v>
      </c>
      <c r="C264" s="11" t="s">
        <v>372</v>
      </c>
      <c r="D264" s="10" t="s">
        <v>79</v>
      </c>
      <c r="E264" s="10">
        <v>1</v>
      </c>
      <c r="F264" s="10"/>
      <c r="G264" s="32"/>
      <c r="H264" s="10"/>
      <c r="I264" s="10"/>
      <c r="J264" s="15"/>
    </row>
    <row r="265" ht="27" customHeight="1" spans="1:10">
      <c r="A265" s="10" t="s">
        <v>600</v>
      </c>
      <c r="B265" s="10" t="s">
        <v>574</v>
      </c>
      <c r="C265" s="11" t="s">
        <v>372</v>
      </c>
      <c r="D265" s="10" t="s">
        <v>79</v>
      </c>
      <c r="E265" s="10">
        <v>1</v>
      </c>
      <c r="F265" s="10"/>
      <c r="G265" s="32"/>
      <c r="H265" s="10"/>
      <c r="I265" s="10"/>
      <c r="J265" s="15"/>
    </row>
    <row r="266" ht="27" customHeight="1" spans="1:10">
      <c r="A266" s="10" t="s">
        <v>601</v>
      </c>
      <c r="B266" s="10" t="s">
        <v>602</v>
      </c>
      <c r="C266" s="11" t="s">
        <v>372</v>
      </c>
      <c r="D266" s="10" t="s">
        <v>79</v>
      </c>
      <c r="E266" s="10">
        <v>1</v>
      </c>
      <c r="F266" s="10"/>
      <c r="G266" s="32"/>
      <c r="H266" s="10"/>
      <c r="I266" s="10"/>
      <c r="J266" s="15"/>
    </row>
    <row r="267" ht="23" customHeight="1" spans="1:10">
      <c r="A267" s="10" t="s">
        <v>603</v>
      </c>
      <c r="B267" s="10" t="s">
        <v>604</v>
      </c>
      <c r="C267" s="11" t="s">
        <v>372</v>
      </c>
      <c r="D267" s="10" t="s">
        <v>79</v>
      </c>
      <c r="E267" s="10">
        <v>1</v>
      </c>
      <c r="F267" s="10"/>
      <c r="G267" s="32"/>
      <c r="H267" s="10"/>
      <c r="I267" s="10"/>
      <c r="J267" s="15"/>
    </row>
    <row r="268" ht="23" customHeight="1" spans="1:10">
      <c r="A268" s="10" t="s">
        <v>605</v>
      </c>
      <c r="B268" s="10" t="s">
        <v>606</v>
      </c>
      <c r="C268" s="11" t="s">
        <v>372</v>
      </c>
      <c r="D268" s="10" t="s">
        <v>79</v>
      </c>
      <c r="E268" s="10">
        <v>1</v>
      </c>
      <c r="F268" s="10"/>
      <c r="G268" s="32"/>
      <c r="H268" s="10"/>
      <c r="I268" s="10"/>
      <c r="J268" s="15"/>
    </row>
    <row r="269" ht="25" customHeight="1" spans="1:10">
      <c r="A269" s="8">
        <v>8.3</v>
      </c>
      <c r="B269" s="8" t="s">
        <v>607</v>
      </c>
      <c r="C269" s="9" t="s">
        <v>372</v>
      </c>
      <c r="D269" s="10"/>
      <c r="E269" s="10"/>
      <c r="F269" s="10"/>
      <c r="G269" s="10"/>
      <c r="H269" s="10"/>
      <c r="I269" s="8"/>
      <c r="J269" s="15"/>
    </row>
    <row r="270" ht="25" customHeight="1" spans="1:10">
      <c r="A270" s="10" t="s">
        <v>608</v>
      </c>
      <c r="B270" s="10" t="s">
        <v>554</v>
      </c>
      <c r="C270" s="11" t="s">
        <v>372</v>
      </c>
      <c r="D270" s="10" t="s">
        <v>79</v>
      </c>
      <c r="E270" s="10">
        <v>1</v>
      </c>
      <c r="F270" s="10"/>
      <c r="G270" s="32"/>
      <c r="H270" s="10"/>
      <c r="I270" s="10"/>
      <c r="J270" s="15"/>
    </row>
    <row r="271" ht="25" customHeight="1" spans="1:10">
      <c r="A271" s="10" t="s">
        <v>609</v>
      </c>
      <c r="B271" s="10" t="s">
        <v>610</v>
      </c>
      <c r="C271" s="11" t="s">
        <v>372</v>
      </c>
      <c r="D271" s="10"/>
      <c r="E271" s="10"/>
      <c r="F271" s="10"/>
      <c r="G271" s="32"/>
      <c r="H271" s="10"/>
      <c r="I271" s="10"/>
      <c r="J271" s="15"/>
    </row>
    <row r="272" ht="21" customHeight="1" spans="1:10">
      <c r="A272" s="10" t="s">
        <v>611</v>
      </c>
      <c r="B272" s="10" t="s">
        <v>612</v>
      </c>
      <c r="C272" s="11" t="s">
        <v>372</v>
      </c>
      <c r="D272" s="10" t="s">
        <v>79</v>
      </c>
      <c r="E272" s="10">
        <v>1</v>
      </c>
      <c r="F272" s="10"/>
      <c r="G272" s="32"/>
      <c r="H272" s="10"/>
      <c r="I272" s="10"/>
      <c r="J272" s="15"/>
    </row>
    <row r="273" ht="21" customHeight="1" spans="1:11">
      <c r="A273" s="10" t="s">
        <v>613</v>
      </c>
      <c r="B273" s="10" t="s">
        <v>614</v>
      </c>
      <c r="C273" s="11" t="s">
        <v>372</v>
      </c>
      <c r="D273" s="10" t="s">
        <v>79</v>
      </c>
      <c r="E273" s="10">
        <v>1</v>
      </c>
      <c r="F273" s="10"/>
      <c r="G273" s="32"/>
      <c r="H273" s="10"/>
      <c r="I273" s="10"/>
      <c r="J273" s="15"/>
    </row>
    <row r="274" ht="25" customHeight="1" spans="1:11">
      <c r="A274" s="10" t="s">
        <v>615</v>
      </c>
      <c r="B274" s="10" t="s">
        <v>616</v>
      </c>
      <c r="C274" s="11" t="s">
        <v>372</v>
      </c>
      <c r="D274" s="10" t="s">
        <v>79</v>
      </c>
      <c r="E274" s="10">
        <v>1</v>
      </c>
      <c r="F274" s="10"/>
      <c r="G274" s="32"/>
      <c r="H274" s="10"/>
      <c r="I274" s="10"/>
      <c r="J274" s="15"/>
    </row>
    <row r="275" ht="23" customHeight="1" spans="1:11">
      <c r="A275" s="10" t="s">
        <v>617</v>
      </c>
      <c r="B275" s="10" t="s">
        <v>618</v>
      </c>
      <c r="C275" s="11" t="s">
        <v>372</v>
      </c>
      <c r="D275" s="10" t="s">
        <v>79</v>
      </c>
      <c r="E275" s="10">
        <v>1</v>
      </c>
      <c r="F275" s="10"/>
      <c r="G275" s="32"/>
      <c r="H275" s="10"/>
      <c r="I275" s="10"/>
      <c r="J275" s="15"/>
    </row>
    <row r="276" ht="23" customHeight="1" spans="1:11">
      <c r="A276" s="10" t="s">
        <v>619</v>
      </c>
      <c r="B276" s="10" t="s">
        <v>620</v>
      </c>
      <c r="C276" s="11" t="s">
        <v>372</v>
      </c>
      <c r="D276" s="10" t="s">
        <v>79</v>
      </c>
      <c r="E276" s="10">
        <v>1</v>
      </c>
      <c r="F276" s="10"/>
      <c r="G276" s="32"/>
      <c r="H276" s="10"/>
      <c r="I276" s="10"/>
      <c r="J276" s="15"/>
    </row>
    <row r="277" ht="23" customHeight="1" spans="1:11">
      <c r="A277" s="10" t="s">
        <v>621</v>
      </c>
      <c r="B277" s="10" t="s">
        <v>622</v>
      </c>
      <c r="C277" s="11" t="s">
        <v>372</v>
      </c>
      <c r="D277" s="10" t="s">
        <v>79</v>
      </c>
      <c r="E277" s="10">
        <v>1</v>
      </c>
      <c r="F277" s="10"/>
      <c r="G277" s="32"/>
      <c r="H277" s="10"/>
      <c r="I277" s="10"/>
      <c r="J277" s="15"/>
    </row>
    <row r="278" ht="23" customHeight="1" spans="1:11">
      <c r="A278" s="10" t="s">
        <v>623</v>
      </c>
      <c r="B278" s="10" t="s">
        <v>624</v>
      </c>
      <c r="C278" s="11" t="s">
        <v>372</v>
      </c>
      <c r="D278" s="10" t="s">
        <v>79</v>
      </c>
      <c r="E278" s="10">
        <v>1</v>
      </c>
      <c r="F278" s="10"/>
      <c r="G278" s="32"/>
      <c r="H278" s="10"/>
      <c r="I278" s="10"/>
      <c r="J278" s="15"/>
    </row>
    <row r="279" s="1" customFormat="1" ht="408" customHeight="1" spans="1:11">
      <c r="A279" s="10" t="s">
        <v>625</v>
      </c>
      <c r="B279" s="10" t="s">
        <v>626</v>
      </c>
      <c r="C279" s="11" t="s">
        <v>627</v>
      </c>
      <c r="D279" s="10" t="s">
        <v>44</v>
      </c>
      <c r="E279" s="10">
        <v>1</v>
      </c>
      <c r="F279" s="10">
        <v>160000</v>
      </c>
      <c r="G279" s="32"/>
      <c r="H279" s="10">
        <v>160000</v>
      </c>
      <c r="I279" s="10"/>
      <c r="J279" s="7" t="s">
        <v>628</v>
      </c>
      <c r="K279" s="4"/>
    </row>
    <row r="280" s="1" customFormat="1" ht="254" customHeight="1" spans="1:11">
      <c r="A280" s="10" t="s">
        <v>629</v>
      </c>
      <c r="B280" s="10" t="s">
        <v>630</v>
      </c>
      <c r="C280" s="11" t="s">
        <v>631</v>
      </c>
      <c r="D280" s="10" t="s">
        <v>135</v>
      </c>
      <c r="E280" s="10">
        <v>7</v>
      </c>
      <c r="F280" s="10"/>
      <c r="G280" s="35"/>
      <c r="H280" s="10"/>
      <c r="I280" s="10"/>
      <c r="J280" s="15"/>
    </row>
    <row r="281" s="1" customFormat="1" ht="132" customHeight="1" spans="1:11">
      <c r="A281" s="10" t="s">
        <v>632</v>
      </c>
      <c r="B281" s="10" t="s">
        <v>633</v>
      </c>
      <c r="C281" s="11" t="s">
        <v>634</v>
      </c>
      <c r="D281" s="10" t="s">
        <v>135</v>
      </c>
      <c r="E281" s="10">
        <v>4</v>
      </c>
      <c r="F281" s="10"/>
      <c r="G281" s="32"/>
      <c r="H281" s="10"/>
      <c r="I281" s="10"/>
      <c r="J281" s="15"/>
    </row>
    <row r="282" s="1" customFormat="1" ht="292" customHeight="1" spans="1:11">
      <c r="A282" s="10" t="s">
        <v>635</v>
      </c>
      <c r="B282" s="10" t="s">
        <v>636</v>
      </c>
      <c r="C282" s="11" t="s">
        <v>637</v>
      </c>
      <c r="D282" s="10" t="s">
        <v>135</v>
      </c>
      <c r="E282" s="10">
        <v>1</v>
      </c>
      <c r="F282" s="10"/>
      <c r="G282" s="35"/>
      <c r="H282" s="10"/>
      <c r="I282" s="10"/>
      <c r="J282" s="15"/>
    </row>
    <row r="283" ht="26" customHeight="1" spans="1:11">
      <c r="A283" s="8">
        <v>8.4</v>
      </c>
      <c r="B283" s="8" t="s">
        <v>638</v>
      </c>
      <c r="C283" s="9" t="s">
        <v>372</v>
      </c>
      <c r="D283" s="10"/>
      <c r="E283" s="10"/>
      <c r="F283" s="10"/>
      <c r="G283" s="10"/>
      <c r="H283" s="10"/>
      <c r="I283" s="8"/>
      <c r="J283" s="15"/>
    </row>
    <row r="284" ht="26" customHeight="1" spans="1:11">
      <c r="A284" s="10" t="s">
        <v>639</v>
      </c>
      <c r="B284" s="10" t="s">
        <v>554</v>
      </c>
      <c r="C284" s="11" t="s">
        <v>372</v>
      </c>
      <c r="D284" s="10" t="s">
        <v>79</v>
      </c>
      <c r="E284" s="10">
        <v>1</v>
      </c>
      <c r="F284" s="10"/>
      <c r="G284" s="32"/>
      <c r="H284" s="10"/>
      <c r="I284" s="10"/>
      <c r="J284" s="15"/>
    </row>
    <row r="285" ht="26" customHeight="1" spans="1:11">
      <c r="A285" s="10" t="s">
        <v>640</v>
      </c>
      <c r="B285" s="10" t="s">
        <v>556</v>
      </c>
      <c r="C285" s="11" t="s">
        <v>372</v>
      </c>
      <c r="D285" s="10"/>
      <c r="E285" s="10"/>
      <c r="F285" s="10"/>
      <c r="G285" s="32"/>
      <c r="H285" s="10"/>
      <c r="I285" s="10"/>
      <c r="J285" s="15"/>
    </row>
    <row r="286" ht="26" customHeight="1" spans="1:11">
      <c r="A286" s="10" t="s">
        <v>641</v>
      </c>
      <c r="B286" s="10" t="s">
        <v>642</v>
      </c>
      <c r="C286" s="11" t="s">
        <v>372</v>
      </c>
      <c r="D286" s="10" t="s">
        <v>79</v>
      </c>
      <c r="E286" s="10">
        <v>1</v>
      </c>
      <c r="F286" s="10"/>
      <c r="G286" s="32"/>
      <c r="H286" s="10"/>
      <c r="I286" s="10"/>
      <c r="J286" s="15"/>
    </row>
    <row r="287" ht="26" customHeight="1" spans="1:11">
      <c r="A287" s="10" t="s">
        <v>643</v>
      </c>
      <c r="B287" s="10" t="s">
        <v>644</v>
      </c>
      <c r="C287" s="11" t="s">
        <v>372</v>
      </c>
      <c r="D287" s="10" t="s">
        <v>79</v>
      </c>
      <c r="E287" s="10">
        <v>1</v>
      </c>
      <c r="F287" s="10"/>
      <c r="G287" s="32"/>
      <c r="H287" s="10"/>
      <c r="I287" s="10"/>
      <c r="J287" s="15"/>
    </row>
    <row r="288" ht="26" customHeight="1" spans="1:11">
      <c r="A288" s="10" t="s">
        <v>645</v>
      </c>
      <c r="B288" s="10" t="s">
        <v>646</v>
      </c>
      <c r="C288" s="11" t="s">
        <v>372</v>
      </c>
      <c r="D288" s="10" t="s">
        <v>79</v>
      </c>
      <c r="E288" s="10">
        <v>1</v>
      </c>
      <c r="F288" s="10"/>
      <c r="G288" s="32"/>
      <c r="H288" s="10"/>
      <c r="I288" s="10"/>
      <c r="J288" s="15"/>
    </row>
    <row r="289" ht="25" customHeight="1" spans="1:10">
      <c r="A289" s="10" t="s">
        <v>647</v>
      </c>
      <c r="B289" s="10" t="s">
        <v>648</v>
      </c>
      <c r="C289" s="11" t="s">
        <v>372</v>
      </c>
      <c r="D289" s="10" t="s">
        <v>79</v>
      </c>
      <c r="E289" s="10">
        <v>1</v>
      </c>
      <c r="F289" s="10"/>
      <c r="G289" s="32"/>
      <c r="H289" s="10"/>
      <c r="I289" s="10"/>
      <c r="J289" s="15"/>
    </row>
    <row r="290" ht="22" customHeight="1" spans="1:10">
      <c r="A290" s="10" t="s">
        <v>649</v>
      </c>
      <c r="B290" s="10" t="s">
        <v>593</v>
      </c>
      <c r="C290" s="11" t="s">
        <v>372</v>
      </c>
      <c r="D290" s="10"/>
      <c r="E290" s="10"/>
      <c r="F290" s="10"/>
      <c r="G290" s="10"/>
      <c r="H290" s="10"/>
      <c r="I290" s="10"/>
      <c r="J290" s="15"/>
    </row>
    <row r="291" ht="22" customHeight="1" spans="1:10">
      <c r="A291" s="10" t="s">
        <v>650</v>
      </c>
      <c r="B291" s="10" t="s">
        <v>651</v>
      </c>
      <c r="C291" s="11" t="s">
        <v>372</v>
      </c>
      <c r="D291" s="10" t="s">
        <v>79</v>
      </c>
      <c r="E291" s="10">
        <v>1</v>
      </c>
      <c r="F291" s="10"/>
      <c r="G291" s="32"/>
      <c r="H291" s="10"/>
      <c r="I291" s="10"/>
      <c r="J291" s="15"/>
    </row>
    <row r="292" ht="24" customHeight="1" spans="1:10">
      <c r="A292" s="10" t="s">
        <v>652</v>
      </c>
      <c r="B292" s="10" t="s">
        <v>653</v>
      </c>
      <c r="C292" s="11" t="s">
        <v>372</v>
      </c>
      <c r="D292" s="10" t="s">
        <v>79</v>
      </c>
      <c r="E292" s="10">
        <v>1</v>
      </c>
      <c r="F292" s="10"/>
      <c r="G292" s="32"/>
      <c r="H292" s="10"/>
      <c r="I292" s="10"/>
      <c r="J292" s="15"/>
    </row>
    <row r="293" ht="24" customHeight="1" spans="1:10">
      <c r="A293" s="10" t="s">
        <v>654</v>
      </c>
      <c r="B293" s="10" t="s">
        <v>655</v>
      </c>
      <c r="C293" s="11" t="s">
        <v>372</v>
      </c>
      <c r="D293" s="10" t="s">
        <v>79</v>
      </c>
      <c r="E293" s="10">
        <v>1</v>
      </c>
      <c r="F293" s="10"/>
      <c r="G293" s="32"/>
      <c r="H293" s="10"/>
      <c r="I293" s="10"/>
      <c r="J293" s="15"/>
    </row>
    <row r="294" ht="24" customHeight="1" spans="1:10">
      <c r="A294" s="10" t="s">
        <v>656</v>
      </c>
      <c r="B294" s="10" t="s">
        <v>657</v>
      </c>
      <c r="C294" s="11" t="s">
        <v>372</v>
      </c>
      <c r="D294" s="10" t="s">
        <v>79</v>
      </c>
      <c r="E294" s="10">
        <v>1</v>
      </c>
      <c r="F294" s="10"/>
      <c r="G294" s="32"/>
      <c r="H294" s="10"/>
      <c r="I294" s="10"/>
      <c r="J294" s="15"/>
    </row>
    <row r="295" ht="24" customHeight="1" spans="1:10">
      <c r="A295" s="10" t="s">
        <v>658</v>
      </c>
      <c r="B295" s="10" t="s">
        <v>659</v>
      </c>
      <c r="C295" s="11" t="s">
        <v>372</v>
      </c>
      <c r="D295" s="10" t="s">
        <v>79</v>
      </c>
      <c r="E295" s="10">
        <v>1</v>
      </c>
      <c r="F295" s="10"/>
      <c r="G295" s="32"/>
      <c r="H295" s="10"/>
      <c r="I295" s="10"/>
      <c r="J295" s="15"/>
    </row>
    <row r="296" ht="24" customHeight="1" spans="1:10">
      <c r="A296" s="10" t="s">
        <v>660</v>
      </c>
      <c r="B296" s="10" t="s">
        <v>661</v>
      </c>
      <c r="C296" s="11" t="s">
        <v>372</v>
      </c>
      <c r="D296" s="10" t="s">
        <v>79</v>
      </c>
      <c r="E296" s="10">
        <v>1</v>
      </c>
      <c r="F296" s="10"/>
      <c r="G296" s="32"/>
      <c r="H296" s="10"/>
      <c r="I296" s="10"/>
      <c r="J296" s="15"/>
    </row>
    <row r="297" ht="24" customHeight="1" spans="1:10">
      <c r="A297" s="10" t="s">
        <v>662</v>
      </c>
      <c r="B297" s="10" t="s">
        <v>663</v>
      </c>
      <c r="C297" s="11" t="s">
        <v>372</v>
      </c>
      <c r="D297" s="10" t="s">
        <v>79</v>
      </c>
      <c r="E297" s="10">
        <v>1</v>
      </c>
      <c r="F297" s="10"/>
      <c r="G297" s="32"/>
      <c r="H297" s="10"/>
      <c r="I297" s="10"/>
      <c r="J297" s="15"/>
    </row>
    <row r="298" ht="24" customHeight="1" spans="1:10">
      <c r="A298" s="8">
        <v>8.5</v>
      </c>
      <c r="B298" s="8" t="s">
        <v>664</v>
      </c>
      <c r="C298" s="9" t="s">
        <v>372</v>
      </c>
      <c r="D298" s="10"/>
      <c r="E298" s="10"/>
      <c r="F298" s="10"/>
      <c r="G298" s="10"/>
      <c r="H298" s="10"/>
      <c r="I298" s="8"/>
      <c r="J298" s="15"/>
    </row>
    <row r="299" ht="22" customHeight="1" spans="1:10">
      <c r="A299" s="10" t="s">
        <v>665</v>
      </c>
      <c r="B299" s="10" t="s">
        <v>554</v>
      </c>
      <c r="C299" s="11" t="s">
        <v>372</v>
      </c>
      <c r="D299" s="10" t="s">
        <v>79</v>
      </c>
      <c r="E299" s="10">
        <v>1</v>
      </c>
      <c r="F299" s="10"/>
      <c r="G299" s="32"/>
      <c r="H299" s="10"/>
      <c r="I299" s="10"/>
      <c r="J299" s="15"/>
    </row>
    <row r="300" ht="22" customHeight="1" spans="1:10">
      <c r="A300" s="10" t="s">
        <v>666</v>
      </c>
      <c r="B300" s="10" t="s">
        <v>667</v>
      </c>
      <c r="C300" s="11" t="s">
        <v>372</v>
      </c>
      <c r="D300" s="10" t="s">
        <v>79</v>
      </c>
      <c r="E300" s="10">
        <v>1</v>
      </c>
      <c r="F300" s="10"/>
      <c r="G300" s="32"/>
      <c r="H300" s="10"/>
      <c r="I300" s="10"/>
      <c r="J300" s="15"/>
    </row>
    <row r="301" ht="22" customHeight="1" spans="1:10">
      <c r="A301" s="10" t="s">
        <v>668</v>
      </c>
      <c r="B301" s="10" t="s">
        <v>669</v>
      </c>
      <c r="C301" s="11" t="s">
        <v>372</v>
      </c>
      <c r="D301" s="10" t="s">
        <v>79</v>
      </c>
      <c r="E301" s="10">
        <v>1</v>
      </c>
      <c r="F301" s="10"/>
      <c r="G301" s="32"/>
      <c r="H301" s="10"/>
      <c r="I301" s="10"/>
      <c r="J301" s="15"/>
    </row>
    <row r="302" ht="22" customHeight="1" spans="1:10">
      <c r="A302" s="10" t="s">
        <v>670</v>
      </c>
      <c r="B302" s="10" t="s">
        <v>671</v>
      </c>
      <c r="C302" s="11" t="s">
        <v>372</v>
      </c>
      <c r="D302" s="10" t="s">
        <v>79</v>
      </c>
      <c r="E302" s="10">
        <v>1</v>
      </c>
      <c r="F302" s="10"/>
      <c r="G302" s="32"/>
      <c r="H302" s="10"/>
      <c r="I302" s="10"/>
      <c r="J302" s="15"/>
    </row>
    <row r="303" ht="22" customHeight="1" spans="1:10">
      <c r="A303" s="10" t="s">
        <v>672</v>
      </c>
      <c r="B303" s="10" t="s">
        <v>673</v>
      </c>
      <c r="C303" s="11" t="s">
        <v>372</v>
      </c>
      <c r="D303" s="10" t="s">
        <v>79</v>
      </c>
      <c r="E303" s="10">
        <v>1</v>
      </c>
      <c r="F303" s="10"/>
      <c r="G303" s="32"/>
      <c r="H303" s="10"/>
      <c r="I303" s="10"/>
      <c r="J303" s="15"/>
    </row>
    <row r="304" ht="22" customHeight="1" spans="1:10">
      <c r="A304" s="10" t="s">
        <v>674</v>
      </c>
      <c r="B304" s="10" t="s">
        <v>675</v>
      </c>
      <c r="C304" s="11" t="s">
        <v>372</v>
      </c>
      <c r="D304" s="10" t="s">
        <v>79</v>
      </c>
      <c r="E304" s="10">
        <v>1</v>
      </c>
      <c r="F304" s="10"/>
      <c r="G304" s="32"/>
      <c r="H304" s="10"/>
      <c r="I304" s="10"/>
      <c r="J304" s="15"/>
    </row>
    <row r="305" ht="22" customHeight="1" spans="1:11">
      <c r="A305" s="10" t="s">
        <v>676</v>
      </c>
      <c r="B305" s="10" t="s">
        <v>677</v>
      </c>
      <c r="C305" s="11" t="s">
        <v>372</v>
      </c>
      <c r="D305" s="10" t="s">
        <v>79</v>
      </c>
      <c r="E305" s="10">
        <v>1</v>
      </c>
      <c r="F305" s="10"/>
      <c r="G305" s="32"/>
      <c r="H305" s="10"/>
      <c r="I305" s="10"/>
      <c r="J305" s="15"/>
    </row>
    <row r="306" ht="23" customHeight="1" spans="1:11">
      <c r="A306" s="8" t="s">
        <v>678</v>
      </c>
      <c r="B306" s="8" t="s">
        <v>679</v>
      </c>
      <c r="C306" s="9" t="s">
        <v>372</v>
      </c>
      <c r="D306" s="8"/>
      <c r="E306" s="8"/>
      <c r="F306" s="8"/>
      <c r="G306" s="8"/>
      <c r="H306" s="8"/>
      <c r="I306" s="8"/>
      <c r="J306" s="15"/>
    </row>
    <row r="307" ht="23" customHeight="1" spans="1:11">
      <c r="A307" s="7">
        <v>9.1</v>
      </c>
      <c r="B307" s="8" t="s">
        <v>680</v>
      </c>
      <c r="C307" s="8"/>
      <c r="D307" s="8"/>
      <c r="E307" s="8"/>
      <c r="F307" s="8"/>
      <c r="G307" s="8"/>
      <c r="H307" s="8"/>
      <c r="I307" s="8"/>
      <c r="J307" s="37"/>
    </row>
    <row r="308" ht="102" customHeight="1" spans="1:11">
      <c r="A308" s="15" t="s">
        <v>681</v>
      </c>
      <c r="B308" s="8" t="s">
        <v>682</v>
      </c>
      <c r="C308" s="31" t="s">
        <v>683</v>
      </c>
      <c r="D308" s="10" t="s">
        <v>135</v>
      </c>
      <c r="E308" s="10">
        <v>1</v>
      </c>
      <c r="F308" s="10"/>
      <c r="G308" s="10"/>
      <c r="H308" s="10"/>
      <c r="I308" s="10"/>
      <c r="J308" s="35"/>
      <c r="K308" s="4">
        <v>2</v>
      </c>
    </row>
    <row r="309" ht="62" customHeight="1" spans="1:11">
      <c r="A309" s="15" t="s">
        <v>684</v>
      </c>
      <c r="B309" s="10" t="s">
        <v>685</v>
      </c>
      <c r="C309" s="31" t="s">
        <v>686</v>
      </c>
      <c r="D309" s="10" t="s">
        <v>687</v>
      </c>
      <c r="E309" s="10">
        <v>15</v>
      </c>
      <c r="F309" s="10"/>
      <c r="G309" s="10"/>
      <c r="H309" s="10"/>
      <c r="I309" s="10"/>
      <c r="J309" s="35"/>
      <c r="K309" s="4"/>
    </row>
    <row r="310" ht="182" customHeight="1" spans="1:11">
      <c r="A310" s="15" t="s">
        <v>688</v>
      </c>
      <c r="B310" s="8" t="s">
        <v>689</v>
      </c>
      <c r="C310" s="11" t="s">
        <v>690</v>
      </c>
      <c r="D310" s="10" t="s">
        <v>135</v>
      </c>
      <c r="E310" s="10">
        <v>1</v>
      </c>
      <c r="F310" s="10"/>
      <c r="G310" s="10"/>
      <c r="H310" s="10"/>
      <c r="I310" s="10"/>
      <c r="J310" s="35"/>
      <c r="K310" s="4">
        <v>2</v>
      </c>
    </row>
    <row r="311" ht="127" customHeight="1" spans="1:11">
      <c r="A311" s="15" t="s">
        <v>691</v>
      </c>
      <c r="B311" s="8" t="s">
        <v>692</v>
      </c>
      <c r="C311" s="9" t="s">
        <v>693</v>
      </c>
      <c r="D311" s="10" t="s">
        <v>135</v>
      </c>
      <c r="E311" s="10">
        <v>1</v>
      </c>
      <c r="F311" s="10"/>
      <c r="G311" s="10"/>
      <c r="H311" s="10"/>
      <c r="I311" s="10"/>
      <c r="J311" s="35"/>
      <c r="K311" s="4">
        <v>2</v>
      </c>
    </row>
    <row r="312" ht="144" customHeight="1" spans="1:11">
      <c r="A312" s="15" t="s">
        <v>694</v>
      </c>
      <c r="B312" s="8" t="s">
        <v>695</v>
      </c>
      <c r="C312" s="9" t="s">
        <v>696</v>
      </c>
      <c r="D312" s="10" t="s">
        <v>135</v>
      </c>
      <c r="E312" s="10">
        <v>1</v>
      </c>
      <c r="F312" s="10"/>
      <c r="G312" s="10"/>
      <c r="H312" s="10"/>
      <c r="I312" s="10"/>
      <c r="J312" s="35"/>
      <c r="K312" s="23">
        <v>2</v>
      </c>
    </row>
    <row r="313" ht="409" customHeight="1" spans="1:11">
      <c r="A313" s="15" t="s">
        <v>697</v>
      </c>
      <c r="B313" s="8" t="s">
        <v>698</v>
      </c>
      <c r="C313" s="38" t="s">
        <v>699</v>
      </c>
      <c r="D313" s="10" t="s">
        <v>135</v>
      </c>
      <c r="E313" s="10">
        <v>1</v>
      </c>
      <c r="F313" s="10"/>
      <c r="G313" s="10"/>
      <c r="H313" s="10"/>
      <c r="I313" s="10"/>
      <c r="J313" s="35"/>
      <c r="K313" s="4">
        <v>2</v>
      </c>
    </row>
    <row r="314" ht="63" customHeight="1" spans="1:11">
      <c r="A314" s="8">
        <v>9.2</v>
      </c>
      <c r="B314" s="8" t="s">
        <v>700</v>
      </c>
      <c r="C314" s="9"/>
      <c r="D314" s="8"/>
      <c r="E314" s="8"/>
      <c r="F314" s="8"/>
      <c r="G314" s="8"/>
      <c r="H314" s="8"/>
      <c r="I314" s="8"/>
      <c r="J314" s="8"/>
    </row>
    <row r="315" ht="80" customHeight="1" spans="1:11">
      <c r="A315" s="8" t="s">
        <v>701</v>
      </c>
      <c r="B315" s="8" t="s">
        <v>702</v>
      </c>
      <c r="C315" s="9" t="s">
        <v>703</v>
      </c>
      <c r="D315" s="8" t="s">
        <v>79</v>
      </c>
      <c r="E315" s="8">
        <v>1</v>
      </c>
      <c r="F315" s="8">
        <v>100000</v>
      </c>
      <c r="G315" s="8"/>
      <c r="H315" s="8">
        <v>100000</v>
      </c>
      <c r="I315" s="8"/>
      <c r="J315" s="8" t="s">
        <v>628</v>
      </c>
    </row>
    <row r="316" ht="43" customHeight="1" spans="1:11">
      <c r="A316" s="39"/>
      <c r="B316" s="40" t="s">
        <v>704</v>
      </c>
      <c r="C316" s="41"/>
      <c r="D316" s="39"/>
      <c r="E316" s="39"/>
      <c r="F316" s="39"/>
      <c r="G316" s="39"/>
      <c r="H316" s="42"/>
      <c r="I316" s="42"/>
      <c r="J316" s="37"/>
      <c r="K316" s="4">
        <f>SUM(K7:K315)</f>
        <v>60</v>
      </c>
    </row>
    <row r="317" ht="31" customHeight="1" spans="1:11">
      <c r="A317" s="3" t="s">
        <v>705</v>
      </c>
      <c r="B317" s="3"/>
      <c r="D317" s="3"/>
      <c r="E317" s="3"/>
      <c r="F317" s="3"/>
      <c r="G317" s="3"/>
      <c r="H317" s="3"/>
      <c r="I317" s="3"/>
      <c r="J317" s="3"/>
    </row>
  </sheetData>
  <mergeCells count="11">
    <mergeCell ref="A1:J1"/>
    <mergeCell ref="A2:J2"/>
    <mergeCell ref="F3:G3"/>
    <mergeCell ref="H3:I3"/>
    <mergeCell ref="A317:J317"/>
    <mergeCell ref="A3:A4"/>
    <mergeCell ref="B3:B4"/>
    <mergeCell ref="C3:C4"/>
    <mergeCell ref="D3:D4"/>
    <mergeCell ref="E3:E4"/>
    <mergeCell ref="J3:J4"/>
  </mergeCells>
  <pageMargins left="0.503472222222222" right="0.503472222222222"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数字孪生汇总表</vt:lpstr>
      <vt:lpstr>数字孪生工程量清单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2026-03-09T02:44:00Z</dcterms:created>
  <dcterms:modified xsi:type="dcterms:W3CDTF">2026-04-20T03:28:43Z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5981883E5C9B4447B8DFC28331558D62_13</vt:lpwstr>
  </property>
  <property fmtid="{D5CDD505-2E9C-101B-9397-08002B2CF9AE}" pid="4" name="CalculationRule">
    <vt:i4>0</vt:i4>
  </property>
</Properties>
</file>