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<sst xmlns="http://schemas.openxmlformats.org/spreadsheetml/2006/main" count="241" uniqueCount="152">
  <si>
    <t>采购清单</t>
  </si>
  <si>
    <t>一、感觉统合训练室</t>
  </si>
  <si>
    <t>序号</t>
  </si>
  <si>
    <t>名称</t>
  </si>
  <si>
    <t>特征描述</t>
  </si>
  <si>
    <t>单位</t>
  </si>
  <si>
    <t>数量</t>
  </si>
  <si>
    <t>单价</t>
  </si>
  <si>
    <t>合计</t>
  </si>
  <si>
    <t>重力与运动（前庭）训练系列</t>
  </si>
  <si>
    <t>秋千训练系统</t>
  </si>
  <si>
    <t>★1.秋千架：碳钢，承重≥300kg，尺寸≥2600*1600*2400mm，具备安全护带及升降锁定装置。
2.软包：填充材料符合GB 6675-2014《玩具安全》+PVC涂层布，易清洁消毒。
3.适用重度残障儿童，具备快速释放及固定功能。</t>
  </si>
  <si>
    <t>套</t>
  </si>
  <si>
    <t>飞碟秋千</t>
  </si>
  <si>
    <t>1.材质：钢材、木材框架，填充材料符合GB 6675-2014《玩具安全》及帆布。
2.尺寸：≥Φ500*1000mm
★3.承重量≥150公斤，配备安全护带及不少于3个安全锁定装置（升降绳、旋转扣、安全扣）。</t>
  </si>
  <si>
    <t>长方形平板秋千连软垫围栏</t>
  </si>
  <si>
    <t>1.材质：木材框架，填充材料符合GB 6675-2014《玩具安全》及PVC涂层布，软垫主体。
2.尺寸：≥1200*610*1480mm
★3.承重量≥50公斤，配备升降绳、安全扣及活动围栏。</t>
  </si>
  <si>
    <t>南瓜秋千</t>
  </si>
  <si>
    <t>1.材质：填充材料符合GB 6675-2014《玩具安全》、阻燃材料、帆布。
★2.承重≥120kg，配备旋转扣及安全锁定装置（安全扣不少于2个）。
3.尺寸：≥Φ550*H1600mm</t>
  </si>
  <si>
    <t>滑行平台（带软包）</t>
  </si>
  <si>
    <t>1.材质:木材框架结构，填充材料符合GB 6675-2014《玩具安全》及PVC布构成，铺在整个滑行的平面上，起到有效的防滑和保护作用
2.尺寸:≥2400*670*480mm</t>
  </si>
  <si>
    <t>滑行车（大）</t>
  </si>
  <si>
    <t>1.车体材质:木材加海绵组成，大平面设计满足各年龄段儿童使用
2.万向轮材质:高分子尼龙，耐磨耐压，满足各种移动需要
3.规格:承重≥70公斤，尼龙轮,50MM厚软垫表面,四侧防磨损尼龙边。每部滑行车配辅助活动配件-触觉垫1张，拉绳1条
4.尺寸:≥420*650mm</t>
  </si>
  <si>
    <t>大龙球</t>
  </si>
  <si>
    <t>1.规格:直径≥85cm</t>
  </si>
  <si>
    <t>个</t>
  </si>
  <si>
    <t>花生球</t>
  </si>
  <si>
    <t>1.规格:≥Ф40×L90cm</t>
  </si>
  <si>
    <t>摇摇船</t>
  </si>
  <si>
    <t>1.材质:304不锈钢管，木材框架,阻燃、防撞、防水软体结构
2.尺寸:≥1000*450*720mm</t>
  </si>
  <si>
    <t>蹦跳床</t>
  </si>
  <si>
    <t>1.材质:钢材框架结构及耐磨、环保弹布。外加防撞、防水软体结构保护
2.尺寸:≥直径1060mm*高250mm,可跳区域：≥740mm圆</t>
  </si>
  <si>
    <t>游戏功能墙垫</t>
  </si>
  <si>
    <t>1.材质:木材制作篮板，表面PVC布，孔内埋螺母，表面不锈钢扣件装饰；专业篮球圈带网，配安装螺丝，安装牢固。可自行调节篮圈高度，共五个档位可调；表面高清晰PVC镜面；木板制作边框，软包保护，表面PVC布
2.配直径160mm篮球，适合儿童使用。
3.尺寸:可调节高低篮球网：≥280*700*36mm魔术黏贴板：≥1400*1200*38mm；PVC镜：≥540*1700*38mm</t>
  </si>
  <si>
    <t>触觉训练系列</t>
  </si>
  <si>
    <t>手眼肌力控制训练系统(3D)</t>
  </si>
  <si>
    <t>1.功能:多感官刺激，综合感官能力,社交能力
1.1可估测儿童精神疲劳指数分析。（基于心率变异性时域指标RMSSD，输出0-100分）
▲1.2可评估儿童精神压力指数分析。(基于心电信号计算并显示压力指数（0-100分，并提供参考范围说明）)
▲1.3可评估儿童精神平衡度分析。（基于心电信号输出LF/HF比值，并显示0-100的精神平衡度评分）
▲1.4配备心电传感器，能实时显示心电图波形，所提供的数据、结果和建议仅供参考，不作为诊断和治疗的依据。
2.主机：1台，主机通过插值算法的分辨率≥1920*1080，响应速度&lt;50ms，主机触控寿命≥1000万次点击。
3.2个音箱单元构成，每个单元由1个8寸重低音锥盆扬声器和2个3寸软球号角高音构成，功放音箱：1套。
4.球池：1套，尺寸≥2450mm*2560mm*1800mm
5.海洋球：不少于3500个。
6.投影机：1台</t>
  </si>
  <si>
    <t>海绵保护垫</t>
  </si>
  <si>
    <t>1.材质:外套为可更换棉布制作，内套绸布，填充物料为海绵小方块
2.尺寸:≥1400*1400*200mm</t>
  </si>
  <si>
    <t>刷身刷</t>
  </si>
  <si>
    <t>1.材质:硅胶,质地柔软</t>
  </si>
  <si>
    <t>治疗胶</t>
  </si>
  <si>
    <t>1.材质:小盒装，4种硬度，练力胶使用时，不会变为粉状，并可随组合原形</t>
  </si>
  <si>
    <t>运动企划能力训练系列</t>
  </si>
  <si>
    <t>拼接组合软件</t>
  </si>
  <si>
    <t>1.方形软件：:≥600*500*400mm加300*300*400mm加200*300*500mm各1个,内部采用木材造型，全方位软包保护，表面PVC涂层布，色彩明亮
2.圆柱形软件：:Ø300mm*150mm加Ø200mm*500mm各1个，内部采用发泡材料造型，重量轻，表面PVC涂层布，色彩明亮
3.梯形软件：:300*300*400mm共1个,内部采用发泡材料造型，重量轻，表面PVC涂层布，色彩明亮
4.三角形软件：:500*500*300mm加600*500*300mm各1个,内部采用发泡材料造型，重量轻，表面PVC涂层布，色彩明亮
5.尺寸:≥1900*900*600mm</t>
  </si>
  <si>
    <t>全身动作企划组合</t>
  </si>
  <si>
    <t>1.钢架:矩钢焊接组装而成，表面环保油漆处理。
2.底板:高压板拼接。
3.钢架保护套:内部防撞软包，表面PU布。
4.安纶布及套件:高弹性安纶布+安全扣
5.背板:木板拼接组装，防撞软包保护，表面PU布,产品内部加魔术布
6.尺寸:≥2620*1620*2400-2665mm</t>
  </si>
  <si>
    <t>斜坡组合软垫</t>
  </si>
  <si>
    <t>1.材质:木材、填充材料符合GB 6675-2014《玩具安全》、pvc涂层布构成
2.尺寸:≥1350*450*900mm</t>
  </si>
  <si>
    <t>攀爬组合套件（三件套)</t>
  </si>
  <si>
    <t>1.绳梯:木材搭配断裂强力 ≥20 kN尼龙绳。可自由组合
2.棍梯:木材,可自由组合
3.网梯:可拆卸尼龙带，可自由组合
4.尺寸:≥2100*2400*129mm</t>
  </si>
  <si>
    <t>功能保护系列</t>
  </si>
  <si>
    <t>40mm厚纯色墙垫</t>
  </si>
  <si>
    <t>1.外层防水、阻燃PVC布，内层珍珠棉；防水、阻燃PVC涂层布，木材组合墙垫采用弹度材质制作，以及木材，除可减轻墙垫厚度及重量；亦确保游戏者的安全外，更同时可保护游戏者。
2.墙垫高度≥1.2米</t>
  </si>
  <si>
    <t>㎡</t>
  </si>
  <si>
    <t>二、多感官互动训练室</t>
  </si>
  <si>
    <t>视听平衡与动知觉互动训练系列</t>
  </si>
  <si>
    <t>Zone空间感知训练系统3D</t>
  </si>
  <si>
    <t>1.主机:1台，通过插值算法的分辨率≥2048*2048，响应速度＜50ms，主机触控寿命≥1000万次点击。
2.2个音箱单元构成，每个单元由1个8寸重低音锥盆扬声器和2个3寸软球号角高音构成。
3.功放音箱:1套。
4.投影机：1台。
▲5.多场景融合训练：涵盖数理逻辑≥10个场景。
6.云服务系统功能。
▲6.1游戏材料过程中，通过身份识别功能收集游戏过程和结果数据并上传至云服务系统，云服务系统提供基于云计算的数据整理、汇总、分析、呈现功能
▲6.2需支持为老师提供判断儿童发展水平的数据反馈报告
6.3需支持查看使用材料的参与人员情况及游戏完成情况统计，在PC端后台呈现、也可以通过移动端查看</t>
  </si>
  <si>
    <t>四色四水柱</t>
  </si>
  <si>
    <t>1.≥8个模式可循环切换，每个模式对应四种音乐,总共32种，水柱灯光颜色和对应控制按键颜色相同。
2.尺寸:≥1500*635*1600mm</t>
  </si>
  <si>
    <t>小鱼触摸变色捉灯游戏箱</t>
  </si>
  <si>
    <t>1.参数:产品≥4种模式，游戏过程中,用手掌触摸面板上小鱼来玩游戏，同时伴随声音，当长时间触摸同一个鱼时，鱼的灯光会有渐变色
2.材质:木质电子箱1件，阻燃材料软包保护套1件，AC220V电源线1根，输入电压:220VAC工作电压:12VDC，额定功率：小于15W
3.尺寸:≥1000*800*120mm</t>
  </si>
  <si>
    <t>环形捉灯游戏箱</t>
  </si>
  <si>
    <t>1.参数:产品≥4种模式，32种声音；游戏者依据自己的判断按下对应的灯,同时响起对应的音乐；中心按键对应独立的一种状态,按下后四周灯将环形闪烁，音乐响起
2.材质:木质电子箱1件，阻燃材料软包保护套1件，AC220V电源线1根，输入电压:220VAC工作电压:12VDC，额定功率：小于15W，USB音乐下载线1根（同一教室相同功能产品共用1根）
3.尺寸:≥600*900*120mm</t>
  </si>
  <si>
    <t>视知觉上下肢协同训练</t>
  </si>
  <si>
    <t>1.参数:上肢触觉主机一个，下肢触觉板一个
2.尺寸:上肢触觉:≥长900mm*宽700mm*高140mm；下肢触觉：≥长2000mm*宽1000mm*高50mmm
▲3.AI脑智训练：至少具有认知能力、逻辑思维、视听觉训练、专注力、数学概念等5类能力训练，每类不少于2个训练项目，并根据训练情况生成训练报告（报告包含得分、正确率、完成时长等）。</t>
  </si>
  <si>
    <t>视触互动训练系列</t>
  </si>
  <si>
    <t>七彩荧光画板（小型）</t>
  </si>
  <si>
    <t>1.参数:调到合适的灯光模式后，就可以在绘图区域内涂鸦教学
2.尺寸:≥640*840*33mm</t>
  </si>
  <si>
    <t>综合体感舒缓系列</t>
  </si>
  <si>
    <t>震动海象</t>
  </si>
  <si>
    <t>1.参数:游戏者躺或坐在海象上便可产生震动效果，游戏者离开海象便停止震动
2.尺寸:≥840*720*400mm</t>
  </si>
  <si>
    <t>触觉认知体验系列</t>
  </si>
  <si>
    <t>手掌感知声光游戏箱</t>
  </si>
  <si>
    <t>1.参数:具有多种模式和声音，游戏过程中，用手掌区分左右手分别接触不同材质面板，均匀用力向箱体内压下,此时对应音乐响起，环形彩灯闪烁,直到手掌松开
2.尺寸:≥1200*900*120mm(不包括护套)</t>
  </si>
  <si>
    <t>视、听、动知觉互动训练系列</t>
  </si>
  <si>
    <t>智慧音乐互动训练系统</t>
  </si>
  <si>
    <r>
      <rPr>
        <sz val="10"/>
        <rFont val="宋体"/>
        <charset val="134"/>
        <scheme val="minor"/>
      </rPr>
      <t>1.产品组成:主机一个；鼓两个；
2.尺寸:主机：≥长900*宽650*高98mm；鼓：≥长310*宽310*高432mm；
3.功率:小于50W
4.输入电压:AC220V50Hz；
5.信噪比:不小于80dB；
6.音频频响:20Hz-18KHz；
7.输出方式:内置一只4欧全音域扬声器；
8.高敏度压力感应;
9.主机采用≥10寸触摸屏；
10.内置不小于4G内存；
11.可使用USB线连接电脑更换主机内音乐，或者插入U盘,主机将优先播放U盘内音乐；
12.箱体材料:ABS工程塑料
13.技术要求：
▲13.1系统内置不少于30首儿童歌曲课件，每首歌曲应包含音频播放、歌词同步显示、跟唱评价功能。</t>
    </r>
    <r>
      <rPr>
        <b/>
        <sz val="10"/>
        <rFont val="宋体"/>
        <charset val="134"/>
        <scheme val="minor"/>
      </rPr>
      <t xml:space="preserve">
</t>
    </r>
    <r>
      <rPr>
        <sz val="10"/>
        <rFont val="宋体"/>
        <charset val="134"/>
        <scheme val="minor"/>
      </rPr>
      <t>13.2谱曲课件支持多种播放模式。</t>
    </r>
  </si>
  <si>
    <t>音律感知训练系统</t>
  </si>
  <si>
    <t>1.产品组成:1、主控箱一个；2、功能脚垫一个
2.尺寸：主控箱：≥长1050mm*宽750mm*高80mm；功能脚垫：≥长1000mm*宽1000mm*高50mm
2.功率：小于35W
3.输入电压：AC220V50Hz；
4.信噪比：不小于80dB；
5.音频频响：20HZ-18KHZ；
6.内置一只4欧全音域扬声器；
7.56个七彩点阵显示区域；
8.箱体材料：ABS工程塑料；
9.内置不小于4G内存；
10.可使用USB线连接电脑更换主机内音乐，或者插入U盘播放音乐；</t>
  </si>
  <si>
    <t>视听平衡刺激训练系列</t>
  </si>
  <si>
    <t>平衡互动组合训练系统</t>
  </si>
  <si>
    <t>1.产品组成:平衡训练器主机一个，平衡脚踏板一个。
2.尺寸:主机：≥长900mm宽650mm厚80mm；脚踏板：≥长800mm宽600mm厚180mm
3.功率:小于15W
4.输入电压:AC220V50Hz；
5.信噪比:不小于80DB；
6.音频频响:20HZ-18KHZ；
7.配备实体按钮触发；
8.采用≥10寸触摸屏；
9.内置不小于4G内存；
10.可使用USB线连接电脑更换主机内音乐，或者插入U盘,主机将优先播放U盘内音乐；
11.箱体材料:ABS工程塑料</t>
  </si>
  <si>
    <t>注意力训练器</t>
  </si>
  <si>
    <t>1.可以细分≥6个模式。
2.木质电子箱1件
3.阻燃材料软包保护套1件
4.AC220V电源线1根
5.输入电压:220VAC工作电压:12VDC。
6.额定功率:小于40W
7.使用说明书1份;
8.产品尺寸:≥1200*800*150mm</t>
  </si>
  <si>
    <t>视触嗅觉训练系列</t>
  </si>
  <si>
    <t>嗅觉感知游戏箱</t>
  </si>
  <si>
    <t>1.产品有无声模式和有声模式，≥4种声音
2.木质电子箱1件
3.阻燃材料软包保护套1件
4.AC220V电源线1根
5.输入电压:220VAC工作电压:12VDC。
6.额定功率:小于20W
7.USB音乐下载线1根（同一教室相同功能产品共用1根）
8.水果、花朵香料(含卡片）不少于8种，无毒无害。
9.锁匙1副
10.使用说明书1份
11.尺寸:≥600*900*120mm</t>
  </si>
  <si>
    <t>身体认知与体感互动系列</t>
  </si>
  <si>
    <t>哈哈镜</t>
  </si>
  <si>
    <t>1.材质:E1级中密度纤维板，环保水性漆；无毒，无味
2.尺寸:≥70cm*45cm*3.2cm</t>
  </si>
  <si>
    <t>视觉感知系列</t>
  </si>
  <si>
    <t>旋转效果器魔球</t>
  </si>
  <si>
    <t>1.参数:红黄蓝绿四种颜色及图案按特定顺序轮换变化,可声控或遥控
2.输入电压:220VAC工作电压:220VAC
3.旋转角度：水平360°旋转。</t>
  </si>
  <si>
    <t>三、运动训练室（PT）</t>
  </si>
  <si>
    <t>儿童电动起立床</t>
  </si>
  <si>
    <r>
      <rPr>
        <sz val="10"/>
        <rFont val="宋体"/>
        <charset val="134"/>
        <scheme val="minor"/>
      </rPr>
      <t xml:space="preserve">1.整体尺寸：1420*620*（840～960）mm
2.床面尺寸:1290*520±30mm；
3.可调倾斜角度:0-85°;
4.扶手桌面尺寸:620*320±30mm，上下调节行程：≥355mm,前后调节行程≥120mm；
5.脚托板尺寸:210*115±30mm，左右翻在-35°-+35°范围之内，上下翻在-20°-+25°范围之内；
6.电机最大推力:8000N
★7.具备防倾倒保护装置及电机过载保护功能
</t>
    </r>
    <r>
      <rPr>
        <b/>
        <sz val="10"/>
        <rFont val="宋体"/>
        <charset val="134"/>
        <scheme val="minor"/>
      </rPr>
      <t>该产品属于医疗器械，须提供医疗器械注册证或医疗器械备案凭证。</t>
    </r>
  </si>
  <si>
    <t>儿童滑轨悬吊训练系统（椭圆轨）
核心设备</t>
  </si>
  <si>
    <r>
      <rPr>
        <sz val="10"/>
        <rFont val="宋体"/>
        <charset val="134"/>
        <scheme val="minor"/>
      </rPr>
      <t xml:space="preserve">1.直线滑轨:钢化铝合金材质
2.悬吊点具备安全锁定功能
3.滑轨外形尺寸≥80*60mm，内径≥45mm
4.滑轨上部具有独立凹槽2组用于滑轨部分固定安装；滑轨下部具有独立凹槽1组用于8轮两轴静音滑车固定与滑行。直线滑轨长度1.5米，数量：2根，顶式安装，与椭圆形滑轨对接。闭链型连接半椭圆形滑轨：半椭圆型，直径2米，数量2根，顶式安装。
</t>
    </r>
    <r>
      <rPr>
        <b/>
        <sz val="10"/>
        <rFont val="宋体"/>
        <charset val="134"/>
        <scheme val="minor"/>
      </rPr>
      <t>★</t>
    </r>
    <r>
      <rPr>
        <sz val="10"/>
        <rFont val="宋体"/>
        <charset val="134"/>
        <scheme val="minor"/>
      </rPr>
      <t xml:space="preserve">4.1滑 车：8轮两轴静音滑车，材质不锈钢，承重≥200kg，具备刹车及任意角度定位装置。
★4.2姿态控制管理训练装置：须具有可记忆、易调整、可快速塑性的性能（该装置是以真空方式塑造出可以稳定四肢或躯干的姿态控制装置）
</t>
    </r>
    <r>
      <rPr>
        <b/>
        <sz val="10"/>
        <rFont val="宋体"/>
        <charset val="134"/>
        <scheme val="minor"/>
      </rPr>
      <t>该产品属于医疗器械，须提供医疗器械注册证或医疗器械备案凭证。</t>
    </r>
  </si>
  <si>
    <t>四、言语训练室（ST）</t>
  </si>
  <si>
    <t>言语语言数字辅助评估与康复系统</t>
  </si>
  <si>
    <r>
      <rPr>
        <sz val="10"/>
        <rFont val="宋体"/>
        <charset val="134"/>
        <scheme val="minor"/>
      </rPr>
      <t xml:space="preserve">1.医疗康复推车1台（包括言语语言数字辅助评估及康复系统-管理端软件），康复平板3个（包括普通版+言语语言数字辅助评估与康复系统-康复端软件），OPT工具箱2个
▲1.1档案管理功能：至少包含以下功能：添加患者档案、查看/编辑测评记录、配置评估选项（如S-S法评估）、记录训练跟进、编辑档案信息、生成康复课表、阶段跟进记录、进度总览图表、查看报告记录、打印报告。系统应支持生成患者档案及评估报告，报告内容根据评估结果自动生成，至少包括基本信息、评估数据、康复建议。系统应内置报告模板，并支持自定义模板。
▲1.2测评采集工具：具备多种评估类型，包含S-S法测评数据记录（或同等效力的评估方法）。S-S法评估包含语言理解、语言表达、交流态度三个板块，系统可根据选项结果自动生成报告。
2.听觉训练功能：包含听觉察知、语音识别训练、听觉记忆训练三大功能。
2.1 听觉察知：分为无意察知、有意察知
▲2.2听觉分辨：具有综合分辨、精细分辨（包含响度、时长、节拍、音高、旋律、空间及声源定位等维度）、自适应分辨训练。
3.语言训练功能：包含词语训练和句型训练功能。
</t>
    </r>
    <r>
      <rPr>
        <b/>
        <sz val="10"/>
        <rFont val="宋体"/>
        <charset val="134"/>
        <scheme val="minor"/>
      </rPr>
      <t>该产品属于医疗器械，须提供医疗器械注册证或医疗器械备案凭证。</t>
    </r>
  </si>
  <si>
    <t>五、作业治疗室（智能OT）</t>
  </si>
  <si>
    <t>多感觉反馈电子插板(智能木插板）</t>
  </si>
  <si>
    <t>1.该系统包含主设备和辅设备，通过线缆连接，一体式不可拆卸。
2.产品尺寸:主设备≥350*300*40mm，辅设备≥180*90*40mm。
3.主设备和辅设备采用同一种尺寸规格的面板孔径，孔径、孔数、插棍与所投产品匹配。
▲4.主设备和辅设备均能提供LED灯光提示功能及震动反馈功能。
5.主设备
5.1主设备内置独立扬声器，能提供听觉反馈功能。
▲5.2系统包含不低于两种的训练模式和不少于5种游戏场景。
5.3系统具备过程数据获取及报告功能，包含训练时长、训练得分、平均完成时长等参数，依据不同训练场景，提供不同的数据内容。
▲5.4系统具备计划管理功能，系统能按预设项目顺序，执行计划。具备患者管理功能，包含患者的新增、修改、删除、搜索功能，其用户管理模块支持独立管理患者信息。
5.5系统支持Wi-Fi或蓝牙连接进行数据传输功能。
5.6系统能独立使用内置锂电池供电运行。</t>
  </si>
  <si>
    <t>蒙氏教具</t>
  </si>
  <si>
    <t>至少包含以下教具（每项1套）：粉红塔、棕色梯、长棒、插座圆柱体、数棒、砂纸数字板、纺锤棒箱、金色串珠、二项式、三项式、几何嵌板橱、色板（3盒）、触觉板、温觉板、重量板、音桶、构成三角形、分数小人、地图嵌板、动植物嵌板、语言分类卡片（不少于100张）。材质为实木或环保塑料，符合GB 6675安全标准。</t>
  </si>
  <si>
    <t>可拼接儿童桌椅</t>
  </si>
  <si>
    <t>1.尺寸:≥直径160*高55cm，,配置8个椅子,高28cm
2.可组合，可拼接成圆</t>
  </si>
  <si>
    <t>教具柜（带背板）</t>
  </si>
  <si>
    <t>1.材质:多层板
2.规格:≥120*30*80</t>
  </si>
  <si>
    <t>六、多媒体律动教室</t>
  </si>
  <si>
    <t>律动灯光控制器</t>
  </si>
  <si>
    <t>1.输入电压:AC220V50Hz；
2.信噪比:不小于80DB；
3.频率响应:20HZ-18KHZ；
4.四组(≤500W/组）灯光，红、黄、蓝、绿四种颜色灯光分别独立显示高、中、低、全频信号，每组不少于15盏；
5.连接负载类型:AC220V的任意阻性光源；
6.输出频率:低频125-500Hz；中频500-4kHz；高频4k-20kHz；节奏125-20KHz；
7.灯光光闪阈灵敏度:≥50dB；</t>
  </si>
  <si>
    <t>律动振动控制器</t>
  </si>
  <si>
    <t>1.输入电压:AC220V50Hz；
2.信噪比:不小于80DB；
3.频率响应:20HZ-18KHZ；
4.可调音调:高音、中音、低音；
5.供电电源:AC220V；
6.额定功率:≤180W；平均工作电流：800mA；静态工作电流：140mA；噪音指数：≤48dB；
7.将音频信号转换为振动频率，并控制律动训练区域的地板振动强弱；
8.达到体觉感受控制律动训练区域声场强弱，并可控制气导音箱的气导振动</t>
  </si>
  <si>
    <t>纵向振动传导源</t>
  </si>
  <si>
    <t>1.长冲程低频振动源，低频下潜深度大，可低至20Hz；低音振动幅度大,使震感更明显。
2.阻抗:4Ω;
3.频响范围:20--80Hz
4.额定功率:50W；
5.峰值功率:100W;
6.振动力:30lbs/ft；
7.峰值振动力:30磅（132N）；
8.最大自由振幅:8mm；
9.高度不超过80mm；</t>
  </si>
  <si>
    <t>只</t>
  </si>
  <si>
    <t>地台散热循环系统</t>
  </si>
  <si>
    <t>1.参数:配合振子，降低环境温度，延长产品寿命；风扇数量：2个(一个进风，一个出风）；风扇尺寸：120*120mm；电压电流：12V，0.3A</t>
  </si>
  <si>
    <t>成套配电箱</t>
  </si>
  <si>
    <t>1.名称:控制机柜
2.规格:≥600*600*1200mm，含6个隔板
3.本体接地</t>
  </si>
  <si>
    <t>台</t>
  </si>
  <si>
    <t>高功放设备</t>
  </si>
  <si>
    <t>1.名称:横向气导功放
2.规格:电源电压:210-230V~50-60Hz
音乐峰值功率:1200W
接收音频:AUX1AUX2
蓝牙USB额定输出功率4欧:120W+120W
频率响应范围:20Hz~20KHz-1dB
信噪比:≥90dB(A计权)
额定消耗功率:300w</t>
  </si>
  <si>
    <t>音箱</t>
  </si>
  <si>
    <t>1.名称:横向气导音箱
2.规格:功率:60W-200w
频率响应:40HZ-20KHZ
音箱阻抗:4欧
灵敏度:90土3db
喇叭:10英寸低音喇叭、4英寸中音喇叭、3英寸高音喇叭</t>
  </si>
  <si>
    <t>调音台</t>
  </si>
  <si>
    <t>1.名称:16通道调音台
2.规格:最多10个话筒/16个线路输入(8个单南道+4个立体声）；4编组母线+1立体声母线/4AUX（包括FX）；D-PRE话放，带有倒向晶体管电路；单旋钮压缩器；高级效果器:SPX/含24组预置效果器;24-BIT/192KHZ2进/2出USB音频功能；单声道输入通道上的PAD开关；+48V幻像供电，世界通用的内部全局供电；串扰-78dB尺寸：445*127*470mm
功耗：22W
功率要求：100-240V,50/60Hz
3.接线</t>
  </si>
  <si>
    <t>调频无线话筒传声器</t>
  </si>
  <si>
    <t>1.主机:音头发光环点亮话筒设有低电警告指示灯具有独立的输出和混和输出功能，可接调音台或功率放大器
2.参数:可接调音台或功率放大器电源供应：发射机DC9V
接收机：AC220V50Hz
话筒耗电量：35mA
载波频率：VHF230~280MHz
频率稳定度：±0.002%
信噪比：＞98dB
邻道干扰比：＞100dB
动态范围：＞90dB
谐波失真：＜0.5%</t>
  </si>
  <si>
    <t>节奏、频率和照明灯光</t>
  </si>
  <si>
    <t>1.节奏、频率灯参数:电源电压：AC220V；光源类型：LED灯；材质：铝合金。4色LED灯；
2.照明灯:电源电压：AC220V50Hz；功率：5W。</t>
  </si>
  <si>
    <t>二次环回激励系统</t>
  </si>
  <si>
    <t>1.输出功率:（200W激励源8只）；
2.频率响应:20Hz~20KHz；信噪比：&gt;90dB；
3.散热系统:风扇过滤器加散热器和强制内外循环散热系统；
4.指示灯光:具有输入设备的信号、限幅、活动、保护四功能指示；
5.输入电平:两路连续可调
6.具有声场、振动输出的组合控制模式。可产生地板横向振动效果，频率范围125-8000Hz。
7.最大声功率:2*200W；
8.谐波失真度:≤1%；
9.频率范围；20-20KHz；</t>
  </si>
  <si>
    <t>移动把杆</t>
  </si>
  <si>
    <t>1.颜色:白色底座+原木色杆
2.高度:80-120CM可调
3.长度:1米/2米/3米/4米/5米(根据待建律动室具体尺寸裁剪)
4.杆位:单杆
5.底座重量:≥40Kg/对
6.底座直径:≥400MM
7.支架直径:≥48MM
8.把杆直径:≥53MM</t>
  </si>
  <si>
    <t>米</t>
  </si>
  <si>
    <t>1.功能:刺激游戏者的视觉感官,加强留意四周环境空间的关注,有助对空间的判断及沟通能力的提升.
2.参数:红黄蓝绿四种颜色按一定顺序轮流变换，可声控及遥控控制
3.输入电压:220VAC工作电压:220VAC</t>
  </si>
  <si>
    <t>电子琴</t>
  </si>
  <si>
    <t>1.键盘:88键GHS键盘，渐层式琴锤标准，带亚光黑键；
2.力度曲线:4级(硬/中等/柔和/固定）；
3.音源:AWM立体声采样；
4.复音数:64；
5.预置音色:10种;
6.音色重叠:有；
7.混响效果:4种(房间、大厅1、大厅2、舞台）；
8.节拍器:有；
9.示范曲:≥10首音色演示，≥10首钢琴演示；
10.钢琴伴奏:10种;
11.接口:USB设备,音频接口，双耳机；
12.主机尺寸:≥1326*765*295mm；
13.颜色:黑白。</t>
  </si>
  <si>
    <t>笔记本电脑</t>
  </si>
  <si>
    <t>1.CPU:不低于I7-1255U，16G内存
2.1T硬盘
3.集成显卡
4.高清WIN11系统</t>
  </si>
  <si>
    <t>投影仪</t>
  </si>
  <si>
    <t>1.类别:智能投影机
2.亮度：4500流明
3.对比度：10000:1
4.标准分辨率：1280*800
5.光源类型：灯泡
6.光源寿命：正常模式：4000小时，
7.缩放比：1.1X
8.投射比：1.5-1.66
9.镜头：F=2-2.05,f=15.85mm-17.441mm</t>
  </si>
  <si>
    <t>音乐鼓</t>
  </si>
  <si>
    <t>参数:
1.控制面板上配备带有LED显示灯的音符触摸按键，音乐引导指示灯。
2.利用触摸方式操作，有助于提高儿童的手眼协调能力和手指灵活性，也有助于提高儿童的视觉和听觉感知能力。并通过音乐游戏、音乐体验来发展和整合儿童的听觉、视觉和触觉，以及动作控制和空间能力。
3.利用触摸方式操作，有助于提高儿童的手眼协调能力和手指灵活性,也有助于提高儿童的视觉和听觉感知能力。并通过音乐游戏、音乐体验来发展和整合儿童的听觉、视觉和触觉，以及动作控制和空间能力。
4.训练教学：内置音乐启蒙教育的基本音乐元素教学内容，通过钢琴和人声的反复示范互动训练方式，训练强化儿童基础元素的学习和记忆，为后一步的音乐学习打下坚实的基础。
5.具专注力训练评分：系统根据演奏过程中的准确率和速度进行评分，显示最优排名榜单。</t>
  </si>
  <si>
    <t>备注：所有需要安装、调试的系统或设备，均须安装调试到位。</t>
  </si>
  <si>
    <t>总合计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</si>
</sst>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rgb="FF000000"/>
      <name val="Arial"/>
      <charset val="204"/>
    </font>
    <font>
      <sz val="16"/>
      <name val="宋体"/>
      <charset val="134"/>
    </font>
    <font>
      <sz val="10"/>
      <name val="宋体"/>
      <charset val="134"/>
      <scheme val="minor"/>
    </font>
    <font>
      <sz val="10"/>
      <name val="Arial"/>
      <charset val="204"/>
    </font>
    <font>
      <sz val="10"/>
      <name val="Arial"/>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pplyAlignment="1">
      <alignment horizontal="left" vertical="top" wrapText="1"/>
    </xf>
    <xf numFmtId="0" fontId="0" fillId="0" borderId="0" xfId="0"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3" xfId="0" applyNumberFormat="1" applyFont="1" applyBorder="1" applyAlignment="1">
      <alignment horizontal="right" vertical="center" wrapText="1"/>
    </xf>
    <xf numFmtId="0" fontId="2" fillId="0" borderId="3" xfId="0" applyFont="1" applyFill="1" applyBorder="1" applyAlignment="1">
      <alignment horizontal="left" vertical="center" wrapText="1"/>
    </xf>
    <xf numFmtId="0" fontId="4" fillId="0" borderId="3" xfId="0" applyFont="1" applyBorder="1" applyAlignment="1">
      <alignment horizontal="center" vertical="center" wrapText="1"/>
    </xf>
    <xf numFmtId="0" fontId="2" fillId="0" borderId="3" xfId="0" applyFont="1" applyBorder="1" applyAlignment="1">
      <alignment horizontal="left" vertical="top" wrapText="1"/>
    </xf>
    <xf numFmtId="0" fontId="5"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7"/>
  <sheetViews>
    <sheetView tabSelected="1" zoomScale="115" zoomScaleNormal="115" topLeftCell="A77" workbookViewId="0">
      <selection activeCell="F79" sqref="F79"/>
    </sheetView>
  </sheetViews>
  <sheetFormatPr defaultColWidth="9" defaultRowHeight="14.25" outlineLevelCol="6"/>
  <cols>
    <col min="1" max="1" width="3.91666666666667" customWidth="1"/>
    <col min="2" max="2" width="8.25" customWidth="1"/>
    <col min="3" max="3" width="77.9166666666667" customWidth="1"/>
    <col min="4" max="4" width="4.41666666666667" customWidth="1"/>
    <col min="5" max="5" width="4.58333333333333" customWidth="1"/>
    <col min="6" max="6" width="12.4166666666667" style="1" customWidth="1"/>
    <col min="7" max="7" width="10.5" style="1" customWidth="1"/>
  </cols>
  <sheetData>
    <row r="1" ht="21" customHeight="1" spans="1:7">
      <c r="A1" s="2" t="s">
        <v>0</v>
      </c>
      <c r="B1" s="2"/>
      <c r="C1" s="2"/>
      <c r="D1" s="2"/>
      <c r="E1" s="2"/>
      <c r="F1" s="3"/>
      <c r="G1" s="3"/>
    </row>
    <row r="2" ht="16.5" customHeight="1" spans="1:7">
      <c r="A2" s="4" t="s">
        <v>1</v>
      </c>
      <c r="B2" s="5"/>
      <c r="C2" s="5"/>
      <c r="D2" s="5"/>
      <c r="E2" s="5"/>
      <c r="F2" s="5"/>
      <c r="G2" s="6"/>
    </row>
    <row r="3" ht="18" customHeight="1" spans="1:7">
      <c r="A3" s="7" t="s">
        <v>2</v>
      </c>
      <c r="B3" s="7" t="s">
        <v>3</v>
      </c>
      <c r="C3" s="7" t="s">
        <v>4</v>
      </c>
      <c r="D3" s="7" t="s">
        <v>5</v>
      </c>
      <c r="E3" s="7" t="s">
        <v>6</v>
      </c>
      <c r="F3" s="7" t="s">
        <v>7</v>
      </c>
      <c r="G3" s="7" t="s">
        <v>8</v>
      </c>
    </row>
    <row r="4" ht="18.5" customHeight="1" spans="1:7">
      <c r="A4" s="8" t="s">
        <v>9</v>
      </c>
      <c r="B4" s="8"/>
      <c r="C4" s="8"/>
      <c r="D4" s="8"/>
      <c r="E4" s="8"/>
      <c r="F4" s="9"/>
      <c r="G4" s="9"/>
    </row>
    <row r="5" ht="46" customHeight="1" spans="1:7">
      <c r="A5" s="10">
        <v>1</v>
      </c>
      <c r="B5" s="8" t="s">
        <v>10</v>
      </c>
      <c r="C5" s="8" t="s">
        <v>11</v>
      </c>
      <c r="D5" s="7" t="s">
        <v>12</v>
      </c>
      <c r="E5" s="11">
        <v>1</v>
      </c>
      <c r="F5" s="9"/>
      <c r="G5" s="9">
        <f>E5*F5</f>
        <v>0</v>
      </c>
    </row>
    <row r="6" ht="44" customHeight="1" spans="1:7">
      <c r="A6" s="10">
        <v>2</v>
      </c>
      <c r="B6" s="8" t="s">
        <v>13</v>
      </c>
      <c r="C6" s="8" t="s">
        <v>14</v>
      </c>
      <c r="D6" s="7" t="s">
        <v>12</v>
      </c>
      <c r="E6" s="11">
        <v>1</v>
      </c>
      <c r="F6" s="9"/>
      <c r="G6" s="9">
        <f>E6*F6</f>
        <v>0</v>
      </c>
    </row>
    <row r="7" ht="46" customHeight="1" spans="1:7">
      <c r="A7" s="10">
        <v>3</v>
      </c>
      <c r="B7" s="8" t="s">
        <v>15</v>
      </c>
      <c r="C7" s="8" t="s">
        <v>16</v>
      </c>
      <c r="D7" s="7" t="s">
        <v>12</v>
      </c>
      <c r="E7" s="11">
        <v>1</v>
      </c>
      <c r="F7" s="9"/>
      <c r="G7" s="9">
        <f t="shared" ref="G7:G27" si="0">E7*F7</f>
        <v>0</v>
      </c>
    </row>
    <row r="8" ht="42" customHeight="1" spans="1:7">
      <c r="A8" s="10">
        <v>4</v>
      </c>
      <c r="B8" s="8" t="s">
        <v>17</v>
      </c>
      <c r="C8" s="8" t="s">
        <v>18</v>
      </c>
      <c r="D8" s="7" t="s">
        <v>12</v>
      </c>
      <c r="E8" s="11">
        <v>1</v>
      </c>
      <c r="F8" s="9"/>
      <c r="G8" s="9">
        <f t="shared" si="0"/>
        <v>0</v>
      </c>
    </row>
    <row r="9" ht="43" customHeight="1" spans="1:7">
      <c r="A9" s="10">
        <v>5</v>
      </c>
      <c r="B9" s="8" t="s">
        <v>19</v>
      </c>
      <c r="C9" s="8" t="s">
        <v>20</v>
      </c>
      <c r="D9" s="7" t="s">
        <v>12</v>
      </c>
      <c r="E9" s="11">
        <v>1</v>
      </c>
      <c r="F9" s="9"/>
      <c r="G9" s="9">
        <f t="shared" si="0"/>
        <v>0</v>
      </c>
    </row>
    <row r="10" ht="72" customHeight="1" spans="1:7">
      <c r="A10" s="10">
        <v>6</v>
      </c>
      <c r="B10" s="8" t="s">
        <v>21</v>
      </c>
      <c r="C10" s="8" t="s">
        <v>22</v>
      </c>
      <c r="D10" s="7" t="s">
        <v>12</v>
      </c>
      <c r="E10" s="11">
        <v>1</v>
      </c>
      <c r="F10" s="9"/>
      <c r="G10" s="9">
        <f t="shared" si="0"/>
        <v>0</v>
      </c>
    </row>
    <row r="11" ht="20" customHeight="1" spans="1:7">
      <c r="A11" s="10">
        <v>7</v>
      </c>
      <c r="B11" s="8" t="s">
        <v>23</v>
      </c>
      <c r="C11" s="8" t="s">
        <v>24</v>
      </c>
      <c r="D11" s="7" t="s">
        <v>25</v>
      </c>
      <c r="E11" s="11">
        <v>1</v>
      </c>
      <c r="F11" s="9"/>
      <c r="G11" s="9">
        <f t="shared" si="0"/>
        <v>0</v>
      </c>
    </row>
    <row r="12" ht="20" customHeight="1" spans="1:7">
      <c r="A12" s="10">
        <v>8</v>
      </c>
      <c r="B12" s="8" t="s">
        <v>26</v>
      </c>
      <c r="C12" s="8" t="s">
        <v>27</v>
      </c>
      <c r="D12" s="7" t="s">
        <v>25</v>
      </c>
      <c r="E12" s="11">
        <v>1</v>
      </c>
      <c r="F12" s="9"/>
      <c r="G12" s="9">
        <f t="shared" si="0"/>
        <v>0</v>
      </c>
    </row>
    <row r="13" ht="28" customHeight="1" spans="1:7">
      <c r="A13" s="10">
        <v>9</v>
      </c>
      <c r="B13" s="8" t="s">
        <v>28</v>
      </c>
      <c r="C13" s="8" t="s">
        <v>29</v>
      </c>
      <c r="D13" s="7" t="s">
        <v>12</v>
      </c>
      <c r="E13" s="11">
        <v>1</v>
      </c>
      <c r="F13" s="9"/>
      <c r="G13" s="9">
        <f t="shared" si="0"/>
        <v>0</v>
      </c>
    </row>
    <row r="14" ht="28" customHeight="1" spans="1:7">
      <c r="A14" s="10">
        <v>10</v>
      </c>
      <c r="B14" s="8" t="s">
        <v>30</v>
      </c>
      <c r="C14" s="8" t="s">
        <v>31</v>
      </c>
      <c r="D14" s="7" t="s">
        <v>12</v>
      </c>
      <c r="E14" s="11">
        <v>1</v>
      </c>
      <c r="F14" s="9"/>
      <c r="G14" s="9">
        <f t="shared" si="0"/>
        <v>0</v>
      </c>
    </row>
    <row r="15" ht="81" customHeight="1" spans="1:7">
      <c r="A15" s="10">
        <v>11</v>
      </c>
      <c r="B15" s="8" t="s">
        <v>32</v>
      </c>
      <c r="C15" s="8" t="s">
        <v>33</v>
      </c>
      <c r="D15" s="7" t="s">
        <v>12</v>
      </c>
      <c r="E15" s="11">
        <v>1</v>
      </c>
      <c r="F15" s="9"/>
      <c r="G15" s="9">
        <f t="shared" si="0"/>
        <v>0</v>
      </c>
    </row>
    <row r="16" ht="18.75" customHeight="1" spans="1:7">
      <c r="A16" s="8" t="s">
        <v>34</v>
      </c>
      <c r="B16" s="8"/>
      <c r="C16" s="8"/>
      <c r="D16" s="8"/>
      <c r="E16" s="8"/>
      <c r="F16" s="9"/>
      <c r="G16" s="9"/>
    </row>
    <row r="17" ht="188" customHeight="1" spans="1:7">
      <c r="A17" s="10">
        <v>12</v>
      </c>
      <c r="B17" s="8" t="s">
        <v>35</v>
      </c>
      <c r="C17" s="12" t="s">
        <v>36</v>
      </c>
      <c r="D17" s="7" t="s">
        <v>12</v>
      </c>
      <c r="E17" s="11">
        <v>1</v>
      </c>
      <c r="F17" s="13"/>
      <c r="G17" s="13">
        <f t="shared" si="0"/>
        <v>0</v>
      </c>
    </row>
    <row r="18" ht="31" customHeight="1" spans="1:7">
      <c r="A18" s="10">
        <v>13</v>
      </c>
      <c r="B18" s="8" t="s">
        <v>37</v>
      </c>
      <c r="C18" s="8" t="s">
        <v>38</v>
      </c>
      <c r="D18" s="7" t="s">
        <v>12</v>
      </c>
      <c r="E18" s="11">
        <v>3</v>
      </c>
      <c r="F18" s="9"/>
      <c r="G18" s="9">
        <f t="shared" si="0"/>
        <v>0</v>
      </c>
    </row>
    <row r="19" ht="21" customHeight="1" spans="1:7">
      <c r="A19" s="10">
        <v>14</v>
      </c>
      <c r="B19" s="8" t="s">
        <v>39</v>
      </c>
      <c r="C19" s="8" t="s">
        <v>40</v>
      </c>
      <c r="D19" s="7" t="s">
        <v>25</v>
      </c>
      <c r="E19" s="11">
        <v>2</v>
      </c>
      <c r="F19" s="9"/>
      <c r="G19" s="9">
        <f t="shared" si="0"/>
        <v>0</v>
      </c>
    </row>
    <row r="20" ht="20" customHeight="1" spans="1:7">
      <c r="A20" s="10">
        <v>15</v>
      </c>
      <c r="B20" s="8" t="s">
        <v>41</v>
      </c>
      <c r="C20" s="8" t="s">
        <v>42</v>
      </c>
      <c r="D20" s="7" t="s">
        <v>12</v>
      </c>
      <c r="E20" s="11">
        <v>1</v>
      </c>
      <c r="F20" s="9"/>
      <c r="G20" s="9">
        <f t="shared" si="0"/>
        <v>0</v>
      </c>
    </row>
    <row r="21" ht="18.75" customHeight="1" spans="1:7">
      <c r="A21" s="8" t="s">
        <v>43</v>
      </c>
      <c r="B21" s="8"/>
      <c r="C21" s="8"/>
      <c r="D21" s="8"/>
      <c r="E21" s="8"/>
      <c r="F21" s="9"/>
      <c r="G21" s="9"/>
    </row>
    <row r="22" ht="124" customHeight="1" spans="1:7">
      <c r="A22" s="10">
        <v>16</v>
      </c>
      <c r="B22" s="8" t="s">
        <v>44</v>
      </c>
      <c r="C22" s="8" t="s">
        <v>45</v>
      </c>
      <c r="D22" s="7" t="s">
        <v>12</v>
      </c>
      <c r="E22" s="11">
        <v>1</v>
      </c>
      <c r="F22" s="9"/>
      <c r="G22" s="9">
        <f t="shared" si="0"/>
        <v>0</v>
      </c>
    </row>
    <row r="23" ht="90" customHeight="1" spans="1:7">
      <c r="A23" s="10">
        <v>17</v>
      </c>
      <c r="B23" s="8" t="s">
        <v>46</v>
      </c>
      <c r="C23" s="8" t="s">
        <v>47</v>
      </c>
      <c r="D23" s="7" t="s">
        <v>12</v>
      </c>
      <c r="E23" s="11">
        <v>1</v>
      </c>
      <c r="F23" s="9"/>
      <c r="G23" s="9">
        <f t="shared" si="0"/>
        <v>0</v>
      </c>
    </row>
    <row r="24" ht="30" customHeight="1" spans="1:7">
      <c r="A24" s="10">
        <v>18</v>
      </c>
      <c r="B24" s="8" t="s">
        <v>48</v>
      </c>
      <c r="C24" s="8" t="s">
        <v>49</v>
      </c>
      <c r="D24" s="7" t="s">
        <v>12</v>
      </c>
      <c r="E24" s="11">
        <v>1</v>
      </c>
      <c r="F24" s="9"/>
      <c r="G24" s="9">
        <f t="shared" si="0"/>
        <v>0</v>
      </c>
    </row>
    <row r="25" ht="58" customHeight="1" spans="1:7">
      <c r="A25" s="10">
        <v>19</v>
      </c>
      <c r="B25" s="8" t="s">
        <v>50</v>
      </c>
      <c r="C25" s="8" t="s">
        <v>51</v>
      </c>
      <c r="D25" s="7" t="s">
        <v>12</v>
      </c>
      <c r="E25" s="11">
        <v>1</v>
      </c>
      <c r="F25" s="9"/>
      <c r="G25" s="9">
        <f t="shared" si="0"/>
        <v>0</v>
      </c>
    </row>
    <row r="26" ht="18" customHeight="1" spans="1:7">
      <c r="A26" s="8" t="s">
        <v>52</v>
      </c>
      <c r="B26" s="8"/>
      <c r="C26" s="8"/>
      <c r="D26" s="8"/>
      <c r="E26" s="8"/>
      <c r="F26" s="9"/>
      <c r="G26" s="9"/>
    </row>
    <row r="27" ht="45" customHeight="1" spans="1:7">
      <c r="A27" s="10">
        <v>20</v>
      </c>
      <c r="B27" s="8" t="s">
        <v>53</v>
      </c>
      <c r="C27" s="8" t="s">
        <v>54</v>
      </c>
      <c r="D27" s="7" t="s">
        <v>55</v>
      </c>
      <c r="E27" s="11">
        <v>29</v>
      </c>
      <c r="F27" s="9"/>
      <c r="G27" s="9">
        <f t="shared" si="0"/>
        <v>0</v>
      </c>
    </row>
    <row r="28" ht="16.5" customHeight="1" spans="1:7">
      <c r="A28" s="4" t="s">
        <v>56</v>
      </c>
      <c r="B28" s="5"/>
      <c r="C28" s="5"/>
      <c r="D28" s="5"/>
      <c r="E28" s="5"/>
      <c r="F28" s="5"/>
      <c r="G28" s="6"/>
    </row>
    <row r="29" ht="18.75" customHeight="1" spans="1:7">
      <c r="A29" s="7" t="s">
        <v>2</v>
      </c>
      <c r="B29" s="7" t="s">
        <v>3</v>
      </c>
      <c r="C29" s="7" t="s">
        <v>4</v>
      </c>
      <c r="D29" s="7" t="s">
        <v>5</v>
      </c>
      <c r="E29" s="7" t="s">
        <v>6</v>
      </c>
      <c r="F29" s="7" t="s">
        <v>7</v>
      </c>
      <c r="G29" s="7" t="s">
        <v>8</v>
      </c>
    </row>
    <row r="30" ht="27" customHeight="1" spans="1:7">
      <c r="A30" s="8" t="s">
        <v>57</v>
      </c>
      <c r="B30" s="8"/>
      <c r="C30" s="8"/>
      <c r="D30" s="8"/>
      <c r="E30" s="8"/>
      <c r="F30" s="9"/>
      <c r="G30" s="9"/>
    </row>
    <row r="31" ht="157" customHeight="1" spans="1:7">
      <c r="A31" s="10">
        <v>1</v>
      </c>
      <c r="B31" s="8" t="s">
        <v>58</v>
      </c>
      <c r="C31" s="12" t="s">
        <v>59</v>
      </c>
      <c r="D31" s="7" t="s">
        <v>12</v>
      </c>
      <c r="E31" s="11">
        <v>1</v>
      </c>
      <c r="F31" s="13"/>
      <c r="G31" s="13">
        <f>E31*F31</f>
        <v>0</v>
      </c>
    </row>
    <row r="32" ht="51" customHeight="1" spans="1:7">
      <c r="A32" s="10">
        <v>2</v>
      </c>
      <c r="B32" s="8" t="s">
        <v>60</v>
      </c>
      <c r="C32" s="8" t="s">
        <v>61</v>
      </c>
      <c r="D32" s="7" t="s">
        <v>12</v>
      </c>
      <c r="E32" s="11">
        <v>1</v>
      </c>
      <c r="F32" s="9"/>
      <c r="G32" s="9">
        <f>E32*F32</f>
        <v>0</v>
      </c>
    </row>
    <row r="33" ht="76" customHeight="1" spans="1:7">
      <c r="A33" s="10">
        <v>3</v>
      </c>
      <c r="B33" s="8" t="s">
        <v>62</v>
      </c>
      <c r="C33" s="8" t="s">
        <v>63</v>
      </c>
      <c r="D33" s="7" t="s">
        <v>12</v>
      </c>
      <c r="E33" s="11">
        <v>1</v>
      </c>
      <c r="F33" s="9"/>
      <c r="G33" s="9">
        <f>E33*F33</f>
        <v>0</v>
      </c>
    </row>
    <row r="34" ht="73" customHeight="1" spans="1:7">
      <c r="A34" s="10">
        <v>4</v>
      </c>
      <c r="B34" s="8" t="s">
        <v>64</v>
      </c>
      <c r="C34" s="8" t="s">
        <v>65</v>
      </c>
      <c r="D34" s="7" t="s">
        <v>12</v>
      </c>
      <c r="E34" s="11">
        <v>1</v>
      </c>
      <c r="F34" s="9"/>
      <c r="G34" s="9">
        <f>E34*F34</f>
        <v>0</v>
      </c>
    </row>
    <row r="35" ht="58" customHeight="1" spans="1:7">
      <c r="A35" s="10">
        <v>5</v>
      </c>
      <c r="B35" s="8" t="s">
        <v>66</v>
      </c>
      <c r="C35" s="12" t="s">
        <v>67</v>
      </c>
      <c r="D35" s="7" t="s">
        <v>12</v>
      </c>
      <c r="E35" s="11">
        <v>1</v>
      </c>
      <c r="F35" s="13"/>
      <c r="G35" s="13">
        <f>E35*F35</f>
        <v>0</v>
      </c>
    </row>
    <row r="36" ht="18.75" customHeight="1" spans="1:7">
      <c r="A36" s="8" t="s">
        <v>68</v>
      </c>
      <c r="B36" s="8"/>
      <c r="C36" s="8"/>
      <c r="D36" s="8"/>
      <c r="E36" s="8"/>
      <c r="F36" s="9"/>
      <c r="G36" s="9"/>
    </row>
    <row r="37" ht="34" customHeight="1" spans="1:7">
      <c r="A37" s="10">
        <v>6</v>
      </c>
      <c r="B37" s="8" t="s">
        <v>69</v>
      </c>
      <c r="C37" s="8" t="s">
        <v>70</v>
      </c>
      <c r="D37" s="7" t="s">
        <v>12</v>
      </c>
      <c r="E37" s="11">
        <v>1</v>
      </c>
      <c r="F37" s="9"/>
      <c r="G37" s="9">
        <f t="shared" ref="G37:G53" si="1">E37*F37</f>
        <v>0</v>
      </c>
    </row>
    <row r="38" ht="18" customHeight="1" spans="1:7">
      <c r="A38" s="8" t="s">
        <v>71</v>
      </c>
      <c r="B38" s="8"/>
      <c r="C38" s="8"/>
      <c r="D38" s="8"/>
      <c r="E38" s="8"/>
      <c r="F38" s="9"/>
      <c r="G38" s="9"/>
    </row>
    <row r="39" ht="28" customHeight="1" spans="1:7">
      <c r="A39" s="10">
        <v>7</v>
      </c>
      <c r="B39" s="8" t="s">
        <v>72</v>
      </c>
      <c r="C39" s="8" t="s">
        <v>73</v>
      </c>
      <c r="D39" s="7" t="s">
        <v>12</v>
      </c>
      <c r="E39" s="11">
        <v>1</v>
      </c>
      <c r="F39" s="9"/>
      <c r="G39" s="9">
        <f t="shared" si="1"/>
        <v>0</v>
      </c>
    </row>
    <row r="40" ht="18" customHeight="1" spans="1:7">
      <c r="A40" s="8" t="s">
        <v>74</v>
      </c>
      <c r="B40" s="8"/>
      <c r="C40" s="8"/>
      <c r="D40" s="8"/>
      <c r="E40" s="8"/>
      <c r="F40" s="9"/>
      <c r="G40" s="9"/>
    </row>
    <row r="41" ht="41" customHeight="1" spans="1:7">
      <c r="A41" s="10">
        <v>8</v>
      </c>
      <c r="B41" s="8" t="s">
        <v>75</v>
      </c>
      <c r="C41" s="8" t="s">
        <v>76</v>
      </c>
      <c r="D41" s="7" t="s">
        <v>12</v>
      </c>
      <c r="E41" s="11">
        <v>1</v>
      </c>
      <c r="F41" s="9"/>
      <c r="G41" s="9">
        <f t="shared" si="1"/>
        <v>0</v>
      </c>
    </row>
    <row r="42" ht="19.25" customHeight="1" spans="1:7">
      <c r="A42" s="8" t="s">
        <v>77</v>
      </c>
      <c r="B42" s="8"/>
      <c r="C42" s="8"/>
      <c r="D42" s="8"/>
      <c r="E42" s="8"/>
      <c r="F42" s="9"/>
      <c r="G42" s="9"/>
    </row>
    <row r="43" ht="205" customHeight="1" spans="1:7">
      <c r="A43" s="10">
        <v>9</v>
      </c>
      <c r="B43" s="7" t="s">
        <v>78</v>
      </c>
      <c r="C43" s="12" t="s">
        <v>79</v>
      </c>
      <c r="D43" s="7" t="s">
        <v>12</v>
      </c>
      <c r="E43" s="11">
        <v>1</v>
      </c>
      <c r="F43" s="13"/>
      <c r="G43" s="13">
        <f t="shared" si="1"/>
        <v>0</v>
      </c>
    </row>
    <row r="44" ht="153" customHeight="1" spans="1:7">
      <c r="A44" s="10">
        <v>10</v>
      </c>
      <c r="B44" s="8" t="s">
        <v>80</v>
      </c>
      <c r="C44" s="8" t="s">
        <v>81</v>
      </c>
      <c r="D44" s="7" t="s">
        <v>12</v>
      </c>
      <c r="E44" s="11">
        <v>1</v>
      </c>
      <c r="F44" s="9"/>
      <c r="G44" s="9">
        <f t="shared" si="1"/>
        <v>0</v>
      </c>
    </row>
    <row r="45" ht="18.75" customHeight="1" spans="1:7">
      <c r="A45" s="8" t="s">
        <v>82</v>
      </c>
      <c r="B45" s="8"/>
      <c r="C45" s="8"/>
      <c r="D45" s="8"/>
      <c r="E45" s="8"/>
      <c r="F45" s="9"/>
      <c r="G45" s="9"/>
    </row>
    <row r="46" ht="152" customHeight="1" spans="1:7">
      <c r="A46" s="10">
        <v>11</v>
      </c>
      <c r="B46" s="7" t="s">
        <v>83</v>
      </c>
      <c r="C46" s="8" t="s">
        <v>84</v>
      </c>
      <c r="D46" s="7" t="s">
        <v>12</v>
      </c>
      <c r="E46" s="11">
        <v>1</v>
      </c>
      <c r="F46" s="9"/>
      <c r="G46" s="9">
        <f t="shared" si="1"/>
        <v>0</v>
      </c>
    </row>
    <row r="47" ht="108" customHeight="1" spans="1:7">
      <c r="A47" s="10">
        <v>12</v>
      </c>
      <c r="B47" s="8" t="s">
        <v>85</v>
      </c>
      <c r="C47" s="8" t="s">
        <v>86</v>
      </c>
      <c r="D47" s="7" t="s">
        <v>12</v>
      </c>
      <c r="E47" s="11">
        <v>1</v>
      </c>
      <c r="F47" s="9"/>
      <c r="G47" s="9">
        <f t="shared" si="1"/>
        <v>0</v>
      </c>
    </row>
    <row r="48" ht="18.75" customHeight="1" spans="1:7">
      <c r="A48" s="8" t="s">
        <v>87</v>
      </c>
      <c r="B48" s="8"/>
      <c r="C48" s="8"/>
      <c r="D48" s="8"/>
      <c r="E48" s="8"/>
      <c r="F48" s="9"/>
      <c r="G48" s="9"/>
    </row>
    <row r="49" ht="153" customHeight="1" spans="1:7">
      <c r="A49" s="10">
        <v>13</v>
      </c>
      <c r="B49" s="8" t="s">
        <v>88</v>
      </c>
      <c r="C49" s="8" t="s">
        <v>89</v>
      </c>
      <c r="D49" s="7" t="s">
        <v>12</v>
      </c>
      <c r="E49" s="11">
        <v>1</v>
      </c>
      <c r="F49" s="9"/>
      <c r="G49" s="9">
        <f t="shared" si="1"/>
        <v>0</v>
      </c>
    </row>
    <row r="50" ht="18.5" customHeight="1" spans="1:7">
      <c r="A50" s="8" t="s">
        <v>90</v>
      </c>
      <c r="B50" s="8"/>
      <c r="C50" s="8"/>
      <c r="D50" s="8"/>
      <c r="E50" s="8"/>
      <c r="F50" s="9"/>
      <c r="G50" s="9"/>
    </row>
    <row r="51" ht="29" customHeight="1" spans="1:7">
      <c r="A51" s="10">
        <v>14</v>
      </c>
      <c r="B51" s="8" t="s">
        <v>91</v>
      </c>
      <c r="C51" s="8" t="s">
        <v>92</v>
      </c>
      <c r="D51" s="7" t="s">
        <v>12</v>
      </c>
      <c r="E51" s="11">
        <v>1</v>
      </c>
      <c r="F51" s="9"/>
      <c r="G51" s="9">
        <f t="shared" si="1"/>
        <v>0</v>
      </c>
    </row>
    <row r="52" ht="18.75" customHeight="1" spans="1:7">
      <c r="A52" s="8" t="s">
        <v>93</v>
      </c>
      <c r="B52" s="8"/>
      <c r="C52" s="8"/>
      <c r="D52" s="8"/>
      <c r="E52" s="8"/>
      <c r="F52" s="9"/>
      <c r="G52" s="9"/>
    </row>
    <row r="53" ht="45" customHeight="1" spans="1:7">
      <c r="A53" s="10">
        <v>15</v>
      </c>
      <c r="B53" s="8" t="s">
        <v>94</v>
      </c>
      <c r="C53" s="8" t="s">
        <v>95</v>
      </c>
      <c r="D53" s="7" t="s">
        <v>12</v>
      </c>
      <c r="E53" s="11">
        <v>1</v>
      </c>
      <c r="F53" s="9"/>
      <c r="G53" s="9">
        <f t="shared" si="1"/>
        <v>0</v>
      </c>
    </row>
    <row r="54" ht="16.5" customHeight="1" spans="1:7">
      <c r="A54" s="4" t="s">
        <v>96</v>
      </c>
      <c r="B54" s="5"/>
      <c r="C54" s="5"/>
      <c r="D54" s="5"/>
      <c r="E54" s="5"/>
      <c r="F54" s="5"/>
      <c r="G54" s="9"/>
    </row>
    <row r="55" ht="20" customHeight="1" spans="1:7">
      <c r="A55" s="7" t="s">
        <v>2</v>
      </c>
      <c r="B55" s="7" t="s">
        <v>3</v>
      </c>
      <c r="C55" s="7" t="s">
        <v>4</v>
      </c>
      <c r="D55" s="7" t="s">
        <v>5</v>
      </c>
      <c r="E55" s="7" t="s">
        <v>6</v>
      </c>
      <c r="F55" s="7" t="s">
        <v>7</v>
      </c>
      <c r="G55" s="7" t="s">
        <v>8</v>
      </c>
    </row>
    <row r="56" ht="96" spans="1:7">
      <c r="A56" s="10">
        <v>1</v>
      </c>
      <c r="B56" s="8" t="s">
        <v>97</v>
      </c>
      <c r="C56" s="8" t="s">
        <v>98</v>
      </c>
      <c r="D56" s="7" t="s">
        <v>12</v>
      </c>
      <c r="E56" s="11">
        <v>1</v>
      </c>
      <c r="F56" s="9"/>
      <c r="G56" s="9">
        <f>E56*F56</f>
        <v>0</v>
      </c>
    </row>
    <row r="57" ht="149" customHeight="1" spans="1:7">
      <c r="A57" s="10">
        <v>2</v>
      </c>
      <c r="B57" s="8" t="s">
        <v>99</v>
      </c>
      <c r="C57" s="12" t="s">
        <v>100</v>
      </c>
      <c r="D57" s="7" t="s">
        <v>12</v>
      </c>
      <c r="E57" s="11">
        <v>1</v>
      </c>
      <c r="F57" s="9"/>
      <c r="G57" s="9">
        <f>E57*F57</f>
        <v>0</v>
      </c>
    </row>
    <row r="58" ht="16.5" customHeight="1" spans="1:7">
      <c r="A58" s="4" t="s">
        <v>101</v>
      </c>
      <c r="B58" s="5"/>
      <c r="C58" s="5"/>
      <c r="D58" s="5"/>
      <c r="E58" s="5"/>
      <c r="F58" s="5"/>
      <c r="G58" s="6"/>
    </row>
    <row r="59" ht="13.5" customHeight="1" spans="1:7">
      <c r="A59" s="7" t="s">
        <v>2</v>
      </c>
      <c r="B59" s="7" t="s">
        <v>3</v>
      </c>
      <c r="C59" s="7" t="s">
        <v>4</v>
      </c>
      <c r="D59" s="7" t="s">
        <v>5</v>
      </c>
      <c r="E59" s="7" t="s">
        <v>6</v>
      </c>
      <c r="F59" s="7" t="s">
        <v>7</v>
      </c>
      <c r="G59" s="7" t="s">
        <v>8</v>
      </c>
    </row>
    <row r="60" ht="168" spans="1:7">
      <c r="A60" s="10">
        <v>1</v>
      </c>
      <c r="B60" s="8" t="s">
        <v>102</v>
      </c>
      <c r="C60" s="8" t="s">
        <v>103</v>
      </c>
      <c r="D60" s="7" t="s">
        <v>12</v>
      </c>
      <c r="E60" s="11">
        <v>1</v>
      </c>
      <c r="F60" s="9"/>
      <c r="G60" s="9">
        <f>E60*F60</f>
        <v>0</v>
      </c>
    </row>
    <row r="61" ht="16.5" customHeight="1" spans="1:7">
      <c r="A61" s="4" t="s">
        <v>104</v>
      </c>
      <c r="B61" s="5"/>
      <c r="C61" s="5"/>
      <c r="D61" s="5"/>
      <c r="E61" s="5"/>
      <c r="F61" s="5"/>
      <c r="G61" s="6"/>
    </row>
    <row r="62" ht="18.75" customHeight="1" spans="1:7">
      <c r="A62" s="7" t="s">
        <v>2</v>
      </c>
      <c r="B62" s="7" t="s">
        <v>3</v>
      </c>
      <c r="C62" s="7" t="s">
        <v>4</v>
      </c>
      <c r="D62" s="7" t="s">
        <v>5</v>
      </c>
      <c r="E62" s="7" t="s">
        <v>6</v>
      </c>
      <c r="F62" s="7" t="s">
        <v>7</v>
      </c>
      <c r="G62" s="7" t="s">
        <v>8</v>
      </c>
    </row>
    <row r="63" ht="182" customHeight="1" spans="1:7">
      <c r="A63" s="10">
        <v>1</v>
      </c>
      <c r="B63" s="8" t="s">
        <v>105</v>
      </c>
      <c r="C63" s="8" t="s">
        <v>106</v>
      </c>
      <c r="D63" s="7" t="s">
        <v>12</v>
      </c>
      <c r="E63" s="11">
        <v>1</v>
      </c>
      <c r="F63" s="9"/>
      <c r="G63" s="9">
        <f>E63*F63</f>
        <v>0</v>
      </c>
    </row>
    <row r="64" ht="64" customHeight="1" spans="1:7">
      <c r="A64" s="10">
        <v>2</v>
      </c>
      <c r="B64" s="8" t="s">
        <v>107</v>
      </c>
      <c r="C64" s="8" t="s">
        <v>108</v>
      </c>
      <c r="D64" s="7" t="s">
        <v>12</v>
      </c>
      <c r="E64" s="11">
        <v>1</v>
      </c>
      <c r="F64" s="9"/>
      <c r="G64" s="9">
        <f>E64*F64</f>
        <v>0</v>
      </c>
    </row>
    <row r="65" ht="32" customHeight="1" spans="1:7">
      <c r="A65" s="10">
        <v>3</v>
      </c>
      <c r="B65" s="8" t="s">
        <v>109</v>
      </c>
      <c r="C65" s="8" t="s">
        <v>110</v>
      </c>
      <c r="D65" s="7" t="s">
        <v>12</v>
      </c>
      <c r="E65" s="11">
        <v>2</v>
      </c>
      <c r="F65" s="9"/>
      <c r="G65" s="9">
        <f>E65*F65</f>
        <v>0</v>
      </c>
    </row>
    <row r="66" ht="38" customHeight="1" spans="1:7">
      <c r="A66" s="10">
        <v>4</v>
      </c>
      <c r="B66" s="8" t="s">
        <v>111</v>
      </c>
      <c r="C66" s="8" t="s">
        <v>112</v>
      </c>
      <c r="D66" s="7" t="s">
        <v>12</v>
      </c>
      <c r="E66" s="11">
        <v>3</v>
      </c>
      <c r="F66" s="9"/>
      <c r="G66" s="9">
        <f>E66*F66</f>
        <v>0</v>
      </c>
    </row>
    <row r="67" ht="16.5" customHeight="1" spans="1:7">
      <c r="A67" s="4" t="s">
        <v>113</v>
      </c>
      <c r="B67" s="5"/>
      <c r="C67" s="5"/>
      <c r="D67" s="5"/>
      <c r="E67" s="5"/>
      <c r="F67" s="5"/>
      <c r="G67" s="6"/>
    </row>
    <row r="68" ht="18.75" customHeight="1" spans="1:7">
      <c r="A68" s="7" t="s">
        <v>2</v>
      </c>
      <c r="B68" s="7" t="s">
        <v>3</v>
      </c>
      <c r="C68" s="7" t="s">
        <v>4</v>
      </c>
      <c r="D68" s="7" t="s">
        <v>5</v>
      </c>
      <c r="E68" s="7" t="s">
        <v>6</v>
      </c>
      <c r="F68" s="7" t="s">
        <v>7</v>
      </c>
      <c r="G68" s="7" t="s">
        <v>8</v>
      </c>
    </row>
    <row r="69" ht="104" customHeight="1" spans="1:7">
      <c r="A69" s="10">
        <v>1</v>
      </c>
      <c r="B69" s="8" t="s">
        <v>114</v>
      </c>
      <c r="C69" s="8" t="s">
        <v>115</v>
      </c>
      <c r="D69" s="7" t="s">
        <v>12</v>
      </c>
      <c r="E69" s="11">
        <v>1</v>
      </c>
      <c r="F69" s="9"/>
      <c r="G69" s="9">
        <f t="shared" ref="G69:G85" si="2">E69*F69</f>
        <v>0</v>
      </c>
    </row>
    <row r="70" ht="107" customHeight="1" spans="1:7">
      <c r="A70" s="10">
        <v>2</v>
      </c>
      <c r="B70" s="8" t="s">
        <v>116</v>
      </c>
      <c r="C70" s="8" t="s">
        <v>117</v>
      </c>
      <c r="D70" s="7" t="s">
        <v>12</v>
      </c>
      <c r="E70" s="11">
        <v>2</v>
      </c>
      <c r="F70" s="9"/>
      <c r="G70" s="9">
        <f t="shared" si="2"/>
        <v>0</v>
      </c>
    </row>
    <row r="71" ht="121" customHeight="1" spans="1:7">
      <c r="A71" s="10">
        <v>3</v>
      </c>
      <c r="B71" s="8" t="s">
        <v>118</v>
      </c>
      <c r="C71" s="8" t="s">
        <v>119</v>
      </c>
      <c r="D71" s="7" t="s">
        <v>120</v>
      </c>
      <c r="E71" s="11">
        <v>16</v>
      </c>
      <c r="F71" s="9"/>
      <c r="G71" s="9">
        <f t="shared" si="2"/>
        <v>0</v>
      </c>
    </row>
    <row r="72" ht="30" customHeight="1" spans="1:7">
      <c r="A72" s="10">
        <v>4</v>
      </c>
      <c r="B72" s="8" t="s">
        <v>121</v>
      </c>
      <c r="C72" s="8" t="s">
        <v>122</v>
      </c>
      <c r="D72" s="7" t="s">
        <v>12</v>
      </c>
      <c r="E72" s="11">
        <v>2</v>
      </c>
      <c r="F72" s="9"/>
      <c r="G72" s="9">
        <f t="shared" si="2"/>
        <v>0</v>
      </c>
    </row>
    <row r="73" ht="45" customHeight="1" spans="1:7">
      <c r="A73" s="10">
        <v>5</v>
      </c>
      <c r="B73" s="8" t="s">
        <v>123</v>
      </c>
      <c r="C73" s="8" t="s">
        <v>124</v>
      </c>
      <c r="D73" s="7" t="s">
        <v>125</v>
      </c>
      <c r="E73" s="11">
        <v>1</v>
      </c>
      <c r="F73" s="9"/>
      <c r="G73" s="9">
        <f t="shared" si="2"/>
        <v>0</v>
      </c>
    </row>
    <row r="74" ht="114" customHeight="1" spans="1:7">
      <c r="A74" s="10">
        <v>6</v>
      </c>
      <c r="B74" s="8" t="s">
        <v>126</v>
      </c>
      <c r="C74" s="8" t="s">
        <v>127</v>
      </c>
      <c r="D74" s="7" t="s">
        <v>125</v>
      </c>
      <c r="E74" s="11">
        <v>1</v>
      </c>
      <c r="F74" s="9"/>
      <c r="G74" s="9">
        <f t="shared" si="2"/>
        <v>0</v>
      </c>
    </row>
    <row r="75" ht="90" customHeight="1" spans="1:7">
      <c r="A75" s="10">
        <v>7</v>
      </c>
      <c r="B75" s="8" t="s">
        <v>128</v>
      </c>
      <c r="C75" s="8" t="s">
        <v>129</v>
      </c>
      <c r="D75" s="7" t="s">
        <v>120</v>
      </c>
      <c r="E75" s="11">
        <v>4</v>
      </c>
      <c r="F75" s="9"/>
      <c r="G75" s="9">
        <f t="shared" si="2"/>
        <v>0</v>
      </c>
    </row>
    <row r="76" ht="112" customHeight="1" spans="1:7">
      <c r="A76" s="10">
        <v>8</v>
      </c>
      <c r="B76" s="8" t="s">
        <v>130</v>
      </c>
      <c r="C76" s="8" t="s">
        <v>131</v>
      </c>
      <c r="D76" s="7" t="s">
        <v>12</v>
      </c>
      <c r="E76" s="11">
        <v>1</v>
      </c>
      <c r="F76" s="9"/>
      <c r="G76" s="9">
        <f t="shared" si="2"/>
        <v>0</v>
      </c>
    </row>
    <row r="77" ht="155" customHeight="1" spans="1:7">
      <c r="A77" s="10">
        <v>9</v>
      </c>
      <c r="B77" s="8" t="s">
        <v>132</v>
      </c>
      <c r="C77" s="8" t="s">
        <v>133</v>
      </c>
      <c r="D77" s="7" t="s">
        <v>125</v>
      </c>
      <c r="E77" s="11">
        <v>1</v>
      </c>
      <c r="F77" s="9"/>
      <c r="G77" s="9">
        <f t="shared" si="2"/>
        <v>0</v>
      </c>
    </row>
    <row r="78" ht="39" customHeight="1" spans="1:7">
      <c r="A78" s="10">
        <v>10</v>
      </c>
      <c r="B78" s="8" t="s">
        <v>134</v>
      </c>
      <c r="C78" s="8" t="s">
        <v>135</v>
      </c>
      <c r="D78" s="7" t="s">
        <v>12</v>
      </c>
      <c r="E78" s="11">
        <v>2</v>
      </c>
      <c r="F78" s="9"/>
      <c r="G78" s="9">
        <f t="shared" si="2"/>
        <v>0</v>
      </c>
    </row>
    <row r="79" ht="127" customHeight="1" spans="1:7">
      <c r="A79" s="10">
        <v>11</v>
      </c>
      <c r="B79" s="8" t="s">
        <v>136</v>
      </c>
      <c r="C79" s="8" t="s">
        <v>137</v>
      </c>
      <c r="D79" s="7" t="s">
        <v>12</v>
      </c>
      <c r="E79" s="11">
        <v>1</v>
      </c>
      <c r="F79" s="9"/>
      <c r="G79" s="9">
        <f t="shared" si="2"/>
        <v>0</v>
      </c>
    </row>
    <row r="80" ht="118" customHeight="1" spans="1:7">
      <c r="A80" s="10">
        <v>12</v>
      </c>
      <c r="B80" s="8" t="s">
        <v>138</v>
      </c>
      <c r="C80" s="8" t="s">
        <v>139</v>
      </c>
      <c r="D80" s="7" t="s">
        <v>140</v>
      </c>
      <c r="E80" s="11">
        <v>18</v>
      </c>
      <c r="F80" s="9"/>
      <c r="G80" s="9">
        <f t="shared" si="2"/>
        <v>0</v>
      </c>
    </row>
    <row r="81" ht="62" customHeight="1" spans="1:7">
      <c r="A81" s="10">
        <v>13</v>
      </c>
      <c r="B81" s="8" t="s">
        <v>94</v>
      </c>
      <c r="C81" s="8" t="s">
        <v>141</v>
      </c>
      <c r="D81" s="7" t="s">
        <v>25</v>
      </c>
      <c r="E81" s="11">
        <v>1</v>
      </c>
      <c r="F81" s="9"/>
      <c r="G81" s="9">
        <f t="shared" si="2"/>
        <v>0</v>
      </c>
    </row>
    <row r="82" ht="174" customHeight="1" spans="1:7">
      <c r="A82" s="10">
        <v>14</v>
      </c>
      <c r="B82" s="8" t="s">
        <v>142</v>
      </c>
      <c r="C82" s="8" t="s">
        <v>143</v>
      </c>
      <c r="D82" s="7" t="s">
        <v>125</v>
      </c>
      <c r="E82" s="11">
        <v>1</v>
      </c>
      <c r="F82" s="9"/>
      <c r="G82" s="9">
        <f t="shared" si="2"/>
        <v>0</v>
      </c>
    </row>
    <row r="83" ht="55" customHeight="1" spans="1:7">
      <c r="A83" s="10">
        <v>15</v>
      </c>
      <c r="B83" s="8" t="s">
        <v>144</v>
      </c>
      <c r="C83" s="8" t="s">
        <v>145</v>
      </c>
      <c r="D83" s="7" t="s">
        <v>125</v>
      </c>
      <c r="E83" s="11">
        <v>1</v>
      </c>
      <c r="F83" s="9"/>
      <c r="G83" s="9">
        <f t="shared" si="2"/>
        <v>0</v>
      </c>
    </row>
    <row r="84" ht="123" customHeight="1" spans="1:7">
      <c r="A84" s="10">
        <v>16</v>
      </c>
      <c r="B84" s="8" t="s">
        <v>146</v>
      </c>
      <c r="C84" s="8" t="s">
        <v>147</v>
      </c>
      <c r="D84" s="7" t="s">
        <v>125</v>
      </c>
      <c r="E84" s="11">
        <v>1</v>
      </c>
      <c r="F84" s="9"/>
      <c r="G84" s="9">
        <f t="shared" si="2"/>
        <v>0</v>
      </c>
    </row>
    <row r="85" ht="121" customHeight="1" spans="1:7">
      <c r="A85" s="10">
        <v>17</v>
      </c>
      <c r="B85" s="8" t="s">
        <v>148</v>
      </c>
      <c r="C85" s="8" t="s">
        <v>149</v>
      </c>
      <c r="D85" s="7" t="s">
        <v>12</v>
      </c>
      <c r="E85" s="11">
        <v>1</v>
      </c>
      <c r="F85" s="9"/>
      <c r="G85" s="9">
        <f t="shared" si="2"/>
        <v>0</v>
      </c>
    </row>
    <row r="86" spans="1:7">
      <c r="A86" s="14" t="s">
        <v>150</v>
      </c>
      <c r="B86" s="14"/>
      <c r="C86" s="14"/>
      <c r="D86" s="14"/>
      <c r="E86" s="14"/>
      <c r="F86" s="9"/>
      <c r="G86" s="9"/>
    </row>
    <row r="87" spans="1:7">
      <c r="A87" s="15" t="s">
        <v>151</v>
      </c>
      <c r="B87" s="16"/>
      <c r="C87" s="16"/>
      <c r="D87" s="16"/>
      <c r="E87" s="16"/>
      <c r="F87" s="17"/>
      <c r="G87" s="9">
        <f>SUM(G5:G85)</f>
        <v>0</v>
      </c>
    </row>
  </sheetData>
  <sheetProtection algorithmName="SHA-512" hashValue="yrQPgJCx2HBKoihkDlA+nzQO10mD21MLCTm0MTAxCO4CNLgbG4CGdihHMULKDHNBEJESy659KZ+tkgEuFUw4Gw==" saltValue="j2k2+pooBrO2+yX87omVHQ==" spinCount="100000" sheet="1" objects="1"/>
  <protectedRanges>
    <protectedRange sqref="F$1:F$1048576" name="区域1"/>
  </protectedRanges>
  <mergeCells count="22">
    <mergeCell ref="A1:G1"/>
    <mergeCell ref="A2:F2"/>
    <mergeCell ref="A4:E4"/>
    <mergeCell ref="A16:E16"/>
    <mergeCell ref="A21:E21"/>
    <mergeCell ref="A26:E26"/>
    <mergeCell ref="A28:F28"/>
    <mergeCell ref="A30:E30"/>
    <mergeCell ref="A36:E36"/>
    <mergeCell ref="A38:E38"/>
    <mergeCell ref="A40:E40"/>
    <mergeCell ref="A42:E42"/>
    <mergeCell ref="A45:E45"/>
    <mergeCell ref="A48:E48"/>
    <mergeCell ref="A50:E50"/>
    <mergeCell ref="A52:E52"/>
    <mergeCell ref="A54:F54"/>
    <mergeCell ref="A58:F58"/>
    <mergeCell ref="A61:F61"/>
    <mergeCell ref="A67:F67"/>
    <mergeCell ref="A86:E86"/>
    <mergeCell ref="A87:F87"/>
  </mergeCells>
  <pageMargins left="0.7" right="0.472222222222222" top="0.75" bottom="0.432638888888889"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WingDings</dc:title>
  <cp:lastModifiedBy>以后</cp:lastModifiedBy>
  <dcterms:created xsi:type="dcterms:W3CDTF">2026-04-29T09:23:00Z</dcterms:created>
  <dcterms:modified xsi:type="dcterms:W3CDTF">2026-05-29T10:12:00Z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2026-05-08T02:59:34Z</vt:filetime>
  </property>
  <property fmtid="{D5CDD505-2E9C-101B-9397-08002B2CF9AE}" pid="4" name="ICV">
    <vt:lpwstr>B281C30FC9E04BE8B5BCCDA40C8CCEA6_13</vt:lpwstr>
  </property>
  <property fmtid="{D5CDD505-2E9C-101B-9397-08002B2CF9AE}" pid="5" name="KSOProductBuildVer">
    <vt:lpwstr>2052-12.1.0.26375</vt:lpwstr>
  </property>
  <property fmtid="{D5CDD505-2E9C-101B-9397-08002B2CF9AE}" pid="6" name="CalculationRule">
    <vt:i4>0</vt:i4>
  </property>
</Properties>
</file>