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200" windowHeight="7005"/>
  </bookViews>
  <sheets>
    <sheet name="商洛是小学校舍修缮改造项目明细表"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0" i="1"/>
  <c r="G129"/>
  <c r="G128"/>
  <c r="G127"/>
  <c r="G126"/>
  <c r="G125"/>
  <c r="G124"/>
  <c r="G123"/>
  <c r="G122"/>
  <c r="G121"/>
  <c r="G120"/>
  <c r="G119"/>
  <c r="G118"/>
  <c r="G117"/>
  <c r="G116"/>
  <c r="G115"/>
  <c r="G114"/>
  <c r="G113"/>
  <c r="G111"/>
  <c r="G110"/>
  <c r="G109"/>
  <c r="G108"/>
  <c r="G107"/>
  <c r="G106"/>
  <c r="G105"/>
  <c r="G104" s="1"/>
  <c r="G103"/>
  <c r="G102"/>
  <c r="G101"/>
  <c r="G100"/>
  <c r="G99"/>
  <c r="G98"/>
  <c r="G97"/>
  <c r="G96"/>
  <c r="G95"/>
  <c r="G94"/>
  <c r="G93"/>
  <c r="G92"/>
  <c r="G90"/>
  <c r="G89"/>
  <c r="G88"/>
  <c r="G87"/>
  <c r="G86"/>
  <c r="G85"/>
  <c r="G84"/>
  <c r="G81"/>
  <c r="G80"/>
  <c r="G79"/>
  <c r="G78"/>
  <c r="G77"/>
  <c r="G74" s="1"/>
  <c r="G76"/>
  <c r="G75"/>
  <c r="G73"/>
  <c r="G72"/>
  <c r="G71"/>
  <c r="G70"/>
  <c r="G69"/>
  <c r="G68"/>
  <c r="G67"/>
  <c r="G66"/>
  <c r="G65"/>
  <c r="G64"/>
  <c r="G63"/>
  <c r="G62"/>
  <c r="G61"/>
  <c r="G59"/>
  <c r="G58"/>
  <c r="G57"/>
  <c r="G56"/>
  <c r="G55"/>
  <c r="G54"/>
  <c r="G53"/>
  <c r="G52"/>
  <c r="G51"/>
  <c r="G50"/>
  <c r="G49"/>
  <c r="G48"/>
  <c r="G47"/>
  <c r="G46"/>
  <c r="G45"/>
  <c r="G44"/>
  <c r="G43"/>
  <c r="G42"/>
  <c r="G41"/>
  <c r="G40"/>
  <c r="G38"/>
  <c r="G37"/>
  <c r="G36"/>
  <c r="G35"/>
  <c r="G34"/>
  <c r="G33"/>
  <c r="G32"/>
  <c r="G31"/>
  <c r="G30"/>
  <c r="G29"/>
  <c r="G28"/>
  <c r="G27"/>
  <c r="G26"/>
  <c r="G25"/>
  <c r="G24"/>
  <c r="G23"/>
  <c r="G21"/>
  <c r="G20"/>
  <c r="G19"/>
  <c r="G18"/>
  <c r="G17"/>
  <c r="G16"/>
  <c r="G15"/>
  <c r="G14"/>
  <c r="G13"/>
  <c r="G12"/>
  <c r="G11"/>
  <c r="G10"/>
  <c r="G9"/>
  <c r="G8"/>
  <c r="G7"/>
  <c r="G6"/>
  <c r="G5"/>
  <c r="G83" l="1"/>
  <c r="G82" s="1"/>
  <c r="G4"/>
  <c r="G22"/>
  <c r="G60"/>
  <c r="G39"/>
  <c r="G112"/>
  <c r="G91"/>
  <c r="G131" l="1"/>
  <c r="G132" l="1"/>
  <c r="G134" l="1"/>
</calcChain>
</file>

<file path=xl/sharedStrings.xml><?xml version="1.0" encoding="utf-8"?>
<sst xmlns="http://schemas.openxmlformats.org/spreadsheetml/2006/main" count="385" uniqueCount="202">
  <si>
    <t>计量数量</t>
  </si>
  <si>
    <t>计量单位</t>
  </si>
  <si>
    <t>备注</t>
  </si>
  <si>
    <t>序
号</t>
  </si>
  <si>
    <t>名称</t>
  </si>
  <si>
    <t>技术规格</t>
  </si>
  <si>
    <t>审定额（元）</t>
  </si>
  <si>
    <t>单价</t>
  </si>
  <si>
    <t>合 价</t>
  </si>
  <si>
    <t>一</t>
  </si>
  <si>
    <t>教学楼弱电工程</t>
  </si>
  <si>
    <t>金属桥架</t>
  </si>
  <si>
    <t>弱电防火金属桥架 200*100</t>
  </si>
  <si>
    <t>m</t>
  </si>
  <si>
    <t>线槽配线</t>
  </si>
  <si>
    <t>RVVP-2*1.5</t>
  </si>
  <si>
    <t>管内穿线</t>
  </si>
  <si>
    <t>配管</t>
  </si>
  <si>
    <t>JDG-DN20 明敷</t>
  </si>
  <si>
    <t>光纤</t>
  </si>
  <si>
    <t>24芯光纤</t>
  </si>
  <si>
    <t>网线</t>
  </si>
  <si>
    <t>UTP6e线槽敷设</t>
  </si>
  <si>
    <t>UTP6e管内敷设</t>
  </si>
  <si>
    <t>半球彩色摄像机400万像素</t>
  </si>
  <si>
    <t>400万像素半球网络摄像机  POE星光全彩
最高分辨率可达2560 × 1440 @25 fps
支持SmartIR， 防止夜间红外过曝
支持背光补偿 ，强光抑制，3D数字降噪，数字宽动态 ，适应不同环
境
支持开放型网络视频接口 ，GB28181协议
1个内置麦克风
智能补光，支持白光/红外双补光 ，红外光最远可达30 m，  白光最
远可达20 m
符合IP67防尘防水设计 ，可靠性高</t>
  </si>
  <si>
    <t>台</t>
  </si>
  <si>
    <t>半球彩色摄像机专用支架</t>
  </si>
  <si>
    <t>网络摄像机半球专用支架</t>
  </si>
  <si>
    <t>个</t>
  </si>
  <si>
    <t>枪式彩色摄像机400万像素</t>
  </si>
  <si>
    <t>400万像素枪式网络摄像机  POE星光全彩
最高分辨率可达2560 × 1440 @25 fps
支持SmartIR， 防止夜间红外过曝
支持背光补偿 ，强光抑制，3D数字降噪，数字宽动态 ，适应不同使
用环境
支持开放型网络视频接口 ，GB28181协议
1个内置麦克风
智能补光，支持白光/红外双补光 ，红外光最远可达50 m，  白光最
远可达30 m
符合IP67防尘防水设计 ，可靠性高</t>
  </si>
  <si>
    <t>枪式摄像机专用支架</t>
  </si>
  <si>
    <t>网络摄像枪式专用支架</t>
  </si>
  <si>
    <t>电话插座</t>
  </si>
  <si>
    <t>电话插座RJ11 接口 86 型</t>
  </si>
  <si>
    <t>普通网络插座</t>
  </si>
  <si>
    <t>网络插座RJ45 接口 86 型</t>
  </si>
  <si>
    <t>双口无线面板AP</t>
  </si>
  <si>
    <t>室内型企业级无线Ap面板，全屋覆盖，千兆双频3000M穿墙，正面
网口可直接连接电脑打印机等 ，尺寸86x86x46mm</t>
  </si>
  <si>
    <t>走廊网络模拟音柱</t>
  </si>
  <si>
    <t>宽频响灵敏度音柱扬声器
适用于广播扩声和背景音乐额定功率 ：30W
灵敏度（2.83V/1m） ：92dB+2dB
频率范围（-10dB） ：80-16kHz
低音扬声器： 4
高音扬声器： 2
最大声压级： 94dB
输入接口： 2-芯连接线
连接方式： 音频线接入
工作电压： 100V
工作温度和湿度： -40℃至+60 °C
网罩材质： 铝合金</t>
  </si>
  <si>
    <t>教室网络广播音箱</t>
  </si>
  <si>
    <t>10W网络音箱
一体化壁挂式设计 ， 网络音频解码 、高性能D类功放及5.25寸全频
喇叭三合一
采用高速工业级双核芯片 ， 内置NOR Flash+EMMC双存储，支持系统
双备份，系统稳定可靠
支持安全启动 、用户登录锁定机制及密码复杂度提示 ，支持安全审
计日志事后可追溯 ，提升系统网络安全
支持通过IP网络（局域网/公网） ，远程平台批量统一管理 +本地
WEB单机灵活配置 ， 同时支持本地音频采集 （蓝牙/3.5 mm音频输
入）播放，适配各类场景应用
支持实时和定时任务 、隔天续播，支持150个定时任务 ， 内置1GB存
储空间最多支持 1000个wav、mp3音频素材库管理
支持定阻输出 ，可外接副音箱提升声场覆盖面积 ，节省安装布线成
本
支持NTP自动校时，系统时间与服务器自动同步 ，确保多设备播放
同步和定时任务准时执行
支持TTS语音合成和文本广播 ，  自然流畅的标准男女双声可选
支持广播混音 、优先级灵活配置
支持监听与对讲</t>
  </si>
  <si>
    <t>教室无线教学有源音响</t>
  </si>
  <si>
    <t>传输频段： 2.4G（2402 –2482MHz） 、UHF（600 –790MHz） 、红外
IR
频道数量： UHF 双频段，单频段 64 信道，共 128 信道，抗干扰
、 防串频
对频方式： 红外自动 ID 配对、 自动扫描锁定 、近距离优先配对
传输距离： 空旷 20 –30 米，教室 10 – 15 米稳定接收
音频延时： &lt;12ms，无明显唇音不同步
话筒续航： 锂电池 6 – 12 小时，支持无线充电</t>
  </si>
  <si>
    <t>二</t>
  </si>
  <si>
    <t>综合楼弱电工程</t>
  </si>
  <si>
    <t>金属桥架100*100</t>
  </si>
  <si>
    <t>不锈钢线槽100*100</t>
  </si>
  <si>
    <t>金属桥架100*50</t>
  </si>
  <si>
    <t>不锈钢线槽100*50</t>
  </si>
  <si>
    <t>金属桥架150*75</t>
  </si>
  <si>
    <t>不锈钢线槽150*75</t>
  </si>
  <si>
    <t>PC20明敷</t>
  </si>
  <si>
    <t>室内型企业级无线Ap面板，全屋覆盖，千兆双频3000M穿墙，2个电
口，背面连接上联预留网线口 ，正面网口可直接连接电脑打印机
等，尺寸86x86x46mm</t>
  </si>
  <si>
    <t>无线吸顶AP</t>
  </si>
  <si>
    <r>
      <rPr>
        <sz val="10"/>
        <color theme="1"/>
        <rFont val="仿宋"/>
        <charset val="134"/>
      </rPr>
      <t>WI-Fi6双频3000M，覆盖150m</t>
    </r>
    <r>
      <rPr>
        <sz val="10"/>
        <color theme="1"/>
        <rFont val="仿宋"/>
        <charset val="134"/>
      </rPr>
      <t>²</t>
    </r>
    <r>
      <rPr>
        <sz val="10"/>
        <color theme="1"/>
        <rFont val="仿宋"/>
        <charset val="134"/>
      </rPr>
      <t xml:space="preserve"> , 双频3000M 视频秒下载
5GHz支持160MHz大频宽，全千兆网口设计
在线视频（1080P） 不卡顿： 业务时延小于20ms</t>
    </r>
  </si>
  <si>
    <t>400万半球网络摄像机 POE星光全彩
最高分辨率可达2560 × 1440 @25 fps
支持SmartIR， 防止夜间红外过曝
支持背光补偿 ，强光抑制，3D数字降噪，数字宽动态 ，适应不同环
境
支持开放型网络视频接口 ，GB28181协议
1个内置麦克风
智能补光，支持白光/红外双补光 ，红外光最远可达30 m，  白光最
远可达20 m
符合IP67防尘防水设计 ，可靠性高</t>
  </si>
  <si>
    <t>半球网络摄像机专用支架</t>
  </si>
  <si>
    <t>400万枪式网络摄像机 POE星光全彩
最高分辨率可达2560 × 1440 @25 fps
支持SmartIR， 防止夜间红外过曝
支持背光补偿 ，强光抑制，3D数字降噪，数字宽动态 ，适应不同使
用环境
支持开放型网络视频接口 ，GB28181协议
1个内置麦克风
智能补光，支持白光/红外双补光 ，红外光最远可达50 m，  白光最
远可达30 m
符合IP67防尘防水设计 ，可靠性高</t>
  </si>
  <si>
    <t>三</t>
  </si>
  <si>
    <t>逸夫楼弱电工程</t>
  </si>
  <si>
    <t>弱电防火金属线槽 200*100</t>
  </si>
  <si>
    <t>光缆</t>
  </si>
  <si>
    <t>UTP5e线槽敷设</t>
  </si>
  <si>
    <t>UTP5e管内敷设</t>
  </si>
  <si>
    <t>9U机柜</t>
  </si>
  <si>
    <t>不锈钢弱电专用防水机箱
规格： 宽250mm*深180mm*高350mm
板材厚度： 1.0mm</t>
  </si>
  <si>
    <t>局域网交换机</t>
  </si>
  <si>
    <t>提供24个千兆PoE电口、2个千兆光口
支持手机APP管理
支持安防网络拓扑管理 、端口管理，支持远程升级
支持静态链路聚合
支持PoE输出功率管理
支持VLAN
支持SNMPv1/v2c协议
支持DHCP Snooping
支持终端安全防护
坚固式高强度金属外壳
安装方式： 机架式</t>
  </si>
  <si>
    <t>全球形摄像机400万像素PoE星光全彩</t>
  </si>
  <si>
    <t>支持1/2.8" 400万23倍光学变焦镜头 ，采用高效补光阵列 ，低功耗，红外补光100 m，  白光补光30m
支持区域入侵侦测 、越界侦测、进入区域侦测和离开区域侦等智能
侦测
支持深度学习算法 ，提供精准的人车分类侦测 、报警、联动球机镜
头进行快速查看
支持切换为人脸抓拍模式 ，最大同时抓拍5张人脸
内置加热玻璃 ，有效除雾
支持最大2560 × 1440 @30 fps高清画面输出
支持超低照度 ，0.005 Lux @F1.6（彩色） ，0.001 Lux @F1.6（黑
白） ，0 Lux with IR
支持23倍光学变倍 ， 16倍数字变倍
支持视图库 ，ONVIF，GB/T28181协议
内置麦克风 、支持一进一出音频 、一进一出报警 ，最大支持512G
microSD卡存储
★设备支持白光 、红外光混合补光 ，夜间天气晴朗无遮挡条件下，
开启白光灯 ，可识别距离设备30m处的人体轮廓； 夜间天气晴朗无
遮挡条件下 ，开启红外灯可识别距离设备 100m处的人体轮廓。
IP66，符合GB/T17626.2/3/4/5/6 四级标准</t>
  </si>
  <si>
    <t>全球彩色摄像机专用支架</t>
  </si>
  <si>
    <t>铝合金卡扣式安装 定制球机壁装支架</t>
  </si>
  <si>
    <t>室外监控专用防水箱</t>
  </si>
  <si>
    <t>网络插座RJ45接口86 型</t>
  </si>
  <si>
    <t>电话插座RJ11接口86</t>
  </si>
  <si>
    <t>音箱</t>
  </si>
  <si>
    <t>扬声器单元 全频5.25 ′ ′x1
灵敏度（ 1 m， 1 W）
92 dB最大声压级（1m）
100 dBSPL频率响应 100 Hz-20 kHz
外设接口 音频输入 定阻输入 * 1，COM 8 Ω
一般规范
材质 木制
颜色 黑色</t>
  </si>
  <si>
    <t>网络广播音箱</t>
  </si>
  <si>
    <t>WI-Fi6双频3000M，覆盖150m² , 双频3000M 视频秒下载
5GHz支持160MHz大频宽，全千兆网口设计
在线视频（1080P） 不卡顿： 业务时延小于20ms</t>
  </si>
  <si>
    <t>无线教学有源音响</t>
  </si>
  <si>
    <t xml:space="preserve"> 四 </t>
  </si>
  <si>
    <t>艺体楼弱电工程</t>
  </si>
  <si>
    <t>弱电防火金属线槽200*100</t>
  </si>
  <si>
    <t>UTP5e线槽</t>
  </si>
  <si>
    <t>UTP5e桥架</t>
  </si>
  <si>
    <t>12U机柜</t>
  </si>
  <si>
    <t>网络插座</t>
  </si>
  <si>
    <t>五</t>
  </si>
  <si>
    <t>室外监控工程</t>
  </si>
  <si>
    <t>线槽</t>
  </si>
  <si>
    <t>PE线槽100*50mm</t>
  </si>
  <si>
    <t>支持1/2.8" 400万23倍光学变焦镜头 ，采用高效补光阵列 ，低功
耗，红外补光100 m，  白光补光30m
支持区域入侵侦测 、越界侦测、进入区域侦测和离开区域侦等智能
侦测
支持深度学习算法 ，提供精准的人车分类侦测 、报警、联动球机镜
头进行快速查看
支持切换为人脸抓拍模式 ，最大同时抓拍5张人脸
内置加热玻璃 ，有效除雾
支持最大2560 × 1440 @30 fps高清画面输出
支持超低照度 ，0.005 Lux @F1.6（彩色） ，0.001 Lux @F1.6（黑
白） ，0 Lux with IR
支持23倍光学变倍 ， 16倍数字变倍
支持视图库 ，ONVIF，GB/T28181协议
内置麦克风 、支持一进一出音频 、一进一出报警 ，最大支持512G
microSD卡存储
★设备支持白光 、红外光混合补光 ，夜间天气晴朗无遮挡条件下，
开启白光灯 ，可识别距离设备30m处的人体轮廓； 夜间天气晴朗无
遮挡条件下 ，开启红外灯可识别距离设备 100m处的人体轮廓。
IP66，符合GB/T17626.2/3/4/5/6 四级标准</t>
  </si>
  <si>
    <t>全球室外高清球机设备箱</t>
  </si>
  <si>
    <t>监控专用防水箱</t>
  </si>
  <si>
    <t>全球室外高清球机专用支架</t>
  </si>
  <si>
    <t xml:space="preserve">  室外网络音柱120w</t>
  </si>
  <si>
    <t>采用网络音频解码 、高性能D类功放及全频喇叭三合一
采用高速工业级双核芯片 ， 内置NOR Flash+EMMC双存储，支持系统
双备份，系统稳定可靠
支持安全启动 、用户登录锁定机制及密码复杂度提示 ，支持安全审
计日志事后可追溯 ，提升系统网络安全
支持通过IP网络（局域网/公网） ，远程平台批量统一管理 +本地
WEB单机灵活配置 ， 同时支持本地音频采集播放 ，适配各类场景应
用
支持实时和定时任务 、隔天续播，支持150个定时任务 ， 内置1 GB
存储空间最多支持 1000个wav、mp3音频素材库管理
支持NTP自动校时，系统时间与服务器自动同步 ，确保多设备播放
同步和定时任务准时执行
支持报警输入 、布防计划及语音联动 ，支持TTS语音合成和文本广
播，  自然流畅的标准男女双声可选
支持ISUP、萤石、ISAPI协议，灵活接入平台
支持广播混音 、优先级灵活配置
支持监听与对讲（需搭配一体机或者智慧广播平台使用 ）</t>
  </si>
  <si>
    <t>室外网络音柱 60w</t>
  </si>
  <si>
    <t>六</t>
  </si>
  <si>
    <t>视频监控、 网络、广播末端及传输设备工程</t>
  </si>
  <si>
    <t>1）网络系统末端设备</t>
  </si>
  <si>
    <t>24+2口POE交换机</t>
  </si>
  <si>
    <t>(24个10/100/1000BASE-T以太网端口,4个千兆SFP,PoE+,交流供电)
交换容量672Gbps/6.72Tbps ，包转发率126Mpps，POE功率400W</t>
  </si>
  <si>
    <t>8+2口POE交换机</t>
  </si>
  <si>
    <t>(8个10/100/1000BASE-T以太网端口,4个千兆SFP,PoE+,交流供电)
交换容量672Gbps/6.72Tbps ，包转发率102Mpps，POE功率124W，无
风扇静音款</t>
  </si>
  <si>
    <t>24口千兆汇聚交换机</t>
  </si>
  <si>
    <t>24个千兆光口 ／2.5G光口，8个千兆电口 ，4个万兆光口 ，三层全网
管核心光电混合 ，支持云管理。</t>
  </si>
  <si>
    <t>24口万兆核心交换机</t>
  </si>
  <si>
    <t>24个万兆SFP+6个40GEQSFP
可插拔双电源 ，默认带1个交流电源
4个独立可插拔风扇 ，支持前后风道</t>
  </si>
  <si>
    <t>10+2口千兆AC控制器</t>
  </si>
  <si>
    <t>交换容量2 56T/25 6Tb s
(10个千兆以太口,2个万兆SFP+,含AC/DC 电源适配器)
默认不含license授权，最大可管理256个AP</t>
  </si>
  <si>
    <t>千兆光模块</t>
  </si>
  <si>
    <t>千兆单模</t>
  </si>
  <si>
    <t>万兆光模块</t>
  </si>
  <si>
    <t>万兆光模块-SFP+-10G-单模模块 (1310nm,10km)</t>
  </si>
  <si>
    <t>2）视频监控系统机房末端设备</t>
  </si>
  <si>
    <t>核心交换机</t>
  </si>
  <si>
    <t>M6000-24SFP2XS  24端口SFP接口交换机 (SFP为千兆/百兆口)，8个
复用10/100/1000M自适应电口 ，4个SFP+万兆光口</t>
  </si>
  <si>
    <t>企业级智能物联综合平台管理服务器</t>
  </si>
  <si>
    <t>DS-VM21S-B  2U单路标准机架式服务器
CPU：配置1颗 C86架构处理器 ，核数≥16核，线程数≥32，频率≥
2.8GHz，TDP≥135W，末级缓存容量≥32MB，支持内存的最高速率
≥5200 MHz
内存： 配置不低于64G DDR5，4根内存插槽
硬盘： 配置不低于2块1.2T SAS盘
阵列卡： 配置1块SAS+HBA卡(支持RAID 0/1/10)
PCIE扩展： 支持4个PCIe 4.0扩展插槽
网 口：2个千兆电口，
其他接口： 1个千兆RJ-45管理接口
2个VGA接口，5个USB接口， 1个Type-C Debug接口</t>
  </si>
  <si>
    <t>视频监控授权</t>
  </si>
  <si>
    <t>一、视频预览
1、支持视频实时预览能力 ，实现预览窗口布局切换 、预览画面自
适应及全屏切换；
2、支持云台控制 、实时抓图、紧急录像、 即时回放、主子码流切
换、声音开启\关闭、辅屏预览（1个辅屏） 、对讲、广播、报警输
出控制的能力；
二、录像回放
1、支持录像计划管理能力 ，支持实时录像计划 、录像回传计划；
2、支持录像回放能力 ，支持多画面同步回放和异步回放切换 、超
高倍速回放 、分段回放、录像下载、录像剪辑、录像标签、录像锁
定、录像抓图；
三、 图片监控
1、支持视频预览与图片实时监控模式切换能力 ，实现图片监控模
式；
2、支持图片查询回放能力 ，实现按监控点 、时间段展示抓拍图
片；
3、支持图片自动播放能力 ，支持图片自动播放速度可设置 ；
4、支持图片下载能力；</t>
  </si>
  <si>
    <t>路</t>
  </si>
  <si>
    <t>高性能嵌入式网络存储服务器</t>
  </si>
  <si>
    <t>主处理器： 工业级微控制器；
两台设备，总共含64块16TB企业盘， 1024T，满足90天存储
单台设备配置：
4U 36盘位，机架式网络存储设备
处理器： 1颗64位多核处理器
系统内存： 8GB
磁盘接口： 36个SATA接口，支持硬盘热插拔
★标配1个RS232串口/CONSOLE接口， 1个VGA接口， 1个HDMI接口，2
个USB2.0接口，2个USB3.0接口，3个2.5G网口， 1个2.5G管理网
口， 1个Esata接口，采用可热插拔1+1AC220V电源。
整机电源： 550W， 1+1冗余电源
支持视频流直写
支持ONVIF、GB/T 28181、RTSP等标准协议
支持VRAID、RAID0、 1、5、6、 10、50等多种RAID模式
支持一键配置（VRAID模式） ，可快速部署阵列和存储池
支持多存储池功能 ，录像池最多7个
支持局部重构 ，原盘或其克隆盘拔出设备后再插回 ，未被覆盖数据
可快速恢复
支持视频检索功能 ，按照监控点编号 、录像类型、时间组合等条件
查询
支持视频回放功能 ，正序回放、定位回放、倍速回放等功能
支持按需取流功能 ，未处于录像计划时间内的通道不占用网络带宽
支持运维总览展示 ，可快速定位设备异常情况
★RAID模式下， 当RAID内某一块硬盘发生故障 ，更换该硬盘或热备
盘替换时，可自动进行RAID重构。当RAID处于降级或重构状态下，
不影响数据写入 。且存储的数据不丢失。</t>
  </si>
  <si>
    <t>企业级服务器专用硬盘16TB</t>
  </si>
  <si>
    <t>单盘容量： 16TB；
缓存： 512MB；
转速： 7200RPM；
硬盘接口： SATA</t>
  </si>
  <si>
    <t>液晶拼接屏监视器</t>
  </si>
  <si>
    <t>55寸3.5mm，LCD拼接显示屏</t>
  </si>
  <si>
    <t>液晶拼接屏监视器支架</t>
  </si>
  <si>
    <t>优质冷轧钢板 、伸缩自如节省空间</t>
  </si>
  <si>
    <t>HDMI高清线</t>
  </si>
  <si>
    <t>HDMI线工程级 4K/30HZ高清线 3D视频线 15米 电脑电视机机顶盒
投影仪显示器数据连接线</t>
  </si>
  <si>
    <t>条</t>
  </si>
  <si>
    <t>智能高清网络视频解码服务器</t>
  </si>
  <si>
    <t>超高清解码器视频输入
支持网络IPC、NVR等设备类型作为网络信号源输入
视频输出
支持HDMI 1.4视频信号输出 ，支持4K分辨率（3840 × 2160@30
Hz）超高清输出； 支持对接LED显示系统，视频输出最大的LED带载
能力为单口260 W
支持两种音频输出方式： HDMI内嵌音频和外置音频输出
视频编解码
采用H.264/H.265编码标准，默认采用H.265，支持子码流及主码流
编码
支持网络设备解码 ，支持H.264、H.265、Smart264、Smart265、
MJPEG等主流码流格式 ，支持PS、TS、ES、RTP等主流封装格式 ，支
持子码流及主码流切换
最大支持3200w分辨率解码 ，具有160个解码通道 ，支持80路200W，
或160路720P视频同时解码上墙
支持加密码流 、多轨码流、智能码流解码； 支持码流修改和切换；
支持解码异常提示
电视墙功能
支持单面电视墙拼接 、开窗、窗口跨屏漫游 、场景轮巡和窗口轮巡
功能，单屏支持4个1080P或2个4K图层，单窗口支持
1/4/6/8/9/16/25/36 窗口分屏功能 ，整机最大支持64个场景，整机
支持256个平台预案轮巡组
支持RTP\RTSP协议进行网络源预览 ，可通过客户端进行桌面投屏上
墙
支持电视墙界面对网络信号源云台八个方向 、 自动扫描、光圈、调
焦、聚焦、调用预置点等操作
支持电视墙窗口开始/停止预览、开始/停止解码、开始/停止轮巡
、打开/关闭声音、置顶、置底等操作</t>
  </si>
  <si>
    <t>高性能台式计算机</t>
  </si>
  <si>
    <t>◎ 高配： Intel 12代酷睿i5-12400，6核12线程，最大睿频
4.4GHz，基本频率2.5GHz处理器平台                          ◎
高配： Intel B760主板
◎ 高配： 32GB DDR4内存，支持扩展至128GB
◎ 高配： 2个512GB 固态硬盘，可支持双硬盘
◎ 高配：Windows11操作系统</t>
  </si>
  <si>
    <t>网络服务器机柜</t>
  </si>
  <si>
    <t>标准机柜
42U，玻璃门，落地 空机柜
前单开玻璃门 ，后单开网孔门 ，冷轧板 T=1.5
前门敞开百分比： 78%，
后门敞开百分比： 77.2%
门框左右立柱： 冷轧板 T=2.0
左右支架： 冷轧板 T=2.0
横梁： 冷轧板 T=1.5
带4个滚轮和4个脚撑
规格： 宽600mm*深600mm*高1500mm
板材厚度： 1.0mm</t>
  </si>
  <si>
    <t>操作台</t>
  </si>
  <si>
    <t>成品操作台
1200*900*750</t>
  </si>
  <si>
    <t>3）视频监控系统传输设备</t>
  </si>
  <si>
    <t>千兆20公里单模双纤模块
不分收发
TX1310nm/1.25G
RX1310nm/1.25G
LC
20km
0～70℃
SFP
发射光功率 :-6～-1dBm
接收灵敏度（低值） :-21dBm</t>
  </si>
  <si>
    <t>万兆30公里单模双纤模块
不分收发
TX1310nm/1.3G
RX1310nm/1.3G
LC30 km
0～70℃ SFP
发射光功率 :-6～-1dBm
接收灵敏度（低值） :-21dBm</t>
  </si>
  <si>
    <t>8+2口二层云管千兆POE交换机</t>
  </si>
  <si>
    <t>提供8个千兆PoE电口， 1个千兆电口 ， 1个千兆光口。
支持IEEE 802.3at/af。
支持6KV防浪涌（PoE口）。
支持PoE输出功率管理。
千兆网络接入设计。
线速转发、无阻塞设计。
存储转发交换方式。
坚固式高强度金属外壳。
风扇设计，高可靠性。</t>
  </si>
  <si>
    <t>24+2口二层云管千兆POE交换机</t>
  </si>
  <si>
    <t>提供24个千兆PoE电口、2个千兆光口
交换容量： 56 Gbps
包转发率： 41.67 Mpps
支持IEEE 802.3at/af标准
端口最大供电功率： 30 W
整机最大供电功率： 230 W
支持PoE看门狗
支持6 KV防浪涌（PoE口）
支持IEEE 802.3、IEEE 802.3u、IEEE 802.3x、IEEE 802.3ab
支持管理平台管理
支持手机APP管理
支持安防网络拓扑管理 、端口管理，支持远程升级</t>
  </si>
  <si>
    <t>16+2口二层云管千兆POE交换机</t>
  </si>
  <si>
    <t>提供16个千兆PoE电口、2个千兆光口
交换容量： 56 Gbps
包转发率： 41.67 Mpps
支持IEEE 802.3at/af标准
端口最大供电功率： 30 W
整机最大供电功率： 230 W
支持PoE看门狗
支持6 KV防浪涌（PoE口）
支持IEEE 802.3、IEEE 802.3u、IEEE 802.3x、IEEE 802.3ab
支持管理平台管理
支持手机APP管理
支持安防网络拓扑管理 、端口管理，支持远程升级</t>
  </si>
  <si>
    <t>9U网络机柜</t>
  </si>
  <si>
    <t>12U网络机柜</t>
  </si>
  <si>
    <t>不锈钢弱电专用防水机箱
规格： 宽250mm*深180mm*高550mm
板材厚度： 1.0mm</t>
  </si>
  <si>
    <t>4）主控室广播系统末端设备</t>
  </si>
  <si>
    <t>广播管理主机产品</t>
  </si>
  <si>
    <t>广播管理主机
外观时尚： 铝合金面板黑金刚色
稳定可靠： 全金属设计 ，机箱可抗接触式4KV强电磁干扰； AC 100-
240V 宽压输入
兼容性强： 支持MINI-ITX、Micro-ATX、ATX等全系列工业板卡
高性能： 高扩展性支持6/7/8/9代  LGA1150针脚的全系列处理器
人机界面友好： 10点工规电容触摸屏 ，A+规工业级液晶屏 ，抽拉一
体化键鼠
EDP直接点屏无需转接高清稳定显示输出
主机自带6个串口、支持多路外接设备
ESD 接触式4Kv，气隙6Kv电磁干扰
高可靠性网络连接双网口
支持7槽扩展 1* PCIEx16 , 1* PCIEx4 , 1*PCIEx1 , 4* PCI 支
持多路音频扩展
认证 3C
宽压 AC 100-240V ATX300W
标准RJ45网络接口，有以太网口的地方即可接入 ，支持跨网段和跨
路由</t>
  </si>
  <si>
    <t>网络寻呼话筒产品</t>
  </si>
  <si>
    <t>7寸网络寻呼话筒
前面板7寸彩色IPS 触摸屏，分辨率： 1024 × 600
支持对指定的分区或终端进行实时广播
可选择一个或者多个终端 ,设定快捷键对外进行广播； 最多可定义
F1-F6六种快捷选择
1路鹅颈喊话输入 、 内置麦输入和1路4段式3.5 mm输入
1路本地扬声器输出
支持参数配置 、系统维护等操作
支持一键紧急呼叫指定终端或者所有终端进行紧急喊话</t>
  </si>
  <si>
    <t>IP网络监听主音箱</t>
  </si>
  <si>
    <t>一体化壁挂式设计 ， 网络音频解码 、D类功放及5.25寸全频喇叭三
合一
内置NOR Flash+EMMC双存储，支持系统双备份 ，系统稳定可靠
支持安全启动 、用户登录锁定机制及密码复杂度提示 ，支持安全审
计日志事后可追溯 ，提升系统网络安全
支持通过IP网络（局域网/公网） ，远程平台批量统一管理 +本地
WEB单机灵活配置 ， 同时支持本地音频采集 （蓝牙/3.5 mm音频输
入）播放，适配各类场景应用
支持实时和定时任务 、隔天续播，支持60个定时任务 ， 内置1GB存
储空间最多支持 1000个wav、mp3音频素材库管理
支持定阻输出 ，可外接副音箱提升声场覆盖面积 ，节省安装布线成
本
支持定压备份功能 ，通过检测平台下发的音频流波动情况 ，实现定
压和网络双向切换
支持NTP自动校时，系统时间与服务器自动同步 ，确保多设备播放
同步和定时任务准时执行
支持TTS语音合成和文本广播 ，  自然流畅的标准男女双声可选
支持ISUP、萤石、ISAPI协议，灵活接入平台
支持广播混音 、优先级灵活配置
支持监听与对讲</t>
  </si>
  <si>
    <t>一拖四手持话筒</t>
  </si>
  <si>
    <t>U段一拖四手持话筒
采用UHF超高频段， 比传统的VHF频段干扰更少 ，传输更可靠
具有一键自动扫频功能 ，可自动扫描出使用环境中最干净的频点 ，
环境适应性强 ，交付便捷
具备前置监听接口 ，可便捷对接收机的音频输出效果进行监听
支持平衡和非平衡两种选择输出端口 ，适应不同的设备连接需求
红外对频功能 ，只需一按接收机对频键 ，发射机就会自动追锁接收
机频率并调整一致 ，方便使用
接收机可设置锁屏功能 ， 防止使用误操作
高档液晶显示屏采用全新的背光补亮方式 ，使接收机及发射器的工
作状态一目了然
数字ID导频技术，从根本避免串频串音问题 ，智能识别，减少系统
互相干扰
真分集接收主机 ，两套芯片级独立系统同步接收 ，扩大覆盖范围，
规避空间盲点 ，显著提升信号质量</t>
  </si>
  <si>
    <t>天线放大系统</t>
  </si>
  <si>
    <t>UHF天线分配器 ，单机能够让四套无线麦克风接收机共用一对接收
天线，级联端口能够连接到第五套无线麦克风接收机或级联到下一
套天线分配器
配置有源对数周期定向天线 ，确保使用方向信号稳定接收
有源对数周期天线配置板载放大器 ，为用户提供3 dB/10 dB可调增
益，增益具备两个LED指示灯
分配器天线输入端口提供12 V直流供电，通过同轴线缆为远端有源
对数周期天线供电
有源对数周期天线支持多种安装方式 （话筒支架、壁装、悬挂吊
装)
具备四组 DC 12/1A直流输出。</t>
  </si>
  <si>
    <t>网络功放360W</t>
  </si>
  <si>
    <t>2U机架式设计 ，高性能的网络定压功放 ，启动时间≤1秒；
内置360 W高效率数字功放 ，定压100 V输出，效率高达90%以上；
带前置信号输入功能 (1路话筒输入 、 1路RCA输入、 1路网络音频)；
设备具有音量环形指示灯 ，支持远程或本地音量调节旋钮调节所有
通道的输出音量；
支持被广播主机或平台发起实时广播 ；</t>
  </si>
  <si>
    <t>网络功放650W</t>
  </si>
  <si>
    <t>2U机架式设计 ，高性能的网络定压功放 ，启动时间≤1秒；
内置650 W高效率数字功放 ，定压100 V输出，效率高达90%以上；
带前置信号输入功能 (1路话筒输入 、2路辅助线路输入 、 1路网络音
频)，  各音频通道均有独立的音量调节 ， 同时设置各路输入的优先
级；
设备具有音量环形指示灯 ，支持远程或本地音量调节旋钮调节所有
通道的输出音量；
支持被广播主机或平台发起实时广播 ，可对单个通道进行广播；
支持通过手机蓝牙 、6.5 mm、线路输入、或莲花头输入进行实时广
播；
支持本地通过U盘播放音频文件 ，可以本地控制暂停/播放/切换等
操作；</t>
  </si>
  <si>
    <t>12U功放壁挂机柜</t>
  </si>
  <si>
    <t>尺寸600*600*600  机柜板材厚度1.0mm厚</t>
  </si>
  <si>
    <t>网络音频解码器</t>
  </si>
  <si>
    <t>2U机架式设计 ，高性能的网络定压功放 ，启动时间≤1秒；
支持将网络音频解码成模拟音源 ，解码完成后可通过外接的功放进
行扩音
带本地音频输入功能 ， 1路话筒输入 、 1路RCA输入、 1路网络音频，
各音频通道均有独立的音量调节 ；
设备具有音量环形指示灯 ，支持远程或本地音量调节旋钮调节网络
通道的输出音量；
支持被广播主机或平台发起实时广播 ，可对单个通道进行广播； 安
装方式： 2U机架安装
结构材质： 镀锌钢板
外形尺寸： 433 mm × 89 mm × 423.2 mm
支持本地音量调节： 支持
音频采样率： 16K
音量调节： 支持</t>
  </si>
  <si>
    <t>模拟前置放大器</t>
  </si>
  <si>
    <t>标准(2U)机柜式设计 ，黑色喷砂面板 ，高档大气。
具有5路话筒(MIC)输入，第1路话筒(MIC1)具有优先级。
3线路标准信号 (AUX输入。2路EMC线路RCA输入，2路EMC话筒MIC输
入。
MIC1和EMC最高优先权限功能可通过拨动开关选择 。
MIC2、3、4、5和AUX1、2、3可交叉混合输出。
话筒(MIC)输入和线路(AUX输入可独立调节 ，设有总音量调节 ，高
低音调节，具有默音调节和EMC输入增益调节。</t>
  </si>
  <si>
    <t>电源时序器</t>
  </si>
  <si>
    <t>产品外观高端大方 。 1U标准机身、拉丝铝面板搭配2寸中英文智能
显示窗，可实时显示当前电压 、 日期时间、通道开关状态。
标配电源EMI滤波器，可有效抑制电磁噪声 ，减小对设备音质的干
扰。
配置RS232、RS485接口，支持外部中控设备控制。</t>
  </si>
  <si>
    <t>NTP服务器</t>
  </si>
  <si>
    <t>支持 GPS、北斗、GLONASS、QZSS
内部集成高精度授时 GNSS 卫星接收机
以太端口支持 10/100M，全双工、半双工，支持自动协商机制
访问量可达 6000 次/秒
局域网同步授时精度： 0.5-2ms
支持 MD5 信息验证
支持 SERVER 和 BROADCAST 工作模式
支持用户自定义 MAC 地址
NMEA0183 通过 TCP 协议传输
结构小巧，安装方便，超低功耗，稳定可靠</t>
  </si>
  <si>
    <t>1500W纯后级功放</t>
  </si>
  <si>
    <t>1500W纯后级功放D类两路线路输入 ，第二组PIN2可作为输出级联下
一台功放。
设有热保护 、过流、过压、短路保护等功能。
支持多种指示灯显示（电源、信号、峰值、故障）。
采用风机强制散热结构 ，可以让机器长时间工作。
本机有热保护 、过流、过压、短路保护，开机延时等功能。</t>
  </si>
  <si>
    <t>8 口千兆交换机</t>
  </si>
  <si>
    <t>提供16个千兆PoE电口， 1个千兆电口 ， 1个千兆光口
支持IEEE 802.3at/af
支持6 KV防浪涌（PoE口）
支持PoE输出功率管理
千兆网络接入设计
线速转发、无阻塞设计
存储转发交换方式
坚固式高强度金属外壳</t>
  </si>
  <si>
    <t>16口千兆交换机</t>
  </si>
  <si>
    <t>支持8个千兆PoE电口，2个千兆电口
整机最大PoE输出功率60 W
单端口最大PoE输出功率30 W
支持桌面/壁挂式安装
符合IEEE802.3af/at供电标准</t>
  </si>
  <si>
    <t>三层网管交换机 ，交换容量396Gbps/3.96Tbps ，包转发率
108Mpps/144Mpps ，24口10/100/1000Mbps 自适应电口交换机 ， 固化
4个SFP千兆光口，支持静态路由 、三层聚合口 、ACL、端口镜像等
功能，支持睿易APP和MACC云平台统一管理。</t>
  </si>
  <si>
    <t>网络机柜</t>
  </si>
  <si>
    <t>成品机柜600*600*1600  机柜板材厚度1.0mm厚</t>
  </si>
  <si>
    <t>千兆模块</t>
  </si>
  <si>
    <t>速率： 10/100/1000M 自适应
接口：RJ45（Cat5e/Cat6 网线）
传输距离： ≤100m（标准网线）
功能： 光电转换，适配光口交换机连电口设备</t>
  </si>
  <si>
    <t>七</t>
  </si>
  <si>
    <t>设备费用小计：</t>
  </si>
  <si>
    <t>八</t>
  </si>
  <si>
    <t>系统集成费8%：</t>
  </si>
  <si>
    <t>九</t>
  </si>
  <si>
    <t>税金9%：</t>
  </si>
  <si>
    <t>十</t>
  </si>
  <si>
    <t>合计金额：</t>
  </si>
  <si>
    <r>
      <t>商洛市小学校舍修缮改造项目</t>
    </r>
    <r>
      <rPr>
        <sz val="14"/>
        <color theme="1"/>
        <rFont val="仿宋"/>
        <charset val="134"/>
      </rPr>
      <t xml:space="preserve"> </t>
    </r>
    <r>
      <rPr>
        <b/>
        <sz val="14"/>
        <color theme="1"/>
        <rFont val="仿宋"/>
        <charset val="134"/>
      </rPr>
      <t>（弱电工程）限价清单</t>
    </r>
    <phoneticPr fontId="9" type="noConversion"/>
  </si>
</sst>
</file>

<file path=xl/styles.xml><?xml version="1.0" encoding="utf-8"?>
<styleSheet xmlns="http://schemas.openxmlformats.org/spreadsheetml/2006/main">
  <numFmts count="5">
    <numFmt numFmtId="178" formatCode="0.00_);[Red]\(0.00\)"/>
    <numFmt numFmtId="179" formatCode="0_ "/>
    <numFmt numFmtId="180" formatCode="0.00_ "/>
    <numFmt numFmtId="181" formatCode="0.0_ "/>
    <numFmt numFmtId="182" formatCode="\ 0_ "/>
  </numFmts>
  <fonts count="11">
    <font>
      <sz val="11"/>
      <color rgb="FF000000"/>
      <name val="Arial"/>
      <charset val="204"/>
    </font>
    <font>
      <b/>
      <sz val="11"/>
      <color theme="1"/>
      <name val="Arial"/>
      <family val="2"/>
    </font>
    <font>
      <sz val="11"/>
      <color theme="1"/>
      <name val="Arial"/>
      <family val="2"/>
    </font>
    <font>
      <b/>
      <sz val="14"/>
      <color theme="1"/>
      <name val="仿宋"/>
      <charset val="134"/>
    </font>
    <font>
      <b/>
      <sz val="10"/>
      <color theme="1"/>
      <name val="仿宋"/>
      <charset val="134"/>
    </font>
    <font>
      <b/>
      <sz val="11"/>
      <color theme="1"/>
      <name val="仿宋"/>
      <charset val="134"/>
    </font>
    <font>
      <sz val="10"/>
      <color theme="1"/>
      <name val="仿宋"/>
      <charset val="134"/>
    </font>
    <font>
      <sz val="11"/>
      <color theme="1"/>
      <name val="宋体"/>
      <charset val="134"/>
    </font>
    <font>
      <sz val="14"/>
      <color theme="1"/>
      <name val="仿宋"/>
      <charset val="134"/>
    </font>
    <font>
      <sz val="9"/>
      <name val="宋体"/>
      <family val="3"/>
      <charset val="134"/>
    </font>
    <font>
      <b/>
      <sz val="14"/>
      <color theme="1"/>
      <name val="仿宋"/>
      <family val="3"/>
      <charset val="134"/>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4">
    <xf numFmtId="0" fontId="0" fillId="0" borderId="0" xfId="0"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center" vertical="top" wrapText="1"/>
    </xf>
    <xf numFmtId="0" fontId="2" fillId="0" borderId="0" xfId="0" applyFont="1" applyAlignment="1">
      <alignment horizontal="left" vertical="top" wrapText="1"/>
    </xf>
    <xf numFmtId="0" fontId="2" fillId="0" borderId="0" xfId="0" applyFont="1" applyAlignment="1">
      <alignment horizontal="center" vertical="center" wrapText="1"/>
    </xf>
    <xf numFmtId="178" fontId="2" fillId="0" borderId="0" xfId="0" applyNumberFormat="1" applyFont="1" applyAlignment="1">
      <alignment horizontal="center" vertical="center" wrapText="1"/>
    </xf>
    <xf numFmtId="0" fontId="4" fillId="0" borderId="2" xfId="0" applyFont="1" applyBorder="1" applyAlignment="1">
      <alignment horizontal="center" vertical="center" wrapText="1"/>
    </xf>
    <xf numFmtId="178" fontId="5" fillId="0" borderId="2" xfId="0" applyNumberFormat="1" applyFont="1" applyBorder="1" applyAlignment="1">
      <alignment horizontal="center" vertical="center" wrapText="1"/>
    </xf>
    <xf numFmtId="178" fontId="4"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178" fontId="6" fillId="0" borderId="2" xfId="0" applyNumberFormat="1" applyFont="1" applyBorder="1" applyAlignment="1">
      <alignment horizontal="center" vertical="center" wrapText="1"/>
    </xf>
    <xf numFmtId="179" fontId="6" fillId="0" borderId="2" xfId="0" applyNumberFormat="1" applyFont="1" applyBorder="1" applyAlignment="1">
      <alignment horizontal="center" vertical="center" wrapText="1"/>
    </xf>
    <xf numFmtId="0" fontId="6" fillId="0" borderId="2" xfId="0" applyFont="1" applyBorder="1" applyAlignment="1">
      <alignment horizontal="left" vertical="center" wrapText="1"/>
    </xf>
    <xf numFmtId="180" fontId="6" fillId="0" borderId="2" xfId="0" applyNumberFormat="1" applyFont="1" applyBorder="1" applyAlignment="1">
      <alignment horizontal="center" vertical="center" wrapText="1"/>
    </xf>
    <xf numFmtId="181" fontId="6" fillId="0" borderId="2" xfId="0" applyNumberFormat="1" applyFont="1" applyBorder="1" applyAlignment="1">
      <alignment horizontal="center" vertical="center" wrapText="1"/>
    </xf>
    <xf numFmtId="180" fontId="4" fillId="0" borderId="2" xfId="0" applyNumberFormat="1" applyFont="1" applyBorder="1" applyAlignment="1">
      <alignment horizontal="center" vertical="center" wrapText="1"/>
    </xf>
    <xf numFmtId="0" fontId="7" fillId="0" borderId="0" xfId="0" applyFont="1" applyAlignment="1">
      <alignment horizontal="left" vertical="top" wrapText="1"/>
    </xf>
    <xf numFmtId="0" fontId="4" fillId="0" borderId="2" xfId="0" applyFont="1" applyBorder="1" applyAlignment="1">
      <alignment horizontal="left" vertical="top" wrapText="1"/>
    </xf>
    <xf numFmtId="0" fontId="6" fillId="0" borderId="2" xfId="0" applyFont="1" applyBorder="1" applyAlignment="1">
      <alignment horizontal="left" vertical="top" wrapText="1"/>
    </xf>
    <xf numFmtId="182" fontId="6" fillId="0" borderId="2" xfId="0" applyNumberFormat="1" applyFont="1" applyBorder="1" applyAlignment="1">
      <alignment horizontal="left" vertical="center" wrapText="1"/>
    </xf>
    <xf numFmtId="0" fontId="6" fillId="0" borderId="2" xfId="0" applyFont="1" applyBorder="1" applyAlignment="1">
      <alignment vertical="center" wrapText="1"/>
    </xf>
    <xf numFmtId="179" fontId="6" fillId="0" borderId="2" xfId="0" applyNumberFormat="1" applyFont="1" applyBorder="1" applyAlignment="1">
      <alignment horizontal="left" vertical="center" wrapText="1"/>
    </xf>
    <xf numFmtId="179" fontId="4" fillId="0" borderId="2" xfId="0" applyNumberFormat="1" applyFont="1" applyBorder="1" applyAlignment="1">
      <alignment horizontal="center" vertical="center" wrapText="1"/>
    </xf>
    <xf numFmtId="0" fontId="3" fillId="0" borderId="1" xfId="0" applyFont="1" applyBorder="1" applyAlignment="1">
      <alignment horizontal="center" vertical="center" wrapText="1"/>
    </xf>
    <xf numFmtId="178" fontId="5" fillId="0" borderId="2" xfId="0" applyNumberFormat="1"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right" vertical="center" wrapText="1"/>
    </xf>
    <xf numFmtId="0" fontId="4" fillId="0" borderId="4" xfId="0" applyFont="1" applyBorder="1" applyAlignment="1">
      <alignment horizontal="right" vertical="center" wrapText="1"/>
    </xf>
    <xf numFmtId="0" fontId="4" fillId="0" borderId="2" xfId="0" applyFont="1" applyBorder="1" applyAlignment="1">
      <alignment horizontal="right" vertical="center" wrapText="1"/>
    </xf>
    <xf numFmtId="0" fontId="4" fillId="0" borderId="2" xfId="0" applyFont="1" applyBorder="1" applyAlignment="1">
      <alignment horizontal="center" vertical="center" wrapText="1"/>
    </xf>
    <xf numFmtId="180" fontId="5"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34"/>
  <sheetViews>
    <sheetView tabSelected="1" topLeftCell="A13" workbookViewId="0">
      <selection activeCell="H12" sqref="H12"/>
    </sheetView>
  </sheetViews>
  <sheetFormatPr defaultColWidth="9" defaultRowHeight="14.25"/>
  <cols>
    <col min="1" max="1" width="5" style="3" customWidth="1"/>
    <col min="2" max="2" width="20.25" style="3" customWidth="1"/>
    <col min="3" max="3" width="44.5" style="3" customWidth="1"/>
    <col min="4" max="4" width="8.5" style="4" customWidth="1"/>
    <col min="5" max="5" width="8.875" style="4" customWidth="1"/>
    <col min="6" max="6" width="9.375" style="5" customWidth="1"/>
    <col min="7" max="7" width="13.25" style="5" customWidth="1"/>
    <col min="8" max="8" width="13.375" style="4" customWidth="1"/>
    <col min="9" max="9" width="9" style="3"/>
    <col min="10" max="10" width="12.25" style="3" customWidth="1"/>
    <col min="11" max="16384" width="9" style="3"/>
  </cols>
  <sheetData>
    <row r="1" spans="1:10" ht="18.75">
      <c r="A1" s="33" t="s">
        <v>201</v>
      </c>
      <c r="B1" s="23"/>
      <c r="C1" s="23"/>
      <c r="D1" s="23"/>
      <c r="E1" s="23"/>
      <c r="F1" s="23"/>
      <c r="G1" s="23"/>
      <c r="H1" s="23"/>
    </row>
    <row r="2" spans="1:10" ht="14.25" customHeight="1">
      <c r="A2" s="31" t="s">
        <v>3</v>
      </c>
      <c r="B2" s="31" t="s">
        <v>4</v>
      </c>
      <c r="C2" s="31" t="s">
        <v>5</v>
      </c>
      <c r="D2" s="31" t="s">
        <v>1</v>
      </c>
      <c r="E2" s="31" t="s">
        <v>0</v>
      </c>
      <c r="F2" s="24" t="s">
        <v>6</v>
      </c>
      <c r="G2" s="24"/>
      <c r="H2" s="32" t="s">
        <v>2</v>
      </c>
    </row>
    <row r="3" spans="1:10">
      <c r="A3" s="31"/>
      <c r="B3" s="31"/>
      <c r="C3" s="31"/>
      <c r="D3" s="31"/>
      <c r="E3" s="31"/>
      <c r="F3" s="7" t="s">
        <v>7</v>
      </c>
      <c r="G3" s="7" t="s">
        <v>8</v>
      </c>
      <c r="H3" s="32"/>
    </row>
    <row r="4" spans="1:10">
      <c r="A4" s="6" t="s">
        <v>9</v>
      </c>
      <c r="B4" s="25" t="s">
        <v>10</v>
      </c>
      <c r="C4" s="26"/>
      <c r="D4" s="9"/>
      <c r="E4" s="9"/>
      <c r="F4" s="8"/>
      <c r="G4" s="8">
        <f>SUM(G5:G21)</f>
        <v>345781.94750000001</v>
      </c>
      <c r="H4" s="15"/>
    </row>
    <row r="5" spans="1:10">
      <c r="A5" s="11">
        <v>1</v>
      </c>
      <c r="B5" s="9" t="s">
        <v>11</v>
      </c>
      <c r="C5" s="12" t="s">
        <v>12</v>
      </c>
      <c r="D5" s="9" t="s">
        <v>13</v>
      </c>
      <c r="E5" s="13">
        <v>395.44</v>
      </c>
      <c r="F5" s="10">
        <v>80</v>
      </c>
      <c r="G5" s="10">
        <f>F5*E5</f>
        <v>31635.200000000001</v>
      </c>
      <c r="H5" s="9"/>
    </row>
    <row r="6" spans="1:10">
      <c r="A6" s="11">
        <v>2</v>
      </c>
      <c r="B6" s="9" t="s">
        <v>14</v>
      </c>
      <c r="C6" s="12" t="s">
        <v>15</v>
      </c>
      <c r="D6" s="9" t="s">
        <v>13</v>
      </c>
      <c r="E6" s="13">
        <v>229.69</v>
      </c>
      <c r="F6" s="10">
        <v>6.5</v>
      </c>
      <c r="G6" s="10">
        <f>F6*E6</f>
        <v>1492.9849999999999</v>
      </c>
      <c r="H6" s="9"/>
      <c r="J6" s="16"/>
    </row>
    <row r="7" spans="1:10">
      <c r="A7" s="11">
        <v>3</v>
      </c>
      <c r="B7" s="9" t="s">
        <v>16</v>
      </c>
      <c r="C7" s="12" t="s">
        <v>15</v>
      </c>
      <c r="D7" s="9" t="s">
        <v>13</v>
      </c>
      <c r="E7" s="13">
        <v>112.33</v>
      </c>
      <c r="F7" s="10">
        <v>6.5</v>
      </c>
      <c r="G7" s="10">
        <f>F7*E7</f>
        <v>730.14499999999998</v>
      </c>
      <c r="H7" s="9"/>
    </row>
    <row r="8" spans="1:10">
      <c r="A8" s="11">
        <v>4</v>
      </c>
      <c r="B8" s="9" t="s">
        <v>17</v>
      </c>
      <c r="C8" s="12" t="s">
        <v>18</v>
      </c>
      <c r="D8" s="9" t="s">
        <v>13</v>
      </c>
      <c r="E8" s="13">
        <v>2071.21</v>
      </c>
      <c r="F8" s="10">
        <v>12.25</v>
      </c>
      <c r="G8" s="10">
        <f>F8*E8</f>
        <v>25372.322500000002</v>
      </c>
      <c r="H8" s="9"/>
    </row>
    <row r="9" spans="1:10">
      <c r="A9" s="11">
        <v>5</v>
      </c>
      <c r="B9" s="9" t="s">
        <v>19</v>
      </c>
      <c r="C9" s="12" t="s">
        <v>20</v>
      </c>
      <c r="D9" s="9" t="s">
        <v>13</v>
      </c>
      <c r="E9" s="13">
        <v>30.44</v>
      </c>
      <c r="F9" s="10">
        <v>6.5</v>
      </c>
      <c r="G9" s="10">
        <f>F9*E9</f>
        <v>197.86</v>
      </c>
      <c r="H9" s="9"/>
    </row>
    <row r="10" spans="1:10">
      <c r="A10" s="11">
        <v>6</v>
      </c>
      <c r="B10" s="9" t="s">
        <v>21</v>
      </c>
      <c r="C10" s="12" t="s">
        <v>22</v>
      </c>
      <c r="D10" s="9" t="s">
        <v>13</v>
      </c>
      <c r="E10" s="13">
        <v>10019.93</v>
      </c>
      <c r="F10" s="10">
        <v>5.5</v>
      </c>
      <c r="G10" s="10">
        <f>F10*E10</f>
        <v>55109.615000000005</v>
      </c>
      <c r="H10" s="9"/>
    </row>
    <row r="11" spans="1:10">
      <c r="A11" s="11">
        <v>7</v>
      </c>
      <c r="B11" s="9" t="s">
        <v>21</v>
      </c>
      <c r="C11" s="12" t="s">
        <v>23</v>
      </c>
      <c r="D11" s="9" t="s">
        <v>13</v>
      </c>
      <c r="E11" s="13">
        <v>3003.56</v>
      </c>
      <c r="F11" s="10">
        <v>5.5</v>
      </c>
      <c r="G11" s="10">
        <f>F11*E11</f>
        <v>16519.579999999998</v>
      </c>
      <c r="H11" s="9"/>
    </row>
    <row r="12" spans="1:10" ht="144">
      <c r="A12" s="11">
        <v>8</v>
      </c>
      <c r="B12" s="9" t="s">
        <v>24</v>
      </c>
      <c r="C12" s="12" t="s">
        <v>25</v>
      </c>
      <c r="D12" s="9" t="s">
        <v>26</v>
      </c>
      <c r="E12" s="11">
        <v>83</v>
      </c>
      <c r="F12" s="10">
        <v>550</v>
      </c>
      <c r="G12" s="10">
        <f>E12*F12</f>
        <v>45650</v>
      </c>
      <c r="H12" s="9"/>
    </row>
    <row r="13" spans="1:10">
      <c r="A13" s="11">
        <v>9</v>
      </c>
      <c r="B13" s="9" t="s">
        <v>27</v>
      </c>
      <c r="C13" s="12" t="s">
        <v>28</v>
      </c>
      <c r="D13" s="9" t="s">
        <v>29</v>
      </c>
      <c r="E13" s="11">
        <v>83</v>
      </c>
      <c r="F13" s="10">
        <v>20</v>
      </c>
      <c r="G13" s="10">
        <f>E13*F13</f>
        <v>1660</v>
      </c>
      <c r="H13" s="9"/>
    </row>
    <row r="14" spans="1:10" ht="144">
      <c r="A14" s="11">
        <v>10</v>
      </c>
      <c r="B14" s="9" t="s">
        <v>30</v>
      </c>
      <c r="C14" s="12" t="s">
        <v>31</v>
      </c>
      <c r="D14" s="9" t="s">
        <v>26</v>
      </c>
      <c r="E14" s="11">
        <v>66</v>
      </c>
      <c r="F14" s="10">
        <v>550</v>
      </c>
      <c r="G14" s="10">
        <f>E14*F14</f>
        <v>36300</v>
      </c>
      <c r="H14" s="9"/>
    </row>
    <row r="15" spans="1:10">
      <c r="A15" s="11">
        <v>11</v>
      </c>
      <c r="B15" s="9" t="s">
        <v>32</v>
      </c>
      <c r="C15" s="12" t="s">
        <v>33</v>
      </c>
      <c r="D15" s="9" t="s">
        <v>29</v>
      </c>
      <c r="E15" s="11">
        <v>66</v>
      </c>
      <c r="F15" s="10">
        <v>20</v>
      </c>
      <c r="G15" s="10">
        <f>E15*F15</f>
        <v>1320</v>
      </c>
      <c r="H15" s="9"/>
    </row>
    <row r="16" spans="1:10">
      <c r="A16" s="11">
        <v>12</v>
      </c>
      <c r="B16" s="9" t="s">
        <v>34</v>
      </c>
      <c r="C16" s="12" t="s">
        <v>35</v>
      </c>
      <c r="D16" s="9" t="s">
        <v>29</v>
      </c>
      <c r="E16" s="11">
        <v>16</v>
      </c>
      <c r="F16" s="10">
        <v>19</v>
      </c>
      <c r="G16" s="10">
        <f>E16*F16</f>
        <v>304</v>
      </c>
      <c r="H16" s="9"/>
    </row>
    <row r="17" spans="1:8">
      <c r="A17" s="11">
        <v>13</v>
      </c>
      <c r="B17" s="9" t="s">
        <v>36</v>
      </c>
      <c r="C17" s="12" t="s">
        <v>37</v>
      </c>
      <c r="D17" s="9" t="s">
        <v>29</v>
      </c>
      <c r="E17" s="11">
        <v>48</v>
      </c>
      <c r="F17" s="10">
        <v>29.38</v>
      </c>
      <c r="G17" s="10">
        <f>E17*F17</f>
        <v>1410.24</v>
      </c>
      <c r="H17" s="9"/>
    </row>
    <row r="18" spans="1:8" ht="36">
      <c r="A18" s="11">
        <v>14</v>
      </c>
      <c r="B18" s="9" t="s">
        <v>38</v>
      </c>
      <c r="C18" s="12" t="s">
        <v>39</v>
      </c>
      <c r="D18" s="9" t="s">
        <v>29</v>
      </c>
      <c r="E18" s="11">
        <v>48</v>
      </c>
      <c r="F18" s="10">
        <v>690</v>
      </c>
      <c r="G18" s="10">
        <f>E18*F18</f>
        <v>33120</v>
      </c>
      <c r="H18" s="9"/>
    </row>
    <row r="19" spans="1:8" ht="144">
      <c r="A19" s="11">
        <v>15</v>
      </c>
      <c r="B19" s="9" t="s">
        <v>40</v>
      </c>
      <c r="C19" s="12" t="s">
        <v>41</v>
      </c>
      <c r="D19" s="9" t="s">
        <v>26</v>
      </c>
      <c r="E19" s="11">
        <v>12</v>
      </c>
      <c r="F19" s="10">
        <v>580</v>
      </c>
      <c r="G19" s="10">
        <f>E19*F19</f>
        <v>6960</v>
      </c>
      <c r="H19" s="9"/>
    </row>
    <row r="20" spans="1:8" ht="336">
      <c r="A20" s="11">
        <v>16</v>
      </c>
      <c r="B20" s="9" t="s">
        <v>42</v>
      </c>
      <c r="C20" s="12" t="s">
        <v>43</v>
      </c>
      <c r="D20" s="9" t="s">
        <v>26</v>
      </c>
      <c r="E20" s="11">
        <v>80</v>
      </c>
      <c r="F20" s="10">
        <v>550</v>
      </c>
      <c r="G20" s="10">
        <f>E20*F20</f>
        <v>44000</v>
      </c>
      <c r="H20" s="9"/>
    </row>
    <row r="21" spans="1:8" ht="144">
      <c r="A21" s="11">
        <v>17</v>
      </c>
      <c r="B21" s="9" t="s">
        <v>44</v>
      </c>
      <c r="C21" s="12" t="s">
        <v>45</v>
      </c>
      <c r="D21" s="9" t="s">
        <v>26</v>
      </c>
      <c r="E21" s="11">
        <v>80</v>
      </c>
      <c r="F21" s="10">
        <v>550</v>
      </c>
      <c r="G21" s="10">
        <f>E21*F21</f>
        <v>44000</v>
      </c>
      <c r="H21" s="9"/>
    </row>
    <row r="22" spans="1:8" s="1" customFormat="1" ht="15">
      <c r="A22" s="6" t="s">
        <v>46</v>
      </c>
      <c r="B22" s="25" t="s">
        <v>47</v>
      </c>
      <c r="C22" s="26"/>
      <c r="D22" s="6"/>
      <c r="E22" s="6"/>
      <c r="F22" s="8"/>
      <c r="G22" s="8">
        <f>SUM(G23:G38)</f>
        <v>196468.17499999999</v>
      </c>
      <c r="H22" s="6"/>
    </row>
    <row r="23" spans="1:8">
      <c r="A23" s="11">
        <v>1</v>
      </c>
      <c r="B23" s="9" t="s">
        <v>48</v>
      </c>
      <c r="C23" s="12" t="s">
        <v>49</v>
      </c>
      <c r="D23" s="9" t="s">
        <v>13</v>
      </c>
      <c r="E23" s="13">
        <v>214.12</v>
      </c>
      <c r="F23" s="10">
        <v>73</v>
      </c>
      <c r="G23" s="10">
        <f>F23*E23</f>
        <v>15630.76</v>
      </c>
      <c r="H23" s="9"/>
    </row>
    <row r="24" spans="1:8">
      <c r="A24" s="11">
        <v>2</v>
      </c>
      <c r="B24" s="9" t="s">
        <v>50</v>
      </c>
      <c r="C24" s="12" t="s">
        <v>51</v>
      </c>
      <c r="D24" s="9" t="s">
        <v>13</v>
      </c>
      <c r="E24" s="14">
        <v>14.4</v>
      </c>
      <c r="F24" s="10">
        <v>63</v>
      </c>
      <c r="G24" s="10">
        <f>F24*E24</f>
        <v>907.2</v>
      </c>
      <c r="H24" s="9"/>
    </row>
    <row r="25" spans="1:8">
      <c r="A25" s="11">
        <v>3</v>
      </c>
      <c r="B25" s="9" t="s">
        <v>52</v>
      </c>
      <c r="C25" s="12" t="s">
        <v>53</v>
      </c>
      <c r="D25" s="9" t="s">
        <v>13</v>
      </c>
      <c r="E25" s="14">
        <v>145.6</v>
      </c>
      <c r="F25" s="10">
        <v>72.5</v>
      </c>
      <c r="G25" s="10">
        <f>F25*E25</f>
        <v>10556</v>
      </c>
      <c r="H25" s="9"/>
    </row>
    <row r="26" spans="1:8">
      <c r="A26" s="11">
        <v>4</v>
      </c>
      <c r="B26" s="9" t="s">
        <v>17</v>
      </c>
      <c r="C26" s="12" t="s">
        <v>54</v>
      </c>
      <c r="D26" s="9" t="s">
        <v>13</v>
      </c>
      <c r="E26" s="11">
        <v>857</v>
      </c>
      <c r="F26" s="10">
        <v>6</v>
      </c>
      <c r="G26" s="10">
        <f>F26*E26</f>
        <v>5142</v>
      </c>
      <c r="H26" s="9"/>
    </row>
    <row r="27" spans="1:8">
      <c r="A27" s="11">
        <v>5</v>
      </c>
      <c r="B27" s="9" t="s">
        <v>21</v>
      </c>
      <c r="C27" s="12" t="s">
        <v>22</v>
      </c>
      <c r="D27" s="9" t="s">
        <v>13</v>
      </c>
      <c r="E27" s="13">
        <v>4339.79</v>
      </c>
      <c r="F27" s="10">
        <v>5.5</v>
      </c>
      <c r="G27" s="10">
        <f>F27*E27</f>
        <v>23868.845000000001</v>
      </c>
      <c r="H27" s="9"/>
    </row>
    <row r="28" spans="1:8">
      <c r="A28" s="11">
        <v>6</v>
      </c>
      <c r="B28" s="9" t="s">
        <v>21</v>
      </c>
      <c r="C28" s="12" t="s">
        <v>23</v>
      </c>
      <c r="D28" s="9" t="s">
        <v>13</v>
      </c>
      <c r="E28" s="13">
        <v>1012.86</v>
      </c>
      <c r="F28" s="10">
        <v>5.5</v>
      </c>
      <c r="G28" s="10">
        <f>F28*E28</f>
        <v>5570.7300000000005</v>
      </c>
      <c r="H28" s="9"/>
    </row>
    <row r="29" spans="1:8">
      <c r="A29" s="11">
        <v>7</v>
      </c>
      <c r="B29" s="9" t="s">
        <v>36</v>
      </c>
      <c r="C29" s="12" t="s">
        <v>37</v>
      </c>
      <c r="D29" s="9" t="s">
        <v>29</v>
      </c>
      <c r="E29" s="11">
        <v>28</v>
      </c>
      <c r="F29" s="10">
        <v>29.38</v>
      </c>
      <c r="G29" s="10">
        <f>F29*E29</f>
        <v>822.64</v>
      </c>
      <c r="H29" s="9"/>
    </row>
    <row r="30" spans="1:8" ht="60">
      <c r="A30" s="11">
        <v>8</v>
      </c>
      <c r="B30" s="9" t="s">
        <v>38</v>
      </c>
      <c r="C30" s="12" t="s">
        <v>55</v>
      </c>
      <c r="D30" s="9" t="s">
        <v>29</v>
      </c>
      <c r="E30" s="11">
        <v>28</v>
      </c>
      <c r="F30" s="10">
        <v>690</v>
      </c>
      <c r="G30" s="10">
        <f>F30*E30</f>
        <v>19320</v>
      </c>
      <c r="H30" s="9"/>
    </row>
    <row r="31" spans="1:8" ht="36">
      <c r="A31" s="11">
        <v>9</v>
      </c>
      <c r="B31" s="9" t="s">
        <v>56</v>
      </c>
      <c r="C31" s="12" t="s">
        <v>57</v>
      </c>
      <c r="D31" s="9" t="s">
        <v>26</v>
      </c>
      <c r="E31" s="11">
        <v>15</v>
      </c>
      <c r="F31" s="10">
        <v>1500</v>
      </c>
      <c r="G31" s="10">
        <f>F31*E31</f>
        <v>22500</v>
      </c>
      <c r="H31" s="9"/>
    </row>
    <row r="32" spans="1:8" ht="144">
      <c r="A32" s="11">
        <v>10</v>
      </c>
      <c r="B32" s="9" t="s">
        <v>24</v>
      </c>
      <c r="C32" s="12" t="s">
        <v>58</v>
      </c>
      <c r="D32" s="9" t="s">
        <v>26</v>
      </c>
      <c r="E32" s="11">
        <v>43</v>
      </c>
      <c r="F32" s="10">
        <v>550</v>
      </c>
      <c r="G32" s="10">
        <f>F32*E32</f>
        <v>23650</v>
      </c>
      <c r="H32" s="9"/>
    </row>
    <row r="33" spans="1:8">
      <c r="A33" s="11">
        <v>11</v>
      </c>
      <c r="B33" s="9" t="s">
        <v>27</v>
      </c>
      <c r="C33" s="12" t="s">
        <v>59</v>
      </c>
      <c r="D33" s="9" t="s">
        <v>29</v>
      </c>
      <c r="E33" s="11">
        <v>43</v>
      </c>
      <c r="F33" s="10">
        <v>20</v>
      </c>
      <c r="G33" s="10">
        <f>F33*E33</f>
        <v>860</v>
      </c>
      <c r="H33" s="9"/>
    </row>
    <row r="34" spans="1:8" ht="144">
      <c r="A34" s="11">
        <v>12</v>
      </c>
      <c r="B34" s="9" t="s">
        <v>30</v>
      </c>
      <c r="C34" s="12" t="s">
        <v>60</v>
      </c>
      <c r="D34" s="9" t="s">
        <v>26</v>
      </c>
      <c r="E34" s="11">
        <v>32</v>
      </c>
      <c r="F34" s="10">
        <v>550</v>
      </c>
      <c r="G34" s="10">
        <f>F34*E34</f>
        <v>17600</v>
      </c>
      <c r="H34" s="9"/>
    </row>
    <row r="35" spans="1:8">
      <c r="A35" s="11">
        <v>13</v>
      </c>
      <c r="B35" s="9" t="s">
        <v>32</v>
      </c>
      <c r="C35" s="12" t="s">
        <v>32</v>
      </c>
      <c r="D35" s="9" t="s">
        <v>29</v>
      </c>
      <c r="E35" s="11">
        <v>32</v>
      </c>
      <c r="F35" s="10">
        <v>20</v>
      </c>
      <c r="G35" s="10">
        <f>F35*E35</f>
        <v>640</v>
      </c>
      <c r="H35" s="9"/>
    </row>
    <row r="36" spans="1:8" ht="144">
      <c r="A36" s="11">
        <v>14</v>
      </c>
      <c r="B36" s="9" t="s">
        <v>40</v>
      </c>
      <c r="C36" s="12" t="s">
        <v>41</v>
      </c>
      <c r="D36" s="9" t="s">
        <v>26</v>
      </c>
      <c r="E36" s="11">
        <v>15</v>
      </c>
      <c r="F36" s="10">
        <v>580</v>
      </c>
      <c r="G36" s="10">
        <f>F36*E36</f>
        <v>8700</v>
      </c>
      <c r="H36" s="9"/>
    </row>
    <row r="37" spans="1:8" ht="336">
      <c r="A37" s="11">
        <v>15</v>
      </c>
      <c r="B37" s="9" t="s">
        <v>42</v>
      </c>
      <c r="C37" s="12" t="s">
        <v>43</v>
      </c>
      <c r="D37" s="9" t="s">
        <v>26</v>
      </c>
      <c r="E37" s="11">
        <v>38</v>
      </c>
      <c r="F37" s="10">
        <v>550</v>
      </c>
      <c r="G37" s="10">
        <f>F37*E37</f>
        <v>20900</v>
      </c>
      <c r="H37" s="9"/>
    </row>
    <row r="38" spans="1:8" ht="144">
      <c r="A38" s="11">
        <v>16</v>
      </c>
      <c r="B38" s="9" t="s">
        <v>44</v>
      </c>
      <c r="C38" s="12" t="s">
        <v>45</v>
      </c>
      <c r="D38" s="9" t="s">
        <v>26</v>
      </c>
      <c r="E38" s="11">
        <v>36</v>
      </c>
      <c r="F38" s="10">
        <v>550</v>
      </c>
      <c r="G38" s="10">
        <f>F38*E38</f>
        <v>19800</v>
      </c>
      <c r="H38" s="9"/>
    </row>
    <row r="39" spans="1:8" s="1" customFormat="1" ht="15">
      <c r="A39" s="6" t="s">
        <v>61</v>
      </c>
      <c r="B39" s="27" t="s">
        <v>62</v>
      </c>
      <c r="C39" s="27"/>
      <c r="D39" s="6"/>
      <c r="E39" s="6"/>
      <c r="F39" s="8"/>
      <c r="G39" s="8">
        <f>SUM(G40:G59)</f>
        <v>175191.48499999999</v>
      </c>
      <c r="H39" s="6"/>
    </row>
    <row r="40" spans="1:8">
      <c r="A40" s="11">
        <v>1</v>
      </c>
      <c r="B40" s="9" t="s">
        <v>11</v>
      </c>
      <c r="C40" s="12" t="s">
        <v>63</v>
      </c>
      <c r="D40" s="9" t="s">
        <v>13</v>
      </c>
      <c r="E40" s="13">
        <v>230.48</v>
      </c>
      <c r="F40" s="10">
        <v>80</v>
      </c>
      <c r="G40" s="10">
        <f>E40*F40</f>
        <v>18438.399999999998</v>
      </c>
      <c r="H40" s="9"/>
    </row>
    <row r="41" spans="1:8">
      <c r="A41" s="11">
        <v>2</v>
      </c>
      <c r="B41" s="9" t="s">
        <v>17</v>
      </c>
      <c r="C41" s="12" t="s">
        <v>54</v>
      </c>
      <c r="D41" s="9" t="s">
        <v>13</v>
      </c>
      <c r="E41" s="11">
        <v>1577</v>
      </c>
      <c r="F41" s="10">
        <v>6</v>
      </c>
      <c r="G41" s="10">
        <f>E41*F41</f>
        <v>9462</v>
      </c>
      <c r="H41" s="9"/>
    </row>
    <row r="42" spans="1:8">
      <c r="A42" s="11">
        <v>3</v>
      </c>
      <c r="B42" s="9" t="s">
        <v>64</v>
      </c>
      <c r="C42" s="12" t="s">
        <v>20</v>
      </c>
      <c r="D42" s="9" t="s">
        <v>13</v>
      </c>
      <c r="E42" s="13">
        <v>212.37</v>
      </c>
      <c r="F42" s="10">
        <v>6.5</v>
      </c>
      <c r="G42" s="10">
        <f>E42*F42</f>
        <v>1380.405</v>
      </c>
      <c r="H42" s="9"/>
    </row>
    <row r="43" spans="1:8">
      <c r="A43" s="11">
        <v>4</v>
      </c>
      <c r="B43" s="9" t="s">
        <v>21</v>
      </c>
      <c r="C43" s="12" t="s">
        <v>65</v>
      </c>
      <c r="D43" s="9" t="s">
        <v>13</v>
      </c>
      <c r="E43" s="11">
        <v>7217</v>
      </c>
      <c r="F43" s="10">
        <v>5.5</v>
      </c>
      <c r="G43" s="10">
        <f>E43*F43</f>
        <v>39693.5</v>
      </c>
      <c r="H43" s="9"/>
    </row>
    <row r="44" spans="1:8">
      <c r="A44" s="11">
        <v>5</v>
      </c>
      <c r="B44" s="9" t="s">
        <v>21</v>
      </c>
      <c r="C44" s="12" t="s">
        <v>66</v>
      </c>
      <c r="D44" s="9" t="s">
        <v>13</v>
      </c>
      <c r="E44" s="11">
        <v>1577</v>
      </c>
      <c r="F44" s="10">
        <v>5.5</v>
      </c>
      <c r="G44" s="10">
        <f>E44*F44</f>
        <v>8673.5</v>
      </c>
      <c r="H44" s="9"/>
    </row>
    <row r="45" spans="1:8" ht="36">
      <c r="A45" s="11">
        <v>6</v>
      </c>
      <c r="B45" s="9" t="s">
        <v>67</v>
      </c>
      <c r="C45" s="12" t="s">
        <v>68</v>
      </c>
      <c r="D45" s="9" t="s">
        <v>26</v>
      </c>
      <c r="E45" s="11">
        <v>5</v>
      </c>
      <c r="F45" s="10">
        <v>390</v>
      </c>
      <c r="G45" s="10">
        <f>E45*F45</f>
        <v>1950</v>
      </c>
      <c r="H45" s="9"/>
    </row>
    <row r="46" spans="1:8" ht="132">
      <c r="A46" s="11">
        <v>7</v>
      </c>
      <c r="B46" s="9" t="s">
        <v>69</v>
      </c>
      <c r="C46" s="12" t="s">
        <v>70</v>
      </c>
      <c r="D46" s="9" t="s">
        <v>26</v>
      </c>
      <c r="E46" s="11">
        <v>8</v>
      </c>
      <c r="F46" s="10">
        <v>1580</v>
      </c>
      <c r="G46" s="10">
        <f>E46*F46</f>
        <v>12640</v>
      </c>
      <c r="H46" s="9"/>
    </row>
    <row r="47" spans="1:8" ht="144">
      <c r="A47" s="11">
        <v>8</v>
      </c>
      <c r="B47" s="9" t="s">
        <v>24</v>
      </c>
      <c r="C47" s="12" t="s">
        <v>25</v>
      </c>
      <c r="D47" s="9" t="s">
        <v>26</v>
      </c>
      <c r="E47" s="11">
        <v>27</v>
      </c>
      <c r="F47" s="10">
        <v>550</v>
      </c>
      <c r="G47" s="10">
        <f>E47*F47</f>
        <v>14850</v>
      </c>
      <c r="H47" s="9"/>
    </row>
    <row r="48" spans="1:8">
      <c r="A48" s="11">
        <v>9</v>
      </c>
      <c r="B48" s="9" t="s">
        <v>27</v>
      </c>
      <c r="C48" s="12" t="s">
        <v>59</v>
      </c>
      <c r="D48" s="9" t="s">
        <v>29</v>
      </c>
      <c r="E48" s="11">
        <v>27</v>
      </c>
      <c r="F48" s="10">
        <v>20</v>
      </c>
      <c r="G48" s="10">
        <f>E48*F48</f>
        <v>540</v>
      </c>
      <c r="H48" s="9"/>
    </row>
    <row r="49" spans="1:8" ht="144">
      <c r="A49" s="11">
        <v>10</v>
      </c>
      <c r="B49" s="9" t="s">
        <v>30</v>
      </c>
      <c r="C49" s="12" t="s">
        <v>60</v>
      </c>
      <c r="D49" s="9" t="s">
        <v>26</v>
      </c>
      <c r="E49" s="11">
        <v>22</v>
      </c>
      <c r="F49" s="10">
        <v>550</v>
      </c>
      <c r="G49" s="10">
        <f>E49*F49</f>
        <v>12100</v>
      </c>
      <c r="H49" s="9"/>
    </row>
    <row r="50" spans="1:8">
      <c r="A50" s="11">
        <v>11</v>
      </c>
      <c r="B50" s="9" t="s">
        <v>32</v>
      </c>
      <c r="C50" s="12" t="s">
        <v>32</v>
      </c>
      <c r="D50" s="9" t="s">
        <v>29</v>
      </c>
      <c r="E50" s="11">
        <v>22</v>
      </c>
      <c r="F50" s="10">
        <v>20</v>
      </c>
      <c r="G50" s="10">
        <f>E50*F50</f>
        <v>440</v>
      </c>
      <c r="H50" s="9"/>
    </row>
    <row r="51" spans="1:8" ht="312">
      <c r="A51" s="11">
        <v>12</v>
      </c>
      <c r="B51" s="9" t="s">
        <v>71</v>
      </c>
      <c r="C51" s="12" t="s">
        <v>72</v>
      </c>
      <c r="D51" s="9" t="s">
        <v>26</v>
      </c>
      <c r="E51" s="11">
        <v>2</v>
      </c>
      <c r="F51" s="10">
        <v>2300</v>
      </c>
      <c r="G51" s="10">
        <f>E51*F51</f>
        <v>4600</v>
      </c>
      <c r="H51" s="9"/>
    </row>
    <row r="52" spans="1:8">
      <c r="A52" s="11">
        <v>13</v>
      </c>
      <c r="B52" s="9" t="s">
        <v>73</v>
      </c>
      <c r="C52" s="12" t="s">
        <v>74</v>
      </c>
      <c r="D52" s="9" t="s">
        <v>29</v>
      </c>
      <c r="E52" s="11">
        <v>2</v>
      </c>
      <c r="F52" s="10">
        <v>20</v>
      </c>
      <c r="G52" s="10">
        <f>E52*F52</f>
        <v>40</v>
      </c>
      <c r="H52" s="9"/>
    </row>
    <row r="53" spans="1:8">
      <c r="A53" s="11">
        <v>14</v>
      </c>
      <c r="B53" s="9" t="s">
        <v>75</v>
      </c>
      <c r="C53" s="12" t="s">
        <v>75</v>
      </c>
      <c r="D53" s="9" t="s">
        <v>29</v>
      </c>
      <c r="E53" s="11">
        <v>2</v>
      </c>
      <c r="F53" s="10">
        <v>60</v>
      </c>
      <c r="G53" s="10">
        <f>E53*F53</f>
        <v>120</v>
      </c>
      <c r="H53" s="9"/>
    </row>
    <row r="54" spans="1:8">
      <c r="A54" s="11">
        <v>15</v>
      </c>
      <c r="B54" s="9" t="s">
        <v>36</v>
      </c>
      <c r="C54" s="12" t="s">
        <v>76</v>
      </c>
      <c r="D54" s="9" t="s">
        <v>29</v>
      </c>
      <c r="E54" s="11">
        <v>45</v>
      </c>
      <c r="F54" s="10">
        <v>29.38</v>
      </c>
      <c r="G54" s="10">
        <f>E54*F54</f>
        <v>1322.1</v>
      </c>
      <c r="H54" s="9"/>
    </row>
    <row r="55" spans="1:8">
      <c r="A55" s="11">
        <v>16</v>
      </c>
      <c r="B55" s="9" t="s">
        <v>34</v>
      </c>
      <c r="C55" s="12" t="s">
        <v>77</v>
      </c>
      <c r="D55" s="9" t="s">
        <v>29</v>
      </c>
      <c r="E55" s="11">
        <v>69</v>
      </c>
      <c r="F55" s="10">
        <v>15.82</v>
      </c>
      <c r="G55" s="10">
        <f>E55*F55</f>
        <v>1091.58</v>
      </c>
      <c r="H55" s="9"/>
    </row>
    <row r="56" spans="1:8" ht="96">
      <c r="A56" s="11">
        <v>17</v>
      </c>
      <c r="B56" s="9" t="s">
        <v>78</v>
      </c>
      <c r="C56" s="12" t="s">
        <v>79</v>
      </c>
      <c r="D56" s="9" t="s">
        <v>26</v>
      </c>
      <c r="E56" s="11">
        <v>5</v>
      </c>
      <c r="F56" s="10">
        <v>390</v>
      </c>
      <c r="G56" s="10">
        <f>E56*F56</f>
        <v>1950</v>
      </c>
      <c r="H56" s="9"/>
    </row>
    <row r="57" spans="1:8" ht="336">
      <c r="A57" s="11">
        <v>18</v>
      </c>
      <c r="B57" s="9" t="s">
        <v>80</v>
      </c>
      <c r="C57" s="12" t="s">
        <v>43</v>
      </c>
      <c r="D57" s="9" t="s">
        <v>26</v>
      </c>
      <c r="E57" s="11">
        <v>28</v>
      </c>
      <c r="F57" s="10">
        <v>550</v>
      </c>
      <c r="G57" s="10">
        <f>E57*F57</f>
        <v>15400</v>
      </c>
      <c r="H57" s="9"/>
    </row>
    <row r="58" spans="1:8" ht="36">
      <c r="A58" s="11">
        <v>19</v>
      </c>
      <c r="B58" s="9" t="s">
        <v>56</v>
      </c>
      <c r="C58" s="12" t="s">
        <v>81</v>
      </c>
      <c r="D58" s="9" t="s">
        <v>26</v>
      </c>
      <c r="E58" s="11">
        <v>15</v>
      </c>
      <c r="F58" s="10">
        <v>1300</v>
      </c>
      <c r="G58" s="10">
        <f>E58*F58</f>
        <v>19500</v>
      </c>
      <c r="H58" s="9"/>
    </row>
    <row r="59" spans="1:8" ht="144">
      <c r="A59" s="11">
        <v>20</v>
      </c>
      <c r="B59" s="9" t="s">
        <v>82</v>
      </c>
      <c r="C59" s="12" t="s">
        <v>45</v>
      </c>
      <c r="D59" s="9" t="s">
        <v>26</v>
      </c>
      <c r="E59" s="11">
        <v>20</v>
      </c>
      <c r="F59" s="10">
        <v>550</v>
      </c>
      <c r="G59" s="10">
        <f>E59*F59</f>
        <v>11000</v>
      </c>
      <c r="H59" s="9"/>
    </row>
    <row r="60" spans="1:8" s="1" customFormat="1" ht="15">
      <c r="A60" s="6" t="s">
        <v>83</v>
      </c>
      <c r="B60" s="27" t="s">
        <v>84</v>
      </c>
      <c r="C60" s="27"/>
      <c r="D60" s="6"/>
      <c r="E60" s="6"/>
      <c r="F60" s="8"/>
      <c r="G60" s="8">
        <f>SUM(G61:G73)</f>
        <v>78281.990000000005</v>
      </c>
      <c r="H60" s="6"/>
    </row>
    <row r="61" spans="1:8">
      <c r="A61" s="11">
        <v>1</v>
      </c>
      <c r="B61" s="9" t="s">
        <v>11</v>
      </c>
      <c r="C61" s="12" t="s">
        <v>85</v>
      </c>
      <c r="D61" s="9" t="s">
        <v>13</v>
      </c>
      <c r="E61" s="13">
        <v>205.39</v>
      </c>
      <c r="F61" s="10">
        <v>80</v>
      </c>
      <c r="G61" s="10">
        <f>F61*E61</f>
        <v>16431.199999999997</v>
      </c>
      <c r="H61" s="9"/>
    </row>
    <row r="62" spans="1:8">
      <c r="A62" s="11">
        <v>2</v>
      </c>
      <c r="B62" s="9" t="s">
        <v>17</v>
      </c>
      <c r="C62" s="12" t="s">
        <v>54</v>
      </c>
      <c r="D62" s="9" t="s">
        <v>13</v>
      </c>
      <c r="E62" s="13">
        <v>651.67999999999995</v>
      </c>
      <c r="F62" s="10">
        <v>6</v>
      </c>
      <c r="G62" s="10">
        <f>F62*E62</f>
        <v>3910.08</v>
      </c>
      <c r="H62" s="9"/>
    </row>
    <row r="63" spans="1:8">
      <c r="A63" s="11">
        <v>3</v>
      </c>
      <c r="B63" s="9" t="s">
        <v>64</v>
      </c>
      <c r="C63" s="12" t="s">
        <v>20</v>
      </c>
      <c r="D63" s="9" t="s">
        <v>13</v>
      </c>
      <c r="E63" s="13">
        <v>127.83</v>
      </c>
      <c r="F63" s="10">
        <v>6.5</v>
      </c>
      <c r="G63" s="10">
        <f>F63*E63</f>
        <v>830.89499999999998</v>
      </c>
      <c r="H63" s="9"/>
    </row>
    <row r="64" spans="1:8">
      <c r="A64" s="11">
        <v>4</v>
      </c>
      <c r="B64" s="9" t="s">
        <v>21</v>
      </c>
      <c r="C64" s="12" t="s">
        <v>86</v>
      </c>
      <c r="D64" s="9" t="s">
        <v>13</v>
      </c>
      <c r="E64" s="13">
        <v>634.28</v>
      </c>
      <c r="F64" s="10">
        <v>5.5</v>
      </c>
      <c r="G64" s="10">
        <f>F64*E64</f>
        <v>3488.54</v>
      </c>
      <c r="H64" s="9"/>
    </row>
    <row r="65" spans="1:8">
      <c r="A65" s="11">
        <v>5</v>
      </c>
      <c r="B65" s="9" t="s">
        <v>21</v>
      </c>
      <c r="C65" s="12" t="s">
        <v>87</v>
      </c>
      <c r="D65" s="9" t="s">
        <v>13</v>
      </c>
      <c r="E65" s="13">
        <v>972.53</v>
      </c>
      <c r="F65" s="10">
        <v>5.5</v>
      </c>
      <c r="G65" s="10">
        <f>F65*E65</f>
        <v>5348.915</v>
      </c>
      <c r="H65" s="9"/>
    </row>
    <row r="66" spans="1:8" ht="36">
      <c r="A66" s="11">
        <v>6</v>
      </c>
      <c r="B66" s="9" t="s">
        <v>88</v>
      </c>
      <c r="C66" s="12" t="s">
        <v>68</v>
      </c>
      <c r="D66" s="9" t="s">
        <v>26</v>
      </c>
      <c r="E66" s="11">
        <v>6</v>
      </c>
      <c r="F66" s="10">
        <v>390</v>
      </c>
      <c r="G66" s="10">
        <f>F66*E66</f>
        <v>2340</v>
      </c>
      <c r="H66" s="9"/>
    </row>
    <row r="67" spans="1:8" ht="132">
      <c r="A67" s="11">
        <v>7</v>
      </c>
      <c r="B67" s="9" t="s">
        <v>69</v>
      </c>
      <c r="C67" s="12" t="s">
        <v>70</v>
      </c>
      <c r="D67" s="9" t="s">
        <v>26</v>
      </c>
      <c r="E67" s="11">
        <v>8</v>
      </c>
      <c r="F67" s="10">
        <v>1500</v>
      </c>
      <c r="G67" s="10">
        <f>F67*E67</f>
        <v>12000</v>
      </c>
      <c r="H67" s="9"/>
    </row>
    <row r="68" spans="1:8">
      <c r="A68" s="11">
        <v>8</v>
      </c>
      <c r="B68" s="9" t="s">
        <v>34</v>
      </c>
      <c r="C68" s="12" t="s">
        <v>35</v>
      </c>
      <c r="D68" s="9" t="s">
        <v>29</v>
      </c>
      <c r="E68" s="11">
        <v>5</v>
      </c>
      <c r="F68" s="10">
        <v>15.82</v>
      </c>
      <c r="G68" s="10">
        <f>F68*E68</f>
        <v>79.099999999999994</v>
      </c>
      <c r="H68" s="9"/>
    </row>
    <row r="69" spans="1:8">
      <c r="A69" s="11">
        <v>9</v>
      </c>
      <c r="B69" s="9" t="s">
        <v>89</v>
      </c>
      <c r="C69" s="12" t="s">
        <v>37</v>
      </c>
      <c r="D69" s="9" t="s">
        <v>29</v>
      </c>
      <c r="E69" s="11">
        <v>27</v>
      </c>
      <c r="F69" s="10">
        <v>29.38</v>
      </c>
      <c r="G69" s="10">
        <f>F69*E69</f>
        <v>793.26</v>
      </c>
      <c r="H69" s="9"/>
    </row>
    <row r="70" spans="1:8" ht="144">
      <c r="A70" s="11">
        <v>10</v>
      </c>
      <c r="B70" s="9" t="s">
        <v>24</v>
      </c>
      <c r="C70" s="12" t="s">
        <v>25</v>
      </c>
      <c r="D70" s="9" t="s">
        <v>26</v>
      </c>
      <c r="E70" s="11">
        <v>40</v>
      </c>
      <c r="F70" s="10">
        <v>550</v>
      </c>
      <c r="G70" s="10">
        <f>F70*E70</f>
        <v>22000</v>
      </c>
      <c r="H70" s="9"/>
    </row>
    <row r="71" spans="1:8">
      <c r="A71" s="11">
        <v>11</v>
      </c>
      <c r="B71" s="9" t="s">
        <v>27</v>
      </c>
      <c r="C71" s="12" t="s">
        <v>59</v>
      </c>
      <c r="D71" s="9" t="s">
        <v>29</v>
      </c>
      <c r="E71" s="11">
        <v>40</v>
      </c>
      <c r="F71" s="10">
        <v>20</v>
      </c>
      <c r="G71" s="10">
        <f>F71*E71</f>
        <v>800</v>
      </c>
      <c r="H71" s="9"/>
    </row>
    <row r="72" spans="1:8" ht="144">
      <c r="A72" s="11">
        <v>12</v>
      </c>
      <c r="B72" s="9" t="s">
        <v>30</v>
      </c>
      <c r="C72" s="12" t="s">
        <v>60</v>
      </c>
      <c r="D72" s="9" t="s">
        <v>26</v>
      </c>
      <c r="E72" s="11">
        <v>18</v>
      </c>
      <c r="F72" s="10">
        <v>550</v>
      </c>
      <c r="G72" s="10">
        <f>F72*E72</f>
        <v>9900</v>
      </c>
      <c r="H72" s="9"/>
    </row>
    <row r="73" spans="1:8">
      <c r="A73" s="11">
        <v>13</v>
      </c>
      <c r="B73" s="9" t="s">
        <v>32</v>
      </c>
      <c r="C73" s="12" t="s">
        <v>32</v>
      </c>
      <c r="D73" s="9" t="s">
        <v>29</v>
      </c>
      <c r="E73" s="11">
        <v>18</v>
      </c>
      <c r="F73" s="10">
        <v>20</v>
      </c>
      <c r="G73" s="10">
        <f>F73*E73</f>
        <v>360</v>
      </c>
      <c r="H73" s="9"/>
    </row>
    <row r="74" spans="1:8" s="1" customFormat="1" ht="15">
      <c r="A74" s="6" t="s">
        <v>90</v>
      </c>
      <c r="B74" s="27" t="s">
        <v>91</v>
      </c>
      <c r="C74" s="27"/>
      <c r="D74" s="6"/>
      <c r="E74" s="6"/>
      <c r="F74" s="8"/>
      <c r="G74" s="8">
        <f>SUM(G75:G81)</f>
        <v>82741.739999999991</v>
      </c>
      <c r="H74" s="6"/>
    </row>
    <row r="75" spans="1:8">
      <c r="A75" s="11">
        <v>1</v>
      </c>
      <c r="B75" s="9" t="s">
        <v>21</v>
      </c>
      <c r="C75" s="12" t="s">
        <v>22</v>
      </c>
      <c r="D75" s="9" t="s">
        <v>13</v>
      </c>
      <c r="E75" s="13">
        <v>1930.69</v>
      </c>
      <c r="F75" s="10">
        <v>6</v>
      </c>
      <c r="G75" s="10">
        <f>F75*E75</f>
        <v>11584.14</v>
      </c>
      <c r="H75" s="9"/>
    </row>
    <row r="76" spans="1:8">
      <c r="A76" s="11">
        <v>2</v>
      </c>
      <c r="B76" s="9" t="s">
        <v>92</v>
      </c>
      <c r="C76" s="12" t="s">
        <v>93</v>
      </c>
      <c r="D76" s="9" t="s">
        <v>13</v>
      </c>
      <c r="E76" s="13">
        <v>572.13</v>
      </c>
      <c r="F76" s="10">
        <v>20</v>
      </c>
      <c r="G76" s="10">
        <f>F76*E76</f>
        <v>11442.6</v>
      </c>
      <c r="H76" s="9"/>
    </row>
    <row r="77" spans="1:8" ht="324">
      <c r="A77" s="11">
        <v>3</v>
      </c>
      <c r="B77" s="9" t="s">
        <v>71</v>
      </c>
      <c r="C77" s="12" t="s">
        <v>94</v>
      </c>
      <c r="D77" s="9" t="s">
        <v>26</v>
      </c>
      <c r="E77" s="11">
        <v>19</v>
      </c>
      <c r="F77" s="10">
        <v>2100</v>
      </c>
      <c r="G77" s="10">
        <f>F77*E77</f>
        <v>39900</v>
      </c>
      <c r="H77" s="9"/>
    </row>
    <row r="78" spans="1:8">
      <c r="A78" s="11">
        <v>4</v>
      </c>
      <c r="B78" s="9" t="s">
        <v>95</v>
      </c>
      <c r="C78" s="12" t="s">
        <v>96</v>
      </c>
      <c r="D78" s="9" t="s">
        <v>29</v>
      </c>
      <c r="E78" s="11">
        <v>19</v>
      </c>
      <c r="F78" s="10">
        <v>60</v>
      </c>
      <c r="G78" s="10">
        <f>F78*E78</f>
        <v>1140</v>
      </c>
      <c r="H78" s="9"/>
    </row>
    <row r="79" spans="1:8" ht="24">
      <c r="A79" s="11">
        <v>5</v>
      </c>
      <c r="B79" s="9" t="s">
        <v>97</v>
      </c>
      <c r="C79" s="12" t="s">
        <v>74</v>
      </c>
      <c r="D79" s="9" t="s">
        <v>29</v>
      </c>
      <c r="E79" s="11">
        <v>19</v>
      </c>
      <c r="F79" s="10">
        <v>25</v>
      </c>
      <c r="G79" s="10">
        <f>F79*E79</f>
        <v>475</v>
      </c>
      <c r="H79" s="9"/>
    </row>
    <row r="80" spans="1:8" ht="300">
      <c r="A80" s="11">
        <v>6</v>
      </c>
      <c r="B80" s="9" t="s">
        <v>98</v>
      </c>
      <c r="C80" s="12" t="s">
        <v>99</v>
      </c>
      <c r="D80" s="9" t="s">
        <v>26</v>
      </c>
      <c r="E80" s="11">
        <v>8</v>
      </c>
      <c r="F80" s="10">
        <v>1900</v>
      </c>
      <c r="G80" s="10">
        <f>F80*E80</f>
        <v>15200</v>
      </c>
      <c r="H80" s="9"/>
    </row>
    <row r="81" spans="1:8" ht="300">
      <c r="A81" s="11">
        <v>7</v>
      </c>
      <c r="B81" s="9" t="s">
        <v>100</v>
      </c>
      <c r="C81" s="12" t="s">
        <v>99</v>
      </c>
      <c r="D81" s="9" t="s">
        <v>26</v>
      </c>
      <c r="E81" s="11">
        <v>2</v>
      </c>
      <c r="F81" s="10">
        <v>1500</v>
      </c>
      <c r="G81" s="10">
        <f>F81*E81</f>
        <v>3000</v>
      </c>
      <c r="H81" s="9"/>
    </row>
    <row r="82" spans="1:8" s="1" customFormat="1" ht="15">
      <c r="A82" s="6" t="s">
        <v>101</v>
      </c>
      <c r="B82" s="27" t="s">
        <v>102</v>
      </c>
      <c r="C82" s="27"/>
      <c r="D82" s="6"/>
      <c r="E82" s="6"/>
      <c r="F82" s="8"/>
      <c r="G82" s="8">
        <f>G83+G91+G104+G112</f>
        <v>775560</v>
      </c>
      <c r="H82" s="6"/>
    </row>
    <row r="83" spans="1:8" s="1" customFormat="1" ht="15">
      <c r="A83" s="17"/>
      <c r="B83" s="27" t="s">
        <v>103</v>
      </c>
      <c r="C83" s="27"/>
      <c r="D83" s="6"/>
      <c r="E83" s="6"/>
      <c r="F83" s="8"/>
      <c r="G83" s="8">
        <f>SUM(G84:G90)</f>
        <v>39380</v>
      </c>
      <c r="H83" s="6"/>
    </row>
    <row r="84" spans="1:8" ht="48">
      <c r="A84" s="11">
        <v>1</v>
      </c>
      <c r="B84" s="9" t="s">
        <v>104</v>
      </c>
      <c r="C84" s="12" t="s">
        <v>105</v>
      </c>
      <c r="D84" s="9" t="s">
        <v>26</v>
      </c>
      <c r="E84" s="11">
        <v>4</v>
      </c>
      <c r="F84" s="10">
        <v>2100</v>
      </c>
      <c r="G84" s="10">
        <f>F84*E84</f>
        <v>8400</v>
      </c>
      <c r="H84" s="9"/>
    </row>
    <row r="85" spans="1:8" ht="60">
      <c r="A85" s="11">
        <v>2</v>
      </c>
      <c r="B85" s="9" t="s">
        <v>106</v>
      </c>
      <c r="C85" s="12" t="s">
        <v>107</v>
      </c>
      <c r="D85" s="9" t="s">
        <v>26</v>
      </c>
      <c r="E85" s="11">
        <v>5</v>
      </c>
      <c r="F85" s="10">
        <v>1200</v>
      </c>
      <c r="G85" s="10">
        <f>F85*E85</f>
        <v>6000</v>
      </c>
      <c r="H85" s="9"/>
    </row>
    <row r="86" spans="1:8" ht="36">
      <c r="A86" s="11">
        <v>3</v>
      </c>
      <c r="B86" s="9" t="s">
        <v>108</v>
      </c>
      <c r="C86" s="12" t="s">
        <v>109</v>
      </c>
      <c r="D86" s="9" t="s">
        <v>26</v>
      </c>
      <c r="E86" s="11">
        <v>1</v>
      </c>
      <c r="F86" s="10">
        <v>5800</v>
      </c>
      <c r="G86" s="10">
        <f>F86*E86</f>
        <v>5800</v>
      </c>
      <c r="H86" s="9"/>
    </row>
    <row r="87" spans="1:8" ht="36">
      <c r="A87" s="11">
        <v>4</v>
      </c>
      <c r="B87" s="9" t="s">
        <v>110</v>
      </c>
      <c r="C87" s="18" t="s">
        <v>111</v>
      </c>
      <c r="D87" s="9" t="s">
        <v>26</v>
      </c>
      <c r="E87" s="11">
        <v>1</v>
      </c>
      <c r="F87" s="10">
        <v>11000</v>
      </c>
      <c r="G87" s="10">
        <f>F87*E87</f>
        <v>11000</v>
      </c>
      <c r="H87" s="9"/>
    </row>
    <row r="88" spans="1:8" ht="36">
      <c r="A88" s="11">
        <v>5</v>
      </c>
      <c r="B88" s="9" t="s">
        <v>112</v>
      </c>
      <c r="C88" s="18" t="s">
        <v>113</v>
      </c>
      <c r="D88" s="9" t="s">
        <v>26</v>
      </c>
      <c r="E88" s="11">
        <v>1</v>
      </c>
      <c r="F88" s="10">
        <v>2600</v>
      </c>
      <c r="G88" s="10">
        <f>F88*E88</f>
        <v>2600</v>
      </c>
      <c r="H88" s="9"/>
    </row>
    <row r="89" spans="1:8">
      <c r="A89" s="11">
        <v>6</v>
      </c>
      <c r="B89" s="9" t="s">
        <v>114</v>
      </c>
      <c r="C89" s="12" t="s">
        <v>115</v>
      </c>
      <c r="D89" s="9" t="s">
        <v>26</v>
      </c>
      <c r="E89" s="11">
        <v>18</v>
      </c>
      <c r="F89" s="10">
        <v>220</v>
      </c>
      <c r="G89" s="10">
        <f>F89*E89</f>
        <v>3960</v>
      </c>
      <c r="H89" s="9"/>
    </row>
    <row r="90" spans="1:8">
      <c r="A90" s="11">
        <v>7</v>
      </c>
      <c r="B90" s="9" t="s">
        <v>116</v>
      </c>
      <c r="C90" s="12" t="s">
        <v>117</v>
      </c>
      <c r="D90" s="9" t="s">
        <v>26</v>
      </c>
      <c r="E90" s="11">
        <v>6</v>
      </c>
      <c r="F90" s="10">
        <v>270</v>
      </c>
      <c r="G90" s="10">
        <f>F90*E90</f>
        <v>1620</v>
      </c>
      <c r="H90" s="9"/>
    </row>
    <row r="91" spans="1:8" s="1" customFormat="1" ht="15">
      <c r="A91" s="17"/>
      <c r="B91" s="27" t="s">
        <v>118</v>
      </c>
      <c r="C91" s="27"/>
      <c r="D91" s="6"/>
      <c r="E91" s="6"/>
      <c r="F91" s="8"/>
      <c r="G91" s="8">
        <f>SUM(G92:G103)</f>
        <v>607440</v>
      </c>
      <c r="H91" s="6"/>
    </row>
    <row r="92" spans="1:8" ht="36">
      <c r="A92" s="11">
        <v>1</v>
      </c>
      <c r="B92" s="9" t="s">
        <v>119</v>
      </c>
      <c r="C92" s="12" t="s">
        <v>120</v>
      </c>
      <c r="D92" s="9" t="s">
        <v>26</v>
      </c>
      <c r="E92" s="11">
        <v>1</v>
      </c>
      <c r="F92" s="10">
        <v>11000</v>
      </c>
      <c r="G92" s="10">
        <f>E92*F92</f>
        <v>11000</v>
      </c>
      <c r="H92" s="9"/>
    </row>
    <row r="93" spans="1:8" ht="156">
      <c r="A93" s="11">
        <v>2</v>
      </c>
      <c r="B93" s="9" t="s">
        <v>121</v>
      </c>
      <c r="C93" s="12" t="s">
        <v>122</v>
      </c>
      <c r="D93" s="9" t="s">
        <v>26</v>
      </c>
      <c r="E93" s="11">
        <v>1</v>
      </c>
      <c r="F93" s="10">
        <v>25000</v>
      </c>
      <c r="G93" s="10">
        <f>E93*F93</f>
        <v>25000</v>
      </c>
      <c r="H93" s="9"/>
    </row>
    <row r="94" spans="1:8" ht="324">
      <c r="A94" s="19">
        <v>3</v>
      </c>
      <c r="B94" s="9" t="s">
        <v>123</v>
      </c>
      <c r="C94" s="12" t="s">
        <v>124</v>
      </c>
      <c r="D94" s="9" t="s">
        <v>125</v>
      </c>
      <c r="E94" s="11">
        <v>300</v>
      </c>
      <c r="F94" s="10">
        <v>40</v>
      </c>
      <c r="G94" s="10">
        <f>E94*F94</f>
        <v>12000</v>
      </c>
      <c r="H94" s="9"/>
    </row>
    <row r="95" spans="1:8" ht="409.5">
      <c r="A95" s="11">
        <v>4</v>
      </c>
      <c r="B95" s="9" t="s">
        <v>126</v>
      </c>
      <c r="C95" s="12" t="s">
        <v>127</v>
      </c>
      <c r="D95" s="9" t="s">
        <v>26</v>
      </c>
      <c r="E95" s="11">
        <v>2</v>
      </c>
      <c r="F95" s="10">
        <v>29000</v>
      </c>
      <c r="G95" s="10">
        <f>E95*F95</f>
        <v>58000</v>
      </c>
      <c r="H95" s="9"/>
    </row>
    <row r="96" spans="1:8" ht="48">
      <c r="A96" s="11">
        <v>5</v>
      </c>
      <c r="B96" s="9" t="s">
        <v>128</v>
      </c>
      <c r="C96" s="12" t="s">
        <v>129</v>
      </c>
      <c r="D96" s="9" t="s">
        <v>26</v>
      </c>
      <c r="E96" s="11">
        <v>64</v>
      </c>
      <c r="F96" s="10">
        <v>6100</v>
      </c>
      <c r="G96" s="10">
        <f>E96*F96</f>
        <v>390400</v>
      </c>
      <c r="H96" s="9"/>
    </row>
    <row r="97" spans="1:8">
      <c r="A97" s="11">
        <v>6</v>
      </c>
      <c r="B97" s="9" t="s">
        <v>130</v>
      </c>
      <c r="C97" s="12" t="s">
        <v>131</v>
      </c>
      <c r="D97" s="9" t="s">
        <v>26</v>
      </c>
      <c r="E97" s="11">
        <v>18</v>
      </c>
      <c r="F97" s="10">
        <v>2800</v>
      </c>
      <c r="G97" s="10">
        <f>E97*F97</f>
        <v>50400</v>
      </c>
      <c r="H97" s="9"/>
    </row>
    <row r="98" spans="1:8">
      <c r="A98" s="11">
        <v>7</v>
      </c>
      <c r="B98" s="9" t="s">
        <v>132</v>
      </c>
      <c r="C98" s="12" t="s">
        <v>133</v>
      </c>
      <c r="D98" s="9" t="s">
        <v>26</v>
      </c>
      <c r="E98" s="11">
        <v>18</v>
      </c>
      <c r="F98" s="10">
        <v>450</v>
      </c>
      <c r="G98" s="10">
        <f>E98*F98</f>
        <v>8100</v>
      </c>
      <c r="H98" s="9"/>
    </row>
    <row r="99" spans="1:8" ht="36">
      <c r="A99" s="11">
        <v>8</v>
      </c>
      <c r="B99" s="9" t="s">
        <v>134</v>
      </c>
      <c r="C99" s="12" t="s">
        <v>135</v>
      </c>
      <c r="D99" s="9" t="s">
        <v>136</v>
      </c>
      <c r="E99" s="11">
        <v>18</v>
      </c>
      <c r="F99" s="10">
        <v>130</v>
      </c>
      <c r="G99" s="10">
        <f>E99*F99</f>
        <v>2340</v>
      </c>
      <c r="H99" s="9"/>
    </row>
    <row r="100" spans="1:8" ht="409.5">
      <c r="A100" s="11">
        <v>9</v>
      </c>
      <c r="B100" s="9" t="s">
        <v>137</v>
      </c>
      <c r="C100" s="12" t="s">
        <v>138</v>
      </c>
      <c r="D100" s="9" t="s">
        <v>26</v>
      </c>
      <c r="E100" s="11">
        <v>2</v>
      </c>
      <c r="F100" s="10">
        <v>16000</v>
      </c>
      <c r="G100" s="10">
        <f>E100*F100</f>
        <v>32000</v>
      </c>
      <c r="H100" s="9"/>
    </row>
    <row r="101" spans="1:8" ht="96">
      <c r="A101" s="11">
        <v>10</v>
      </c>
      <c r="B101" s="9" t="s">
        <v>139</v>
      </c>
      <c r="C101" s="12" t="s">
        <v>140</v>
      </c>
      <c r="D101" s="9" t="s">
        <v>26</v>
      </c>
      <c r="E101" s="11">
        <v>2</v>
      </c>
      <c r="F101" s="10">
        <v>5000</v>
      </c>
      <c r="G101" s="10">
        <f>E101*F101</f>
        <v>10000</v>
      </c>
      <c r="H101" s="9"/>
    </row>
    <row r="102" spans="1:8" ht="132">
      <c r="A102" s="11">
        <v>11</v>
      </c>
      <c r="B102" s="9" t="s">
        <v>141</v>
      </c>
      <c r="C102" s="20" t="s">
        <v>142</v>
      </c>
      <c r="D102" s="9" t="s">
        <v>26</v>
      </c>
      <c r="E102" s="11">
        <v>2</v>
      </c>
      <c r="F102" s="10">
        <v>2300</v>
      </c>
      <c r="G102" s="10">
        <f>E102*F102</f>
        <v>4600</v>
      </c>
      <c r="H102" s="9"/>
    </row>
    <row r="103" spans="1:8" ht="24">
      <c r="A103" s="11">
        <v>12</v>
      </c>
      <c r="B103" s="9" t="s">
        <v>143</v>
      </c>
      <c r="C103" s="12" t="s">
        <v>144</v>
      </c>
      <c r="D103" s="9" t="s">
        <v>26</v>
      </c>
      <c r="E103" s="11">
        <v>2</v>
      </c>
      <c r="F103" s="10">
        <v>1800</v>
      </c>
      <c r="G103" s="10">
        <f>E103*F103</f>
        <v>3600</v>
      </c>
      <c r="H103" s="9"/>
    </row>
    <row r="104" spans="1:8" s="1" customFormat="1" ht="15">
      <c r="A104" s="17"/>
      <c r="B104" s="27" t="s">
        <v>145</v>
      </c>
      <c r="C104" s="27"/>
      <c r="D104" s="6"/>
      <c r="E104" s="6"/>
      <c r="F104" s="8"/>
      <c r="G104" s="8">
        <f>SUM(G105:G111)</f>
        <v>50290</v>
      </c>
      <c r="H104" s="6"/>
    </row>
    <row r="105" spans="1:8" ht="120">
      <c r="A105" s="11">
        <v>1</v>
      </c>
      <c r="B105" s="9" t="s">
        <v>114</v>
      </c>
      <c r="C105" s="12" t="s">
        <v>146</v>
      </c>
      <c r="D105" s="9" t="s">
        <v>26</v>
      </c>
      <c r="E105" s="11">
        <v>40</v>
      </c>
      <c r="F105" s="10">
        <v>220</v>
      </c>
      <c r="G105" s="10">
        <f>F105*E105</f>
        <v>8800</v>
      </c>
      <c r="H105" s="9"/>
    </row>
    <row r="106" spans="1:8" ht="96">
      <c r="A106" s="11">
        <v>2</v>
      </c>
      <c r="B106" s="9" t="s">
        <v>116</v>
      </c>
      <c r="C106" s="12" t="s">
        <v>147</v>
      </c>
      <c r="D106" s="9" t="s">
        <v>26</v>
      </c>
      <c r="E106" s="11">
        <v>4</v>
      </c>
      <c r="F106" s="10">
        <v>270</v>
      </c>
      <c r="G106" s="10">
        <f>F106*E106</f>
        <v>1080</v>
      </c>
      <c r="H106" s="9"/>
    </row>
    <row r="107" spans="1:8" ht="108">
      <c r="A107" s="11">
        <v>3</v>
      </c>
      <c r="B107" s="9" t="s">
        <v>148</v>
      </c>
      <c r="C107" s="12" t="s">
        <v>149</v>
      </c>
      <c r="D107" s="9" t="s">
        <v>26</v>
      </c>
      <c r="E107" s="11">
        <v>10</v>
      </c>
      <c r="F107" s="10">
        <v>850</v>
      </c>
      <c r="G107" s="10">
        <f>F107*E107</f>
        <v>8500</v>
      </c>
      <c r="H107" s="9"/>
    </row>
    <row r="108" spans="1:8" ht="156">
      <c r="A108" s="11">
        <v>4</v>
      </c>
      <c r="B108" s="9" t="s">
        <v>150</v>
      </c>
      <c r="C108" s="12" t="s">
        <v>151</v>
      </c>
      <c r="D108" s="9" t="s">
        <v>26</v>
      </c>
      <c r="E108" s="11">
        <v>5</v>
      </c>
      <c r="F108" s="10">
        <v>1600</v>
      </c>
      <c r="G108" s="10">
        <f>F108*E108</f>
        <v>8000</v>
      </c>
      <c r="H108" s="9"/>
    </row>
    <row r="109" spans="1:8" ht="156">
      <c r="A109" s="11">
        <v>5</v>
      </c>
      <c r="B109" s="9" t="s">
        <v>152</v>
      </c>
      <c r="C109" s="12" t="s">
        <v>153</v>
      </c>
      <c r="D109" s="9" t="s">
        <v>26</v>
      </c>
      <c r="E109" s="11">
        <v>15</v>
      </c>
      <c r="F109" s="10">
        <v>1350</v>
      </c>
      <c r="G109" s="10">
        <f>F109*E109</f>
        <v>20250</v>
      </c>
      <c r="H109" s="9"/>
    </row>
    <row r="110" spans="1:8" ht="36">
      <c r="A110" s="11">
        <v>6</v>
      </c>
      <c r="B110" s="9" t="s">
        <v>154</v>
      </c>
      <c r="C110" s="12" t="s">
        <v>68</v>
      </c>
      <c r="D110" s="9" t="s">
        <v>26</v>
      </c>
      <c r="E110" s="11">
        <v>4</v>
      </c>
      <c r="F110" s="10">
        <v>390</v>
      </c>
      <c r="G110" s="10">
        <f>F110*E110</f>
        <v>1560</v>
      </c>
      <c r="H110" s="9"/>
    </row>
    <row r="111" spans="1:8" ht="36">
      <c r="A111" s="11">
        <v>7</v>
      </c>
      <c r="B111" s="9" t="s">
        <v>155</v>
      </c>
      <c r="C111" s="12" t="s">
        <v>156</v>
      </c>
      <c r="D111" s="9" t="s">
        <v>26</v>
      </c>
      <c r="E111" s="11">
        <v>5</v>
      </c>
      <c r="F111" s="10">
        <v>420</v>
      </c>
      <c r="G111" s="10">
        <f>F111*E111</f>
        <v>2100</v>
      </c>
      <c r="H111" s="9"/>
    </row>
    <row r="112" spans="1:8">
      <c r="A112" s="18"/>
      <c r="B112" s="27" t="s">
        <v>157</v>
      </c>
      <c r="C112" s="27"/>
      <c r="D112" s="6"/>
      <c r="E112" s="6"/>
      <c r="F112" s="10"/>
      <c r="G112" s="8">
        <f>SUM(G113:G130)</f>
        <v>78450</v>
      </c>
      <c r="H112" s="9"/>
    </row>
    <row r="113" spans="1:8" ht="288">
      <c r="A113" s="21">
        <v>1</v>
      </c>
      <c r="B113" s="9" t="s">
        <v>158</v>
      </c>
      <c r="C113" s="12" t="s">
        <v>159</v>
      </c>
      <c r="D113" s="9" t="s">
        <v>26</v>
      </c>
      <c r="E113" s="11">
        <v>1</v>
      </c>
      <c r="F113" s="10">
        <v>22000</v>
      </c>
      <c r="G113" s="10">
        <f>E113*F113</f>
        <v>22000</v>
      </c>
      <c r="H113" s="9"/>
    </row>
    <row r="114" spans="1:8" ht="120">
      <c r="A114" s="21">
        <v>2</v>
      </c>
      <c r="B114" s="9" t="s">
        <v>160</v>
      </c>
      <c r="C114" s="18" t="s">
        <v>161</v>
      </c>
      <c r="D114" s="9" t="s">
        <v>26</v>
      </c>
      <c r="E114" s="11">
        <v>1</v>
      </c>
      <c r="F114" s="10">
        <v>1800</v>
      </c>
      <c r="G114" s="10">
        <f>E114*F114</f>
        <v>1800</v>
      </c>
      <c r="H114" s="9"/>
    </row>
    <row r="115" spans="1:8" ht="360">
      <c r="A115" s="11">
        <v>3</v>
      </c>
      <c r="B115" s="9" t="s">
        <v>162</v>
      </c>
      <c r="C115" s="12" t="s">
        <v>163</v>
      </c>
      <c r="D115" s="9" t="s">
        <v>26</v>
      </c>
      <c r="E115" s="11">
        <v>1</v>
      </c>
      <c r="F115" s="10">
        <v>550</v>
      </c>
      <c r="G115" s="10">
        <f>E115*F115</f>
        <v>550</v>
      </c>
      <c r="H115" s="9"/>
    </row>
    <row r="116" spans="1:8" ht="276">
      <c r="A116" s="11">
        <v>4</v>
      </c>
      <c r="B116" s="9" t="s">
        <v>164</v>
      </c>
      <c r="C116" s="12" t="s">
        <v>165</v>
      </c>
      <c r="D116" s="9" t="s">
        <v>26</v>
      </c>
      <c r="E116" s="11">
        <v>2</v>
      </c>
      <c r="F116" s="10">
        <v>2800</v>
      </c>
      <c r="G116" s="10">
        <f>E116*F116</f>
        <v>5600</v>
      </c>
      <c r="H116" s="9"/>
    </row>
    <row r="117" spans="1:8" ht="204">
      <c r="A117" s="11">
        <v>5</v>
      </c>
      <c r="B117" s="9" t="s">
        <v>166</v>
      </c>
      <c r="C117" s="12" t="s">
        <v>167</v>
      </c>
      <c r="D117" s="9" t="s">
        <v>26</v>
      </c>
      <c r="E117" s="11">
        <v>1</v>
      </c>
      <c r="F117" s="10">
        <v>3500</v>
      </c>
      <c r="G117" s="10">
        <f>E117*F117</f>
        <v>3500</v>
      </c>
      <c r="H117" s="9"/>
    </row>
    <row r="118" spans="1:8" ht="120">
      <c r="A118" s="11">
        <v>6</v>
      </c>
      <c r="B118" s="9" t="s">
        <v>168</v>
      </c>
      <c r="C118" s="12" t="s">
        <v>169</v>
      </c>
      <c r="D118" s="9" t="s">
        <v>26</v>
      </c>
      <c r="E118" s="11">
        <v>3</v>
      </c>
      <c r="F118" s="10">
        <v>2800</v>
      </c>
      <c r="G118" s="10">
        <f>E118*F118</f>
        <v>8400</v>
      </c>
      <c r="H118" s="9"/>
    </row>
    <row r="119" spans="1:8" ht="240">
      <c r="A119" s="11">
        <v>7</v>
      </c>
      <c r="B119" s="9" t="s">
        <v>170</v>
      </c>
      <c r="C119" s="12" t="s">
        <v>171</v>
      </c>
      <c r="D119" s="9" t="s">
        <v>26</v>
      </c>
      <c r="E119" s="11">
        <v>2</v>
      </c>
      <c r="F119" s="10">
        <v>3500</v>
      </c>
      <c r="G119" s="10">
        <f>E119*F119</f>
        <v>7000</v>
      </c>
      <c r="H119" s="9"/>
    </row>
    <row r="120" spans="1:8">
      <c r="A120" s="11">
        <v>8</v>
      </c>
      <c r="B120" s="9" t="s">
        <v>172</v>
      </c>
      <c r="C120" s="12" t="s">
        <v>173</v>
      </c>
      <c r="D120" s="9" t="s">
        <v>26</v>
      </c>
      <c r="E120" s="11">
        <v>3</v>
      </c>
      <c r="F120" s="10">
        <v>600</v>
      </c>
      <c r="G120" s="10">
        <f>E120*F120</f>
        <v>1800</v>
      </c>
      <c r="H120" s="9"/>
    </row>
    <row r="121" spans="1:8" ht="228">
      <c r="A121" s="11">
        <v>9</v>
      </c>
      <c r="B121" s="9" t="s">
        <v>174</v>
      </c>
      <c r="C121" s="12" t="s">
        <v>175</v>
      </c>
      <c r="D121" s="9" t="s">
        <v>26</v>
      </c>
      <c r="E121" s="11">
        <v>1</v>
      </c>
      <c r="F121" s="10">
        <v>1800</v>
      </c>
      <c r="G121" s="10">
        <f>E121*F121</f>
        <v>1800</v>
      </c>
      <c r="H121" s="9"/>
    </row>
    <row r="122" spans="1:8" ht="120">
      <c r="A122" s="11">
        <v>10</v>
      </c>
      <c r="B122" s="9" t="s">
        <v>176</v>
      </c>
      <c r="C122" s="12" t="s">
        <v>177</v>
      </c>
      <c r="D122" s="9" t="s">
        <v>26</v>
      </c>
      <c r="E122" s="11">
        <v>1</v>
      </c>
      <c r="F122" s="10">
        <v>1500</v>
      </c>
      <c r="G122" s="10">
        <f>E122*F122</f>
        <v>1500</v>
      </c>
      <c r="H122" s="9"/>
    </row>
    <row r="123" spans="1:8" ht="96">
      <c r="A123" s="11">
        <v>11</v>
      </c>
      <c r="B123" s="9" t="s">
        <v>178</v>
      </c>
      <c r="C123" s="12" t="s">
        <v>179</v>
      </c>
      <c r="D123" s="9" t="s">
        <v>26</v>
      </c>
      <c r="E123" s="11">
        <v>1</v>
      </c>
      <c r="F123" s="10">
        <v>1300</v>
      </c>
      <c r="G123" s="10">
        <f>E123*F123</f>
        <v>1300</v>
      </c>
      <c r="H123" s="9"/>
    </row>
    <row r="124" spans="1:8" ht="132">
      <c r="A124" s="11">
        <v>12</v>
      </c>
      <c r="B124" s="9" t="s">
        <v>180</v>
      </c>
      <c r="C124" s="12" t="s">
        <v>181</v>
      </c>
      <c r="D124" s="9" t="s">
        <v>26</v>
      </c>
      <c r="E124" s="11">
        <v>1</v>
      </c>
      <c r="F124" s="10">
        <v>1200</v>
      </c>
      <c r="G124" s="10">
        <f>E124*F124</f>
        <v>1200</v>
      </c>
      <c r="H124" s="9"/>
    </row>
    <row r="125" spans="1:8" ht="96">
      <c r="A125" s="11">
        <v>13</v>
      </c>
      <c r="B125" s="9" t="s">
        <v>182</v>
      </c>
      <c r="C125" s="12" t="s">
        <v>183</v>
      </c>
      <c r="D125" s="9" t="s">
        <v>26</v>
      </c>
      <c r="E125" s="11">
        <v>1</v>
      </c>
      <c r="F125" s="10">
        <v>4200</v>
      </c>
      <c r="G125" s="10">
        <f>E125*F125</f>
        <v>4200</v>
      </c>
      <c r="H125" s="9"/>
    </row>
    <row r="126" spans="1:8" ht="96">
      <c r="A126" s="11">
        <v>14</v>
      </c>
      <c r="B126" s="9" t="s">
        <v>184</v>
      </c>
      <c r="C126" s="12" t="s">
        <v>185</v>
      </c>
      <c r="D126" s="9" t="s">
        <v>26</v>
      </c>
      <c r="E126" s="11">
        <v>5</v>
      </c>
      <c r="F126" s="10">
        <v>600</v>
      </c>
      <c r="G126" s="10">
        <f>E126*F126</f>
        <v>3000</v>
      </c>
      <c r="H126" s="9"/>
    </row>
    <row r="127" spans="1:8" ht="60">
      <c r="A127" s="11">
        <v>15</v>
      </c>
      <c r="B127" s="9" t="s">
        <v>186</v>
      </c>
      <c r="C127" s="12" t="s">
        <v>187</v>
      </c>
      <c r="D127" s="9" t="s">
        <v>26</v>
      </c>
      <c r="E127" s="11">
        <v>8</v>
      </c>
      <c r="F127" s="10">
        <v>800</v>
      </c>
      <c r="G127" s="10">
        <f>E127*F127</f>
        <v>6400</v>
      </c>
      <c r="H127" s="9"/>
    </row>
    <row r="128" spans="1:8" ht="84">
      <c r="A128" s="11">
        <v>16</v>
      </c>
      <c r="B128" s="9" t="s">
        <v>119</v>
      </c>
      <c r="C128" s="12" t="s">
        <v>188</v>
      </c>
      <c r="D128" s="9" t="s">
        <v>26</v>
      </c>
      <c r="E128" s="11">
        <v>1</v>
      </c>
      <c r="F128" s="10">
        <v>2500</v>
      </c>
      <c r="G128" s="10">
        <f>E128*F128</f>
        <v>2500</v>
      </c>
      <c r="H128" s="9"/>
    </row>
    <row r="129" spans="1:8">
      <c r="A129" s="11">
        <v>17</v>
      </c>
      <c r="B129" s="9" t="s">
        <v>189</v>
      </c>
      <c r="C129" s="12" t="s">
        <v>190</v>
      </c>
      <c r="D129" s="9" t="s">
        <v>26</v>
      </c>
      <c r="E129" s="11">
        <v>1</v>
      </c>
      <c r="F129" s="10">
        <v>1500</v>
      </c>
      <c r="G129" s="10">
        <f>E129*F129</f>
        <v>1500</v>
      </c>
      <c r="H129" s="9"/>
    </row>
    <row r="130" spans="1:8" ht="48">
      <c r="A130" s="11">
        <v>18</v>
      </c>
      <c r="B130" s="9" t="s">
        <v>191</v>
      </c>
      <c r="C130" s="18" t="s">
        <v>192</v>
      </c>
      <c r="D130" s="9" t="s">
        <v>26</v>
      </c>
      <c r="E130" s="11">
        <v>20</v>
      </c>
      <c r="F130" s="10">
        <v>220</v>
      </c>
      <c r="G130" s="10">
        <f>E130*F130</f>
        <v>4400</v>
      </c>
      <c r="H130" s="9"/>
    </row>
    <row r="131" spans="1:8" s="1" customFormat="1" ht="15">
      <c r="A131" s="22" t="s">
        <v>193</v>
      </c>
      <c r="B131" s="28" t="s">
        <v>194</v>
      </c>
      <c r="C131" s="29"/>
      <c r="D131" s="6"/>
      <c r="E131" s="22"/>
      <c r="F131" s="8"/>
      <c r="G131" s="8">
        <f>G82+G74+G60+G39+G22+G4</f>
        <v>1654025.3374999999</v>
      </c>
      <c r="H131" s="6"/>
    </row>
    <row r="132" spans="1:8" s="2" customFormat="1" ht="15">
      <c r="A132" s="6" t="s">
        <v>195</v>
      </c>
      <c r="B132" s="30" t="s">
        <v>196</v>
      </c>
      <c r="C132" s="30"/>
      <c r="D132" s="6"/>
      <c r="E132" s="6"/>
      <c r="F132" s="8"/>
      <c r="G132" s="8">
        <f>G131*0.08</f>
        <v>132322.027</v>
      </c>
      <c r="H132" s="6"/>
    </row>
    <row r="133" spans="1:8" s="2" customFormat="1" ht="15">
      <c r="A133" s="6" t="s">
        <v>197</v>
      </c>
      <c r="B133" s="30" t="s">
        <v>198</v>
      </c>
      <c r="C133" s="30"/>
      <c r="D133" s="6"/>
      <c r="E133" s="6"/>
      <c r="F133" s="8"/>
      <c r="G133" s="8">
        <v>0</v>
      </c>
      <c r="H133" s="6"/>
    </row>
    <row r="134" spans="1:8" s="1" customFormat="1" ht="15">
      <c r="A134" s="6" t="s">
        <v>199</v>
      </c>
      <c r="B134" s="30" t="s">
        <v>200</v>
      </c>
      <c r="C134" s="30"/>
      <c r="D134" s="6"/>
      <c r="E134" s="6"/>
      <c r="F134" s="8"/>
      <c r="G134" s="8">
        <f>G133+G132+G131</f>
        <v>1786347.3644999999</v>
      </c>
      <c r="H134" s="6"/>
    </row>
  </sheetData>
  <mergeCells count="22">
    <mergeCell ref="B133:C133"/>
    <mergeCell ref="B134:C134"/>
    <mergeCell ref="A2:A3"/>
    <mergeCell ref="B2:B3"/>
    <mergeCell ref="C2:C3"/>
    <mergeCell ref="B91:C91"/>
    <mergeCell ref="B104:C104"/>
    <mergeCell ref="B112:C112"/>
    <mergeCell ref="B131:C131"/>
    <mergeCell ref="B132:C132"/>
    <mergeCell ref="B39:C39"/>
    <mergeCell ref="B60:C60"/>
    <mergeCell ref="B74:C74"/>
    <mergeCell ref="B82:C82"/>
    <mergeCell ref="B83:C83"/>
    <mergeCell ref="A1:H1"/>
    <mergeCell ref="F2:G2"/>
    <mergeCell ref="B4:C4"/>
    <mergeCell ref="B22:C22"/>
    <mergeCell ref="D2:D3"/>
    <mergeCell ref="E2:E3"/>
    <mergeCell ref="H2:H3"/>
  </mergeCells>
  <phoneticPr fontId="9"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商洛是小学校舍修缮改造项目明细表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yh x</dc:creator>
  <cp:lastModifiedBy>微软用户</cp:lastModifiedBy>
  <dcterms:created xsi:type="dcterms:W3CDTF">2026-04-27T19:21:00Z</dcterms:created>
  <dcterms:modified xsi:type="dcterms:W3CDTF">2026-07-24T02:53:42Z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wqlLaW5nc29mdCBQREYgdG8gV1BTIDEyMA</vt:lpwstr>
  </property>
  <property fmtid="{D5CDD505-2E9C-101B-9397-08002B2CF9AE}" pid="3" name="Created">
    <vt:filetime>2026-05-09T07:38:10Z</vt:filetime>
  </property>
  <property fmtid="{D5CDD505-2E9C-101B-9397-08002B2CF9AE}" pid="4" name="ICV">
    <vt:lpwstr>D2302E0C6EC54681B765F94180A80A04_12</vt:lpwstr>
  </property>
  <property fmtid="{D5CDD505-2E9C-101B-9397-08002B2CF9AE}" pid="5" name="KSOProductBuildVer">
    <vt:lpwstr>2052-12.1.0.18912</vt:lpwstr>
  </property>
</Properties>
</file>