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1"/>
  </bookViews>
  <sheets>
    <sheet name="1.【标表1】投标报价汇总表" sheetId="1" r:id="rId1"/>
    <sheet name="2.【标表2】工程量清单表" sheetId="2" r:id="rId2"/>
  </sheet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<sst xmlns="http://schemas.openxmlformats.org/spreadsheetml/2006/main" count="847" uniqueCount="188">
  <si>
    <t/>
  </si>
  <si>
    <t>投标报价汇总表</t>
  </si>
  <si>
    <r>
      <rPr>
        <sz val="8"/>
        <color rgb="FF000000"/>
        <rFont val="宋体"/>
        <charset val="134"/>
      </rPr>
      <t>合同段：镇巴县大池镇大池坝社区道路改造提升项目</t>
    </r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</si>
  <si>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</si>
  <si>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</si>
  <si>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</si>
  <si>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</si>
  <si>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</si>
  <si>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</si>
  <si>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</si>
  <si>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</si>
  <si>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</si>
  <si>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</si>
  <si>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</si>
  <si>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</si>
  <si>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</si>
  <si>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</si>
  <si>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</si>
  <si>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</si>
  <si>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</si>
  <si>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</si>
  <si>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</si>
  <si>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</si>
  <si>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</si>
  <si>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</si>
  <si>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</si>
  <si>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</si>
  <si>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</si>
  <si>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</si>
  <si>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</si>
  <si>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</si>
  <si>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t>投标报价</t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</si>
  <si>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</si>
  <si>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</si>
  <si>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</si>
  <si>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</si>
  <si>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</si>
  <si>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</si>
  <si>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</si>
  <si>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</si>
  <si>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</si>
  <si>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</si>
  <si>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</si>
  <si>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</si>
  <si>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</si>
  <si>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</si>
  <si>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</si>
  <si>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</si>
  <si>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按合同条款规定，提供建筑工程一切险（第200章至第700章合计的0.3%）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</si>
  <si>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</si>
  <si>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</si>
  <si>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按合同条款规定，提供第三者责任险（第200章至第700章合计的0.1%）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</si>
  <si>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</si>
  <si>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</si>
  <si>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</si>
  <si>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安全生产费（第200章至第700章合计的1.5%）</t>
    </r>
  </si>
  <si>
    <t>清单  第100章  合计   人民币</t>
  </si>
  <si>
    <t>元</t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</si>
  <si>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</si>
  <si>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</si>
  <si>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</si>
  <si>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</si>
  <si>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</si>
  <si>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</si>
  <si>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</si>
  <si>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-a-1</t>
    </r>
  </si>
  <si>
    <r>
      <rPr>
        <sz val="8"/>
        <color rgb="FF000000"/>
        <rFont val="宋体"/>
        <charset val="134"/>
      </rPr>
      <t>拆除旧路水泥混凝土面层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</si>
  <si>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</si>
  <si>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</si>
  <si>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</si>
  <si>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</si>
  <si>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</si>
  <si>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挖土方（含水沟挖方）</t>
    </r>
  </si>
  <si>
    <r>
      <rPr>
        <sz val="8"/>
        <color rgb="FF000000"/>
        <rFont val="宋体"/>
        <charset val="134"/>
      </rPr>
      <t>挖石方</t>
    </r>
  </si>
  <si>
    <r>
      <rPr>
        <sz val="8"/>
        <color rgb="FF000000"/>
        <rFont val="宋体"/>
        <charset val="134"/>
      </rPr>
      <t>207</t>
    </r>
  </si>
  <si>
    <r>
      <rPr>
        <sz val="8"/>
        <color rgb="FF000000"/>
        <rFont val="宋体"/>
        <charset val="134"/>
      </rPr>
      <t>坡面排水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</si>
  <si>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</si>
  <si>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</si>
  <si>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</si>
  <si>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现浇混凝土</t>
    </r>
  </si>
  <si>
    <r>
      <rPr>
        <sz val="8"/>
        <color rgb="FF000000"/>
        <rFont val="宋体"/>
        <charset val="134"/>
      </rPr>
      <t>-c-1</t>
    </r>
  </si>
  <si>
    <r>
      <rPr>
        <sz val="8"/>
        <color rgb="FF000000"/>
        <rFont val="宋体"/>
        <charset val="134"/>
      </rPr>
      <t>C25现浇混凝土浅蝶式水沟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</si>
  <si>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</si>
  <si>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</si>
  <si>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</si>
  <si>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</si>
  <si>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M7.5浆砌片石路堑墙（含挖基、墙背回填砂砾）</t>
    </r>
  </si>
  <si>
    <r>
      <rPr>
        <sz val="8"/>
        <color rgb="FF000000"/>
        <rFont val="宋体"/>
        <charset val="134"/>
      </rPr>
      <t>M7.5浆砌片石路肩墙（含挖基、墙背回填砂砾）</t>
    </r>
  </si>
  <si>
    <t>清单  第200章  合计   人民币</t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</si>
  <si>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</si>
  <si>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</si>
  <si>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</si>
  <si>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</si>
  <si>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</si>
  <si>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水泥稳定土基层</t>
    </r>
  </si>
  <si>
    <r>
      <rPr>
        <sz val="8"/>
        <color rgb="FF000000"/>
        <rFont val="宋体"/>
        <charset val="134"/>
      </rPr>
      <t>厚16cm水泥稳定碎石基层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</si>
  <si>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</si>
  <si>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308</t>
    </r>
  </si>
  <si>
    <r>
      <rPr>
        <sz val="8"/>
        <color rgb="FF000000"/>
        <rFont val="宋体"/>
        <charset val="134"/>
      </rPr>
      <t>透层和黏层</t>
    </r>
  </si>
  <si>
    <r>
      <rPr>
        <sz val="8"/>
        <color rgb="FF000000"/>
        <rFont val="宋体"/>
        <charset val="134"/>
      </rPr>
      <t>308-2</t>
    </r>
  </si>
  <si>
    <r>
      <rPr>
        <sz val="8"/>
        <color rgb="FF000000"/>
        <rFont val="宋体"/>
        <charset val="134"/>
      </rPr>
      <t>粘层油</t>
    </r>
  </si>
  <si>
    <r>
      <rPr>
        <sz val="8"/>
        <color rgb="FF000000"/>
        <rFont val="宋体"/>
        <charset val="134"/>
      </rPr>
      <t>309</t>
    </r>
  </si>
  <si>
    <r>
      <rPr>
        <sz val="8"/>
        <color rgb="FF000000"/>
        <rFont val="宋体"/>
        <charset val="134"/>
      </rPr>
      <t>热拌沥青混合料面层</t>
    </r>
  </si>
  <si>
    <r>
      <rPr>
        <sz val="8"/>
        <color rgb="FF000000"/>
        <rFont val="宋体"/>
        <charset val="134"/>
      </rPr>
      <t>309-1</t>
    </r>
  </si>
  <si>
    <r>
      <rPr>
        <sz val="8"/>
        <color rgb="FF000000"/>
        <rFont val="宋体"/>
        <charset val="134"/>
      </rPr>
      <t>细粒式沥青混凝土</t>
    </r>
  </si>
  <si>
    <r>
      <rPr>
        <sz val="8"/>
        <color rgb="FF000000"/>
        <rFont val="宋体"/>
        <charset val="134"/>
      </rPr>
      <t>5cm厚AC-13细粒式沥青混凝土</t>
    </r>
  </si>
  <si>
    <r>
      <rPr>
        <sz val="8"/>
        <color rgb="FF000000"/>
        <rFont val="宋体"/>
        <charset val="134"/>
      </rPr>
      <t>310</t>
    </r>
  </si>
  <si>
    <r>
      <rPr>
        <sz val="8"/>
        <color rgb="FF000000"/>
        <rFont val="宋体"/>
        <charset val="134"/>
      </rPr>
      <t>沥青表面处置与封层</t>
    </r>
  </si>
  <si>
    <r>
      <rPr>
        <sz val="8"/>
        <color rgb="FF000000"/>
        <rFont val="宋体"/>
        <charset val="134"/>
      </rPr>
      <t>310-1</t>
    </r>
  </si>
  <si>
    <r>
      <rPr>
        <sz val="8"/>
        <color rgb="FF000000"/>
        <rFont val="宋体"/>
        <charset val="134"/>
      </rPr>
      <t>沥青表面处置</t>
    </r>
  </si>
  <si>
    <r>
      <rPr>
        <sz val="8"/>
        <color rgb="FF000000"/>
        <rFont val="宋体"/>
        <charset val="134"/>
      </rPr>
      <t>玻璃纤维格栅</t>
    </r>
  </si>
  <si>
    <r>
      <rPr>
        <sz val="8"/>
        <color rgb="FF000000"/>
        <rFont val="宋体"/>
        <charset val="134"/>
      </rPr>
      <t>50cm宽防裂贴</t>
    </r>
  </si>
  <si>
    <r>
      <rPr>
        <sz val="8"/>
        <color rgb="FF000000"/>
        <rFont val="宋体"/>
        <charset val="134"/>
      </rPr>
      <t>-d</t>
    </r>
  </si>
  <si>
    <r>
      <rPr>
        <sz val="8"/>
        <color rgb="FF000000"/>
        <rFont val="宋体"/>
        <charset val="134"/>
      </rPr>
      <t>旧水泥混凝土路面铣刨1cm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</si>
  <si>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</si>
  <si>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</si>
  <si>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</si>
  <si>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18cm厚C30混凝土面层</t>
    </r>
  </si>
  <si>
    <r>
      <rPr>
        <sz val="8"/>
        <color rgb="FF000000"/>
        <rFont val="宋体"/>
        <charset val="134"/>
      </rPr>
      <t>沥青麻絮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</si>
  <si>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</si>
  <si>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</si>
  <si>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</si>
  <si>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</si>
  <si>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</si>
  <si>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</si>
  <si>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</si>
  <si>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313-3</t>
    </r>
  </si>
  <si>
    <r>
      <rPr>
        <sz val="8"/>
        <color rgb="FF000000"/>
        <rFont val="宋体"/>
        <charset val="134"/>
      </rPr>
      <t>现浇混凝土加固土路肩</t>
    </r>
  </si>
  <si>
    <t>清单  第300章  合计   人民币</t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</si>
  <si>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</si>
  <si>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</si>
  <si>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403</t>
    </r>
  </si>
  <si>
    <r>
      <rPr>
        <sz val="8"/>
        <color rgb="FF000000"/>
        <rFont val="宋体"/>
        <charset val="134"/>
      </rPr>
      <t>403-2</t>
    </r>
  </si>
  <si>
    <r>
      <rPr>
        <sz val="8"/>
        <color rgb="FF000000"/>
        <rFont val="宋体"/>
        <charset val="134"/>
      </rPr>
      <t>下部结构钢筋</t>
    </r>
  </si>
  <si>
    <r>
      <rPr>
        <sz val="8"/>
        <color rgb="FF000000"/>
        <rFont val="宋体"/>
        <charset val="134"/>
      </rPr>
      <t>带肋钢筋(HRB335、HRB400)</t>
    </r>
  </si>
  <si>
    <r>
      <rPr>
        <sz val="8"/>
        <color rgb="FF000000"/>
        <rFont val="宋体"/>
        <charset val="134"/>
      </rPr>
      <t>403-3</t>
    </r>
  </si>
  <si>
    <r>
      <rPr>
        <sz val="8"/>
        <color rgb="FF000000"/>
        <rFont val="宋体"/>
        <charset val="134"/>
      </rPr>
      <t>上部结构钢筋</t>
    </r>
  </si>
  <si>
    <r>
      <rPr>
        <sz val="8"/>
        <color rgb="FF000000"/>
        <rFont val="宋体"/>
        <charset val="134"/>
      </rPr>
      <t>403-4</t>
    </r>
  </si>
  <si>
    <r>
      <rPr>
        <sz val="8"/>
        <color rgb="FF000000"/>
        <rFont val="宋体"/>
        <charset val="134"/>
      </rPr>
      <t>附属结构钢筋</t>
    </r>
  </si>
  <si>
    <r>
      <rPr>
        <sz val="8"/>
        <color rgb="FF000000"/>
        <rFont val="宋体"/>
        <charset val="134"/>
      </rPr>
      <t>404</t>
    </r>
  </si>
  <si>
    <r>
      <rPr>
        <sz val="8"/>
        <color rgb="FF000000"/>
        <rFont val="宋体"/>
        <charset val="134"/>
      </rPr>
      <t>基坑开挖及回填</t>
    </r>
  </si>
  <si>
    <r>
      <rPr>
        <sz val="8"/>
        <color rgb="FF000000"/>
        <rFont val="宋体"/>
        <charset val="134"/>
      </rPr>
      <t>404-1</t>
    </r>
  </si>
  <si>
    <r>
      <rPr>
        <sz val="8"/>
        <color rgb="FF000000"/>
        <rFont val="宋体"/>
        <charset val="134"/>
      </rPr>
      <t>干处挖土方</t>
    </r>
  </si>
  <si>
    <r>
      <rPr>
        <sz val="8"/>
        <color rgb="FF000000"/>
        <rFont val="宋体"/>
        <charset val="134"/>
      </rPr>
      <t>404-3</t>
    </r>
  </si>
  <si>
    <r>
      <rPr>
        <sz val="8"/>
        <color rgb="FF000000"/>
        <rFont val="宋体"/>
        <charset val="134"/>
      </rPr>
      <t>干处挖石方</t>
    </r>
  </si>
  <si>
    <r>
      <rPr>
        <sz val="8"/>
        <color rgb="FF000000"/>
        <rFont val="宋体"/>
        <charset val="134"/>
      </rPr>
      <t>404-4</t>
    </r>
  </si>
  <si>
    <r>
      <rPr>
        <sz val="8"/>
        <color rgb="FF000000"/>
        <rFont val="宋体"/>
        <charset val="134"/>
      </rPr>
      <t>台背回填（天然砂砾）</t>
    </r>
  </si>
  <si>
    <r>
      <rPr>
        <sz val="8"/>
        <color rgb="FF000000"/>
        <rFont val="宋体"/>
        <charset val="134"/>
      </rPr>
      <t>410</t>
    </r>
  </si>
  <si>
    <r>
      <rPr>
        <sz val="8"/>
        <color rgb="FF000000"/>
        <rFont val="宋体"/>
        <charset val="134"/>
      </rPr>
      <t>结构混凝土工程</t>
    </r>
  </si>
  <si>
    <r>
      <rPr>
        <sz val="8"/>
        <color rgb="FF000000"/>
        <rFont val="宋体"/>
        <charset val="134"/>
      </rPr>
      <t>410-2</t>
    </r>
  </si>
  <si>
    <r>
      <rPr>
        <sz val="8"/>
        <color rgb="FF000000"/>
        <rFont val="宋体"/>
        <charset val="134"/>
      </rPr>
      <t>混凝土下部结构</t>
    </r>
  </si>
  <si>
    <r>
      <rPr>
        <sz val="8"/>
        <color rgb="FF000000"/>
        <rFont val="宋体"/>
        <charset val="134"/>
      </rPr>
      <t>C20片石混凝土桥台台身</t>
    </r>
  </si>
  <si>
    <r>
      <rPr>
        <sz val="8"/>
        <color rgb="FF000000"/>
        <rFont val="宋体"/>
        <charset val="134"/>
      </rPr>
      <t>C20片石混凝土桥台侧墙</t>
    </r>
  </si>
  <si>
    <r>
      <rPr>
        <sz val="8"/>
        <color rgb="FF000000"/>
        <rFont val="宋体"/>
        <charset val="134"/>
      </rPr>
      <t>C20片石混凝土桥台基础</t>
    </r>
  </si>
  <si>
    <r>
      <rPr>
        <sz val="8"/>
        <color rgb="FF000000"/>
        <rFont val="宋体"/>
        <charset val="134"/>
      </rPr>
      <t>C30背墙及台帽</t>
    </r>
  </si>
  <si>
    <r>
      <rPr>
        <sz val="8"/>
        <color rgb="FF000000"/>
        <rFont val="宋体"/>
        <charset val="134"/>
      </rPr>
      <t>-e</t>
    </r>
  </si>
  <si>
    <r>
      <rPr>
        <sz val="8"/>
        <color rgb="FF000000"/>
        <rFont val="宋体"/>
        <charset val="134"/>
      </rPr>
      <t>C30挡块混凝土</t>
    </r>
  </si>
  <si>
    <r>
      <rPr>
        <sz val="8"/>
        <color rgb="FF000000"/>
        <rFont val="宋体"/>
        <charset val="134"/>
      </rPr>
      <t>410-3</t>
    </r>
  </si>
  <si>
    <r>
      <rPr>
        <sz val="8"/>
        <color rgb="FF000000"/>
        <rFont val="宋体"/>
        <charset val="134"/>
      </rPr>
      <t>混凝土上部结构</t>
    </r>
  </si>
  <si>
    <r>
      <rPr>
        <sz val="8"/>
        <color rgb="FF000000"/>
        <rFont val="宋体"/>
        <charset val="134"/>
      </rPr>
      <t>C40混凝土现浇矩形板</t>
    </r>
  </si>
  <si>
    <r>
      <rPr>
        <sz val="8"/>
        <color rgb="FF000000"/>
        <rFont val="宋体"/>
        <charset val="134"/>
      </rPr>
      <t>桥梁支架</t>
    </r>
  </si>
  <si>
    <r>
      <rPr>
        <sz val="8"/>
        <color rgb="FF000000"/>
        <rFont val="宋体"/>
        <charset val="134"/>
      </rPr>
      <t>410-6</t>
    </r>
  </si>
  <si>
    <r>
      <rPr>
        <sz val="8"/>
        <color rgb="FF000000"/>
        <rFont val="宋体"/>
        <charset val="134"/>
      </rPr>
      <t>现浇混凝土附属结构</t>
    </r>
  </si>
  <si>
    <r>
      <rPr>
        <sz val="8"/>
        <color rgb="FF000000"/>
        <rFont val="宋体"/>
        <charset val="134"/>
      </rPr>
      <t>C30混凝土防撞护栏</t>
    </r>
  </si>
  <si>
    <r>
      <rPr>
        <sz val="8"/>
        <color rgb="FF000000"/>
        <rFont val="宋体"/>
        <charset val="134"/>
      </rPr>
      <t>其他钢材</t>
    </r>
  </si>
  <si>
    <r>
      <rPr>
        <sz val="8"/>
        <color rgb="FF000000"/>
        <rFont val="宋体"/>
        <charset val="134"/>
      </rPr>
      <t>M7.5浆砌片石导流堤（含挖基、墙后回填砂砾石）</t>
    </r>
  </si>
  <si>
    <r>
      <rPr>
        <sz val="8"/>
        <color rgb="FF000000"/>
        <rFont val="宋体"/>
        <charset val="134"/>
      </rPr>
      <t>改河挖方</t>
    </r>
  </si>
  <si>
    <r>
      <rPr>
        <sz val="8"/>
        <color rgb="FF000000"/>
        <rFont val="宋体"/>
        <charset val="134"/>
      </rPr>
      <t>415</t>
    </r>
  </si>
  <si>
    <r>
      <rPr>
        <sz val="8"/>
        <color rgb="FF000000"/>
        <rFont val="宋体"/>
        <charset val="134"/>
      </rPr>
      <t>桥面铺装</t>
    </r>
  </si>
  <si>
    <r>
      <rPr>
        <sz val="8"/>
        <color rgb="FF000000"/>
        <rFont val="宋体"/>
        <charset val="134"/>
      </rPr>
      <t>415-2</t>
    </r>
  </si>
  <si>
    <r>
      <rPr>
        <sz val="8"/>
        <color rgb="FF000000"/>
        <rFont val="宋体"/>
        <charset val="134"/>
      </rPr>
      <t>水泥混凝土桥面铺装</t>
    </r>
  </si>
  <si>
    <r>
      <rPr>
        <sz val="8"/>
        <color rgb="FF000000"/>
        <rFont val="宋体"/>
        <charset val="134"/>
      </rPr>
      <t>C40现浇混凝土桥面铺装</t>
    </r>
  </si>
  <si>
    <r>
      <rPr>
        <sz val="8"/>
        <color rgb="FF000000"/>
        <rFont val="宋体"/>
        <charset val="134"/>
      </rPr>
      <t>415-4</t>
    </r>
  </si>
  <si>
    <r>
      <rPr>
        <sz val="8"/>
        <color rgb="FF000000"/>
        <rFont val="宋体"/>
        <charset val="134"/>
      </rPr>
      <t>桥面排水</t>
    </r>
  </si>
  <si>
    <r>
      <rPr>
        <sz val="8"/>
        <color rgb="FF000000"/>
        <rFont val="宋体"/>
        <charset val="134"/>
      </rPr>
      <t>竖、横向集中排水管</t>
    </r>
  </si>
  <si>
    <r>
      <rPr>
        <sz val="8"/>
        <color rgb="FF000000"/>
        <rFont val="宋体"/>
        <charset val="134"/>
      </rPr>
      <t>泄水管</t>
    </r>
  </si>
  <si>
    <r>
      <rPr>
        <sz val="8"/>
        <color rgb="FF000000"/>
        <rFont val="宋体"/>
        <charset val="134"/>
      </rPr>
      <t>套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</si>
  <si>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</si>
  <si>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</si>
  <si>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</si>
  <si>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1-1.0m钢筋混凝土圆管涵</t>
    </r>
  </si>
  <si>
    <r>
      <rPr>
        <sz val="8"/>
        <color rgb="FF000000"/>
        <rFont val="宋体"/>
        <charset val="134"/>
      </rPr>
      <t>420</t>
    </r>
  </si>
  <si>
    <r>
      <rPr>
        <sz val="8"/>
        <color rgb="FF000000"/>
        <rFont val="宋体"/>
        <charset val="134"/>
      </rPr>
      <t>盖板涵、箱涵</t>
    </r>
  </si>
  <si>
    <r>
      <rPr>
        <sz val="8"/>
        <color rgb="FF000000"/>
        <rFont val="宋体"/>
        <charset val="134"/>
      </rPr>
      <t>420-1</t>
    </r>
  </si>
  <si>
    <r>
      <rPr>
        <sz val="8"/>
        <color rgb="FF000000"/>
        <rFont val="宋体"/>
        <charset val="134"/>
      </rPr>
      <t>钢筋混凝土盖板涵</t>
    </r>
  </si>
  <si>
    <r>
      <rPr>
        <sz val="8"/>
        <color rgb="FF000000"/>
        <rFont val="宋体"/>
        <charset val="134"/>
      </rPr>
      <t>1-2.4*2.2m钢筋混凝土盖板涵（含挖基、台背回填砂砾）</t>
    </r>
  </si>
  <si>
    <t>清单  第400章  合计   人民币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</si>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</sst>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rgb="FF000000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23" applyNumberFormat="0" applyAlignment="0" applyProtection="0">
      <alignment vertical="center"/>
    </xf>
    <xf numFmtId="0" fontId="15" fillId="5" borderId="24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6" borderId="25" applyNumberFormat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40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5" xfId="0" applyNumberFormat="1" applyFont="1" applyFill="1" applyBorder="1" applyAlignment="1" applyProtection="1">
      <alignment horizontal="center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right" vertical="center" wrapText="1"/>
    </xf>
    <xf numFmtId="0" fontId="5" fillId="2" borderId="6" xfId="0" applyNumberFormat="1" applyFont="1" applyFill="1" applyBorder="1" applyAlignment="1" applyProtection="1">
      <alignment horizontal="right" vertical="center" wrapText="1"/>
    </xf>
    <xf numFmtId="176" fontId="5" fillId="2" borderId="5" xfId="0" applyNumberFormat="1" applyFont="1" applyFill="1" applyBorder="1" applyAlignment="1" applyProtection="1">
      <alignment horizontal="right" vertical="center" wrapText="1"/>
    </xf>
    <xf numFmtId="176" fontId="5" fillId="2" borderId="6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left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right" vertical="center" wrapText="1"/>
    </xf>
    <xf numFmtId="0" fontId="5" fillId="2" borderId="9" xfId="0" applyNumberFormat="1" applyFont="1" applyFill="1" applyBorder="1" applyAlignment="1" applyProtection="1">
      <alignment horizontal="right" vertical="center" wrapText="1"/>
    </xf>
    <xf numFmtId="0" fontId="2" fillId="2" borderId="10" xfId="0" applyNumberFormat="1" applyFont="1" applyFill="1" applyBorder="1" applyAlignment="1" applyProtection="1">
      <alignment horizontal="right" vertical="center" wrapText="1"/>
    </xf>
    <xf numFmtId="0" fontId="2" fillId="2" borderId="11" xfId="0" applyNumberFormat="1" applyFont="1" applyFill="1" applyBorder="1" applyAlignment="1" applyProtection="1">
      <alignment horizontal="right" vertical="center" wrapText="1"/>
    </xf>
    <xf numFmtId="0" fontId="2" fillId="2" borderId="11" xfId="0" applyNumberFormat="1" applyFont="1" applyFill="1" applyBorder="1" applyAlignment="1" applyProtection="1">
      <alignment horizontal="right" vertical="center" wrapText="1"/>
    </xf>
    <xf numFmtId="176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lef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5" fillId="2" borderId="15" xfId="0" applyNumberFormat="1" applyFont="1" applyFill="1" applyBorder="1" applyAlignment="1" applyProtection="1">
      <alignment horizontal="right" vertical="center" wrapText="1"/>
    </xf>
    <xf numFmtId="176" fontId="5" fillId="2" borderId="15" xfId="0" applyNumberFormat="1" applyFont="1" applyFill="1" applyBorder="1" applyAlignment="1" applyProtection="1">
      <alignment horizontal="right" vertical="center" wrapText="1"/>
    </xf>
    <xf numFmtId="0" fontId="2" fillId="2" borderId="16" xfId="0" applyNumberFormat="1" applyFont="1" applyFill="1" applyBorder="1" applyAlignment="1" applyProtection="1">
      <alignment horizontal="right" vertical="center"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workbookViewId="0">
      <selection activeCell="F15" sqref="F1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2</v>
      </c>
      <c r="C3" s="3" t="s">
        <v>0</v>
      </c>
      <c r="D3" s="3" t="s">
        <v>0</v>
      </c>
      <c r="E3" s="4" t="s">
        <v>0</v>
      </c>
      <c r="F3" s="4" t="s">
        <v>3</v>
      </c>
      <c r="G3" s="1" t="s">
        <v>0</v>
      </c>
    </row>
    <row r="4" ht="25" customHeight="1" spans="1:7">
      <c r="A4" s="1" t="s">
        <v>0</v>
      </c>
      <c r="B4" s="37" t="s">
        <v>4</v>
      </c>
      <c r="C4" s="38" t="s">
        <v>5</v>
      </c>
      <c r="D4" s="38" t="s">
        <v>6</v>
      </c>
      <c r="E4" s="38" t="s">
        <v>0</v>
      </c>
      <c r="F4" s="39" t="s">
        <v>7</v>
      </c>
      <c r="G4" s="1" t="s">
        <v>0</v>
      </c>
    </row>
    <row r="5" ht="15" customHeight="1" spans="1:7">
      <c r="A5" s="1" t="s">
        <v>0</v>
      </c>
      <c r="B5" s="32" t="s">
        <v>8</v>
      </c>
      <c r="C5" s="13" t="s">
        <v>9</v>
      </c>
      <c r="D5" s="13" t="s">
        <v>10</v>
      </c>
      <c r="E5" s="13" t="s">
        <v>0</v>
      </c>
      <c r="F5" s="34">
        <f>'2.【标表2】工程量清单表'!E13</f>
        <v>0</v>
      </c>
      <c r="G5" s="1" t="s">
        <v>0</v>
      </c>
    </row>
    <row r="6" ht="15" customHeight="1" spans="1:7">
      <c r="A6" s="1" t="s">
        <v>0</v>
      </c>
      <c r="B6" s="32" t="s">
        <v>11</v>
      </c>
      <c r="C6" s="13" t="s">
        <v>12</v>
      </c>
      <c r="D6" s="13" t="s">
        <v>13</v>
      </c>
      <c r="E6" s="13" t="s">
        <v>0</v>
      </c>
      <c r="F6" s="34">
        <f>'2.【标表2】工程量清单表'!E38</f>
        <v>0</v>
      </c>
      <c r="G6" s="1" t="s">
        <v>0</v>
      </c>
    </row>
    <row r="7" ht="15" customHeight="1" spans="1:7">
      <c r="A7" s="1" t="s">
        <v>0</v>
      </c>
      <c r="B7" s="32" t="s">
        <v>14</v>
      </c>
      <c r="C7" s="13" t="s">
        <v>15</v>
      </c>
      <c r="D7" s="13" t="s">
        <v>16</v>
      </c>
      <c r="E7" s="13" t="s">
        <v>0</v>
      </c>
      <c r="F7" s="34">
        <f>'2.【标表2】工程量清单表'!E68</f>
        <v>0</v>
      </c>
      <c r="G7" s="1" t="s">
        <v>0</v>
      </c>
    </row>
    <row r="8" ht="15" customHeight="1" spans="1:7">
      <c r="A8" s="1" t="s">
        <v>0</v>
      </c>
      <c r="B8" s="32" t="s">
        <v>17</v>
      </c>
      <c r="C8" s="13" t="s">
        <v>18</v>
      </c>
      <c r="D8" s="13" t="s">
        <v>19</v>
      </c>
      <c r="E8" s="13" t="s">
        <v>0</v>
      </c>
      <c r="F8" s="34">
        <f>'2.【标表2】工程量清单表'!E115</f>
        <v>0</v>
      </c>
      <c r="G8" s="1" t="s">
        <v>0</v>
      </c>
    </row>
    <row r="9" ht="15" customHeight="1" spans="1:7">
      <c r="A9" s="1" t="s">
        <v>0</v>
      </c>
      <c r="B9" s="32" t="s">
        <v>20</v>
      </c>
      <c r="C9" s="13" t="s">
        <v>21</v>
      </c>
      <c r="D9" s="13" t="s">
        <v>0</v>
      </c>
      <c r="E9" s="13" t="s">
        <v>0</v>
      </c>
      <c r="F9" s="34">
        <f>SUM(F5:F8)</f>
        <v>0</v>
      </c>
      <c r="G9" s="1" t="s">
        <v>0</v>
      </c>
    </row>
    <row r="10" ht="15" customHeight="1" spans="1:7">
      <c r="A10" s="1" t="s">
        <v>0</v>
      </c>
      <c r="B10" s="32" t="s">
        <v>22</v>
      </c>
      <c r="C10" s="13" t="s">
        <v>23</v>
      </c>
      <c r="D10" s="13" t="s">
        <v>0</v>
      </c>
      <c r="E10" s="13" t="s">
        <v>0</v>
      </c>
      <c r="F10" s="34" t="s">
        <v>0</v>
      </c>
      <c r="G10" s="1" t="s">
        <v>0</v>
      </c>
    </row>
    <row r="11" ht="15" customHeight="1" spans="1:7">
      <c r="A11" s="1" t="s">
        <v>0</v>
      </c>
      <c r="B11" s="32" t="s">
        <v>24</v>
      </c>
      <c r="C11" s="13" t="s">
        <v>25</v>
      </c>
      <c r="D11" s="13" t="s">
        <v>0</v>
      </c>
      <c r="E11" s="13" t="s">
        <v>0</v>
      </c>
      <c r="F11" s="34">
        <f>F9</f>
        <v>0</v>
      </c>
      <c r="G11" s="1" t="s">
        <v>0</v>
      </c>
    </row>
    <row r="12" ht="15" customHeight="1" spans="1:7">
      <c r="A12" s="1" t="s">
        <v>0</v>
      </c>
      <c r="B12" s="32" t="s">
        <v>26</v>
      </c>
      <c r="C12" s="13" t="s">
        <v>27</v>
      </c>
      <c r="D12" s="13" t="s">
        <v>0</v>
      </c>
      <c r="E12" s="13" t="s">
        <v>0</v>
      </c>
      <c r="F12" s="34" t="s">
        <v>0</v>
      </c>
      <c r="G12" s="1" t="s">
        <v>0</v>
      </c>
    </row>
    <row r="13" ht="15" customHeight="1" spans="1:7">
      <c r="A13" s="1" t="s">
        <v>0</v>
      </c>
      <c r="B13" s="32" t="s">
        <v>28</v>
      </c>
      <c r="C13" s="13" t="s">
        <v>29</v>
      </c>
      <c r="D13" s="13" t="s">
        <v>0</v>
      </c>
      <c r="E13" s="13" t="s">
        <v>0</v>
      </c>
      <c r="F13" s="34" t="s">
        <v>0</v>
      </c>
      <c r="G13" s="1" t="s">
        <v>0</v>
      </c>
    </row>
    <row r="14" ht="15" customHeight="1" spans="1:7">
      <c r="A14" s="1" t="s">
        <v>0</v>
      </c>
      <c r="B14" s="32" t="s">
        <v>30</v>
      </c>
      <c r="C14" s="13" t="s">
        <v>31</v>
      </c>
      <c r="D14" s="13" t="s">
        <v>0</v>
      </c>
      <c r="E14" s="13" t="s">
        <v>0</v>
      </c>
      <c r="F14" s="34">
        <f>SUM(F11:F13)</f>
        <v>0</v>
      </c>
      <c r="G14" s="1" t="s">
        <v>0</v>
      </c>
    </row>
    <row r="15" ht="409.5" customHeight="1" spans="1:7">
      <c r="A15" s="1" t="s">
        <v>0</v>
      </c>
      <c r="B15" s="32" t="s">
        <v>0</v>
      </c>
      <c r="C15" s="13" t="s">
        <v>0</v>
      </c>
      <c r="D15" s="13" t="s">
        <v>0</v>
      </c>
      <c r="E15" s="13" t="s">
        <v>0</v>
      </c>
      <c r="F15" s="33" t="s">
        <v>0</v>
      </c>
      <c r="G15" s="1" t="s">
        <v>0</v>
      </c>
    </row>
    <row r="16" ht="15" customHeight="1" spans="1:7">
      <c r="A16" s="1" t="s">
        <v>0</v>
      </c>
      <c r="B16" s="35" t="s">
        <v>32</v>
      </c>
      <c r="C16" s="35" t="s">
        <v>0</v>
      </c>
      <c r="D16" s="35" t="s">
        <v>0</v>
      </c>
      <c r="E16" s="35" t="s">
        <v>0</v>
      </c>
      <c r="F16" s="36" t="s">
        <v>33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sheetProtection algorithmName="SHA-512" hashValue="0d83YBzOVeQtVnCPOG+SYaZSPFvX7ujBskk2EWLyuLCncxXHVlkRjNWHGgkejNSGd11tolNyelWzSTsp7llcrA==" saltValue="J2mzywkIDTFgWYQ/aYzWBA==" spinCount="100000" sheet="1" objects="1"/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117"/>
  <sheetViews>
    <sheetView tabSelected="1" topLeftCell="A12" workbookViewId="0">
      <selection activeCell="J12" sqref="J1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34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2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35</v>
      </c>
      <c r="H3" s="1" t="s">
        <v>0</v>
      </c>
    </row>
    <row r="4" ht="22" customHeight="1" spans="1:8">
      <c r="A4" s="1" t="s">
        <v>0</v>
      </c>
      <c r="B4" s="5" t="s">
        <v>36</v>
      </c>
      <c r="C4" s="6" t="s">
        <v>0</v>
      </c>
      <c r="D4" s="6" t="s">
        <v>0</v>
      </c>
      <c r="E4" s="6" t="s">
        <v>0</v>
      </c>
      <c r="F4" s="6" t="s">
        <v>0</v>
      </c>
      <c r="G4" s="7" t="s">
        <v>0</v>
      </c>
      <c r="H4" s="1" t="s">
        <v>0</v>
      </c>
    </row>
    <row r="5" ht="17" customHeight="1" spans="1:8">
      <c r="A5" s="1" t="s">
        <v>0</v>
      </c>
      <c r="B5" s="8" t="s">
        <v>37</v>
      </c>
      <c r="C5" s="9" t="s">
        <v>38</v>
      </c>
      <c r="D5" s="9" t="s">
        <v>39</v>
      </c>
      <c r="E5" s="9" t="s">
        <v>40</v>
      </c>
      <c r="F5" s="9" t="s">
        <v>41</v>
      </c>
      <c r="G5" s="10" t="s">
        <v>42</v>
      </c>
      <c r="H5" s="1" t="s">
        <v>0</v>
      </c>
    </row>
    <row r="6" ht="15" customHeight="1" spans="1:8">
      <c r="A6" s="1" t="s">
        <v>0</v>
      </c>
      <c r="B6" s="11" t="s">
        <v>43</v>
      </c>
      <c r="C6" s="12" t="s">
        <v>44</v>
      </c>
      <c r="D6" s="13" t="s">
        <v>0</v>
      </c>
      <c r="E6" s="14" t="s">
        <v>0</v>
      </c>
      <c r="F6" s="14" t="s">
        <v>0</v>
      </c>
      <c r="G6" s="15" t="s">
        <v>0</v>
      </c>
      <c r="H6" s="1" t="s">
        <v>0</v>
      </c>
    </row>
    <row r="7" ht="15" customHeight="1" spans="1:8">
      <c r="A7" s="1" t="s">
        <v>0</v>
      </c>
      <c r="B7" s="11" t="s">
        <v>45</v>
      </c>
      <c r="C7" s="12" t="s">
        <v>46</v>
      </c>
      <c r="D7" s="13" t="s">
        <v>0</v>
      </c>
      <c r="E7" s="14" t="s">
        <v>0</v>
      </c>
      <c r="F7" s="14" t="s">
        <v>0</v>
      </c>
      <c r="G7" s="15" t="s">
        <v>0</v>
      </c>
      <c r="H7" s="1" t="s">
        <v>0</v>
      </c>
    </row>
    <row r="8" ht="21" customHeight="1" spans="1:8">
      <c r="A8" s="1" t="s">
        <v>0</v>
      </c>
      <c r="B8" s="11" t="s">
        <v>47</v>
      </c>
      <c r="C8" s="12" t="s">
        <v>48</v>
      </c>
      <c r="D8" s="13" t="s">
        <v>49</v>
      </c>
      <c r="E8" s="14">
        <v>1</v>
      </c>
      <c r="F8" s="16"/>
      <c r="G8" s="17">
        <f>E8*F8</f>
        <v>0</v>
      </c>
      <c r="H8" s="1" t="s">
        <v>0</v>
      </c>
    </row>
    <row r="9" ht="21" customHeight="1" spans="1:8">
      <c r="A9" s="1" t="s">
        <v>0</v>
      </c>
      <c r="B9" s="11" t="s">
        <v>50</v>
      </c>
      <c r="C9" s="12" t="s">
        <v>51</v>
      </c>
      <c r="D9" s="13" t="s">
        <v>49</v>
      </c>
      <c r="E9" s="14">
        <v>1</v>
      </c>
      <c r="F9" s="16"/>
      <c r="G9" s="17">
        <f>E9*F9</f>
        <v>0</v>
      </c>
      <c r="H9" s="1" t="s">
        <v>0</v>
      </c>
    </row>
    <row r="10" ht="15" customHeight="1" spans="1:8">
      <c r="A10" s="1" t="s">
        <v>0</v>
      </c>
      <c r="B10" s="11" t="s">
        <v>52</v>
      </c>
      <c r="C10" s="12" t="s">
        <v>53</v>
      </c>
      <c r="D10" s="13" t="s">
        <v>0</v>
      </c>
      <c r="E10" s="14" t="s">
        <v>0</v>
      </c>
      <c r="F10" s="16"/>
      <c r="G10" s="17"/>
      <c r="H10" s="1" t="s">
        <v>0</v>
      </c>
    </row>
    <row r="11" ht="15" customHeight="1" spans="1:8">
      <c r="A11" s="1" t="s">
        <v>0</v>
      </c>
      <c r="B11" s="11" t="s">
        <v>54</v>
      </c>
      <c r="C11" s="12" t="s">
        <v>55</v>
      </c>
      <c r="D11" s="13" t="s">
        <v>49</v>
      </c>
      <c r="E11" s="14">
        <v>1</v>
      </c>
      <c r="F11" s="16"/>
      <c r="G11" s="17">
        <f>E11*F11</f>
        <v>0</v>
      </c>
      <c r="H11" s="1" t="s">
        <v>0</v>
      </c>
    </row>
    <row r="12" ht="409.5" customHeight="1" spans="1:8">
      <c r="A12" s="1" t="s">
        <v>0</v>
      </c>
      <c r="B12" s="18" t="s">
        <v>0</v>
      </c>
      <c r="C12" s="19" t="s">
        <v>0</v>
      </c>
      <c r="D12" s="20" t="s">
        <v>0</v>
      </c>
      <c r="E12" s="21" t="s">
        <v>0</v>
      </c>
      <c r="F12" s="21" t="s">
        <v>0</v>
      </c>
      <c r="G12" s="22" t="s">
        <v>0</v>
      </c>
      <c r="H12" s="1" t="s">
        <v>0</v>
      </c>
    </row>
    <row r="13" ht="15" customHeight="1" spans="1:8">
      <c r="A13" s="1" t="s">
        <v>0</v>
      </c>
      <c r="B13" s="23" t="s">
        <v>56</v>
      </c>
      <c r="C13" s="24"/>
      <c r="D13" s="25"/>
      <c r="E13" s="26">
        <f>SUM(G8:G11)</f>
        <v>0</v>
      </c>
      <c r="F13" s="27" t="s">
        <v>57</v>
      </c>
      <c r="G13" s="28"/>
      <c r="H13" s="1" t="s">
        <v>0</v>
      </c>
    </row>
    <row r="14" ht="15" customHeight="1" spans="1:8">
      <c r="A14" s="1" t="s">
        <v>0</v>
      </c>
      <c r="B14" s="4" t="s">
        <v>32</v>
      </c>
      <c r="C14" s="4" t="s">
        <v>0</v>
      </c>
      <c r="D14" s="4" t="s">
        <v>0</v>
      </c>
      <c r="E14" s="4" t="s">
        <v>0</v>
      </c>
      <c r="F14" s="4" t="s">
        <v>0</v>
      </c>
      <c r="G14" s="3" t="s">
        <v>58</v>
      </c>
      <c r="H14" s="1" t="s">
        <v>0</v>
      </c>
    </row>
    <row r="15" ht="1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42" customHeight="1" spans="1:8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  <c r="F16" s="1" t="s">
        <v>0</v>
      </c>
      <c r="G16" s="1" t="s">
        <v>0</v>
      </c>
      <c r="H16" s="1" t="s">
        <v>0</v>
      </c>
    </row>
    <row r="17" ht="27" customHeight="1" spans="1:8">
      <c r="A17" s="1" t="s">
        <v>0</v>
      </c>
      <c r="B17" s="2" t="s">
        <v>34</v>
      </c>
      <c r="C17" s="2" t="s">
        <v>0</v>
      </c>
      <c r="D17" s="2" t="s">
        <v>0</v>
      </c>
      <c r="E17" s="2" t="s">
        <v>0</v>
      </c>
      <c r="F17" s="2" t="s">
        <v>0</v>
      </c>
      <c r="G17" s="2" t="s">
        <v>0</v>
      </c>
      <c r="H17" s="1" t="s">
        <v>0</v>
      </c>
    </row>
    <row r="18" ht="16" customHeight="1" spans="1:8">
      <c r="A18" s="1" t="s">
        <v>0</v>
      </c>
      <c r="B18" s="3" t="s">
        <v>2</v>
      </c>
      <c r="C18" s="3" t="s">
        <v>0</v>
      </c>
      <c r="D18" s="4" t="s">
        <v>0</v>
      </c>
      <c r="E18" s="4" t="s">
        <v>0</v>
      </c>
      <c r="F18" s="4" t="s">
        <v>0</v>
      </c>
      <c r="G18" s="4" t="s">
        <v>35</v>
      </c>
      <c r="H18" s="1" t="s">
        <v>0</v>
      </c>
    </row>
    <row r="19" ht="22" customHeight="1" spans="1:8">
      <c r="A19" s="1" t="s">
        <v>0</v>
      </c>
      <c r="B19" s="29" t="s">
        <v>59</v>
      </c>
      <c r="C19" s="29" t="s">
        <v>0</v>
      </c>
      <c r="D19" s="29" t="s">
        <v>0</v>
      </c>
      <c r="E19" s="29" t="s">
        <v>0</v>
      </c>
      <c r="F19" s="29" t="s">
        <v>0</v>
      </c>
      <c r="G19" s="29" t="s">
        <v>0</v>
      </c>
      <c r="H19" s="1" t="s">
        <v>0</v>
      </c>
    </row>
    <row r="20" ht="17" customHeight="1" spans="1:8">
      <c r="A20" s="1" t="s">
        <v>0</v>
      </c>
      <c r="B20" s="30" t="s">
        <v>37</v>
      </c>
      <c r="C20" s="9" t="s">
        <v>38</v>
      </c>
      <c r="D20" s="9" t="s">
        <v>39</v>
      </c>
      <c r="E20" s="9" t="s">
        <v>40</v>
      </c>
      <c r="F20" s="9" t="s">
        <v>41</v>
      </c>
      <c r="G20" s="31" t="s">
        <v>42</v>
      </c>
      <c r="H20" s="1" t="s">
        <v>0</v>
      </c>
    </row>
    <row r="21" ht="15" customHeight="1" spans="1:8">
      <c r="A21" s="1" t="s">
        <v>0</v>
      </c>
      <c r="B21" s="32" t="s">
        <v>60</v>
      </c>
      <c r="C21" s="12" t="s">
        <v>61</v>
      </c>
      <c r="D21" s="13" t="s">
        <v>0</v>
      </c>
      <c r="E21" s="14" t="s">
        <v>0</v>
      </c>
      <c r="F21" s="14" t="s">
        <v>0</v>
      </c>
      <c r="G21" s="33" t="s">
        <v>0</v>
      </c>
      <c r="H21" s="1" t="s">
        <v>0</v>
      </c>
    </row>
    <row r="22" ht="15" customHeight="1" spans="1:8">
      <c r="A22" s="1" t="s">
        <v>0</v>
      </c>
      <c r="B22" s="32" t="s">
        <v>62</v>
      </c>
      <c r="C22" s="12" t="s">
        <v>63</v>
      </c>
      <c r="D22" s="13" t="s">
        <v>0</v>
      </c>
      <c r="E22" s="14" t="s">
        <v>0</v>
      </c>
      <c r="F22" s="14" t="s">
        <v>0</v>
      </c>
      <c r="G22" s="33" t="s">
        <v>0</v>
      </c>
      <c r="H22" s="1" t="s">
        <v>0</v>
      </c>
    </row>
    <row r="23" ht="15" customHeight="1" spans="1:8">
      <c r="A23" s="1" t="s">
        <v>0</v>
      </c>
      <c r="B23" s="32" t="s">
        <v>47</v>
      </c>
      <c r="C23" s="12" t="s">
        <v>64</v>
      </c>
      <c r="D23" s="13" t="s">
        <v>0</v>
      </c>
      <c r="E23" s="14" t="s">
        <v>0</v>
      </c>
      <c r="F23" s="14" t="s">
        <v>0</v>
      </c>
      <c r="G23" s="33" t="s">
        <v>0</v>
      </c>
      <c r="H23" s="1" t="s">
        <v>0</v>
      </c>
    </row>
    <row r="24" ht="15" customHeight="1" spans="1:8">
      <c r="A24" s="1" t="s">
        <v>0</v>
      </c>
      <c r="B24" s="32" t="s">
        <v>65</v>
      </c>
      <c r="C24" s="12" t="s">
        <v>66</v>
      </c>
      <c r="D24" s="13" t="s">
        <v>67</v>
      </c>
      <c r="E24" s="14">
        <v>45.36</v>
      </c>
      <c r="F24" s="16"/>
      <c r="G24" s="34">
        <f>E24*F24</f>
        <v>0</v>
      </c>
      <c r="H24" s="1" t="s">
        <v>0</v>
      </c>
    </row>
    <row r="25" ht="15" customHeight="1" spans="1:8">
      <c r="A25" s="1" t="s">
        <v>0</v>
      </c>
      <c r="B25" s="32" t="s">
        <v>68</v>
      </c>
      <c r="C25" s="12" t="s">
        <v>69</v>
      </c>
      <c r="D25" s="13" t="s">
        <v>0</v>
      </c>
      <c r="E25" s="14" t="s">
        <v>0</v>
      </c>
      <c r="F25" s="16"/>
      <c r="G25" s="34"/>
      <c r="H25" s="1" t="s">
        <v>0</v>
      </c>
    </row>
    <row r="26" ht="15" customHeight="1" spans="1:8">
      <c r="A26" s="1" t="s">
        <v>0</v>
      </c>
      <c r="B26" s="32" t="s">
        <v>70</v>
      </c>
      <c r="C26" s="12" t="s">
        <v>71</v>
      </c>
      <c r="D26" s="13" t="s">
        <v>0</v>
      </c>
      <c r="E26" s="14" t="s">
        <v>0</v>
      </c>
      <c r="F26" s="16"/>
      <c r="G26" s="34"/>
      <c r="H26" s="1" t="s">
        <v>0</v>
      </c>
    </row>
    <row r="27" ht="15" customHeight="1" spans="1:8">
      <c r="A27" s="1" t="s">
        <v>0</v>
      </c>
      <c r="B27" s="32" t="s">
        <v>47</v>
      </c>
      <c r="C27" s="12" t="s">
        <v>72</v>
      </c>
      <c r="D27" s="13" t="s">
        <v>67</v>
      </c>
      <c r="E27" s="14">
        <v>9708</v>
      </c>
      <c r="F27" s="16"/>
      <c r="G27" s="34">
        <f>E27*F27</f>
        <v>0</v>
      </c>
      <c r="H27" s="1" t="s">
        <v>0</v>
      </c>
    </row>
    <row r="28" ht="15" customHeight="1" spans="1:8">
      <c r="A28" s="1" t="s">
        <v>0</v>
      </c>
      <c r="B28" s="32" t="s">
        <v>50</v>
      </c>
      <c r="C28" s="12" t="s">
        <v>73</v>
      </c>
      <c r="D28" s="13" t="s">
        <v>67</v>
      </c>
      <c r="E28" s="14">
        <v>3667.2</v>
      </c>
      <c r="F28" s="16"/>
      <c r="G28" s="34">
        <f>E28*F28</f>
        <v>0</v>
      </c>
      <c r="H28" s="1" t="s">
        <v>0</v>
      </c>
    </row>
    <row r="29" ht="15" customHeight="1" spans="1:8">
      <c r="A29" s="1" t="s">
        <v>0</v>
      </c>
      <c r="B29" s="32" t="s">
        <v>74</v>
      </c>
      <c r="C29" s="12" t="s">
        <v>75</v>
      </c>
      <c r="D29" s="13" t="s">
        <v>0</v>
      </c>
      <c r="E29" s="14" t="s">
        <v>0</v>
      </c>
      <c r="F29" s="16"/>
      <c r="G29" s="34"/>
      <c r="H29" s="1" t="s">
        <v>0</v>
      </c>
    </row>
    <row r="30" ht="15" customHeight="1" spans="1:8">
      <c r="A30" s="1" t="s">
        <v>0</v>
      </c>
      <c r="B30" s="32" t="s">
        <v>76</v>
      </c>
      <c r="C30" s="12" t="s">
        <v>77</v>
      </c>
      <c r="D30" s="13" t="s">
        <v>0</v>
      </c>
      <c r="E30" s="14" t="s">
        <v>0</v>
      </c>
      <c r="F30" s="16"/>
      <c r="G30" s="34"/>
      <c r="H30" s="1" t="s">
        <v>0</v>
      </c>
    </row>
    <row r="31" ht="15" customHeight="1" spans="1:8">
      <c r="A31" s="1" t="s">
        <v>0</v>
      </c>
      <c r="B31" s="32" t="s">
        <v>78</v>
      </c>
      <c r="C31" s="12" t="s">
        <v>79</v>
      </c>
      <c r="D31" s="13" t="s">
        <v>0</v>
      </c>
      <c r="E31" s="14" t="s">
        <v>0</v>
      </c>
      <c r="F31" s="16"/>
      <c r="G31" s="34"/>
      <c r="H31" s="1" t="s">
        <v>0</v>
      </c>
    </row>
    <row r="32" ht="15" customHeight="1" spans="1:8">
      <c r="A32" s="1" t="s">
        <v>0</v>
      </c>
      <c r="B32" s="32" t="s">
        <v>80</v>
      </c>
      <c r="C32" s="12" t="s">
        <v>81</v>
      </c>
      <c r="D32" s="13" t="s">
        <v>67</v>
      </c>
      <c r="E32" s="14">
        <v>475</v>
      </c>
      <c r="F32" s="16"/>
      <c r="G32" s="34">
        <f>E32*F32</f>
        <v>0</v>
      </c>
      <c r="H32" s="1" t="s">
        <v>0</v>
      </c>
    </row>
    <row r="33" ht="15" customHeight="1" spans="1:8">
      <c r="A33" s="1" t="s">
        <v>0</v>
      </c>
      <c r="B33" s="32" t="s">
        <v>82</v>
      </c>
      <c r="C33" s="12" t="s">
        <v>83</v>
      </c>
      <c r="D33" s="13" t="s">
        <v>0</v>
      </c>
      <c r="E33" s="14" t="s">
        <v>0</v>
      </c>
      <c r="F33" s="16"/>
      <c r="G33" s="34"/>
      <c r="H33" s="1" t="s">
        <v>0</v>
      </c>
    </row>
    <row r="34" ht="15" customHeight="1" spans="1:8">
      <c r="A34" s="1" t="s">
        <v>0</v>
      </c>
      <c r="B34" s="32" t="s">
        <v>84</v>
      </c>
      <c r="C34" s="12" t="s">
        <v>85</v>
      </c>
      <c r="D34" s="13" t="s">
        <v>0</v>
      </c>
      <c r="E34" s="14" t="s">
        <v>0</v>
      </c>
      <c r="F34" s="16"/>
      <c r="G34" s="34"/>
      <c r="H34" s="1" t="s">
        <v>0</v>
      </c>
    </row>
    <row r="35" ht="15" customHeight="1" spans="1:8">
      <c r="A35" s="1" t="s">
        <v>0</v>
      </c>
      <c r="B35" s="32" t="s">
        <v>47</v>
      </c>
      <c r="C35" s="12" t="s">
        <v>86</v>
      </c>
      <c r="D35" s="13" t="s">
        <v>67</v>
      </c>
      <c r="E35" s="14">
        <v>368</v>
      </c>
      <c r="F35" s="16"/>
      <c r="G35" s="34">
        <f>E35*F35</f>
        <v>0</v>
      </c>
      <c r="H35" s="1" t="s">
        <v>0</v>
      </c>
    </row>
    <row r="36" ht="15" customHeight="1" spans="1:8">
      <c r="A36" s="1" t="s">
        <v>0</v>
      </c>
      <c r="B36" s="32" t="s">
        <v>50</v>
      </c>
      <c r="C36" s="12" t="s">
        <v>87</v>
      </c>
      <c r="D36" s="13" t="s">
        <v>67</v>
      </c>
      <c r="E36" s="14">
        <v>251</v>
      </c>
      <c r="F36" s="16"/>
      <c r="G36" s="34">
        <f>E36*F36</f>
        <v>0</v>
      </c>
      <c r="H36" s="1" t="s">
        <v>0</v>
      </c>
    </row>
    <row r="37" ht="363" customHeight="1" spans="1:8">
      <c r="A37" s="1" t="s">
        <v>0</v>
      </c>
      <c r="B37" s="32" t="s">
        <v>0</v>
      </c>
      <c r="C37" s="12" t="s">
        <v>0</v>
      </c>
      <c r="D37" s="13" t="s">
        <v>0</v>
      </c>
      <c r="E37" s="14" t="s">
        <v>0</v>
      </c>
      <c r="F37" s="14" t="s">
        <v>0</v>
      </c>
      <c r="G37" s="33" t="s">
        <v>0</v>
      </c>
      <c r="H37" s="1" t="s">
        <v>0</v>
      </c>
    </row>
    <row r="38" ht="15" customHeight="1" spans="1:8">
      <c r="A38" s="1" t="s">
        <v>0</v>
      </c>
      <c r="B38" s="23" t="s">
        <v>88</v>
      </c>
      <c r="C38" s="24"/>
      <c r="D38" s="25"/>
      <c r="E38" s="26">
        <f>SUM(G24:G36)</f>
        <v>0</v>
      </c>
      <c r="F38" s="27" t="s">
        <v>57</v>
      </c>
      <c r="G38" s="28"/>
      <c r="H38" s="1" t="s">
        <v>0</v>
      </c>
    </row>
    <row r="39" ht="15" customHeight="1" spans="1:8">
      <c r="A39" s="1" t="s">
        <v>0</v>
      </c>
      <c r="B39" s="35" t="s">
        <v>89</v>
      </c>
      <c r="C39" s="35" t="s">
        <v>0</v>
      </c>
      <c r="D39" s="35" t="s">
        <v>0</v>
      </c>
      <c r="E39" s="35" t="s">
        <v>0</v>
      </c>
      <c r="F39" s="35" t="s">
        <v>0</v>
      </c>
      <c r="G39" s="36" t="s">
        <v>58</v>
      </c>
      <c r="H39" s="1" t="s">
        <v>0</v>
      </c>
    </row>
    <row r="40" ht="12" customHeight="1" spans="1:8">
      <c r="A40" s="1" t="s">
        <v>0</v>
      </c>
      <c r="B40" s="1" t="s">
        <v>0</v>
      </c>
      <c r="C40" s="1" t="s">
        <v>0</v>
      </c>
      <c r="D40" s="1" t="s">
        <v>0</v>
      </c>
      <c r="E40" s="1" t="s">
        <v>0</v>
      </c>
      <c r="F40" s="1" t="s">
        <v>0</v>
      </c>
      <c r="G40" s="1" t="s">
        <v>0</v>
      </c>
      <c r="H40" s="1" t="s">
        <v>0</v>
      </c>
    </row>
    <row r="41" ht="42" customHeight="1" spans="1:8">
      <c r="A41" s="1" t="s">
        <v>0</v>
      </c>
      <c r="B41" s="1" t="s">
        <v>0</v>
      </c>
      <c r="C41" s="1" t="s">
        <v>0</v>
      </c>
      <c r="D41" s="1" t="s">
        <v>0</v>
      </c>
      <c r="E41" s="1" t="s">
        <v>0</v>
      </c>
      <c r="F41" s="1" t="s">
        <v>0</v>
      </c>
      <c r="G41" s="1" t="s">
        <v>0</v>
      </c>
      <c r="H41" s="1" t="s">
        <v>0</v>
      </c>
    </row>
    <row r="42" ht="27" customHeight="1" spans="1:8">
      <c r="A42" s="1" t="s">
        <v>0</v>
      </c>
      <c r="B42" s="2" t="s">
        <v>34</v>
      </c>
      <c r="C42" s="2" t="s">
        <v>0</v>
      </c>
      <c r="D42" s="2" t="s">
        <v>0</v>
      </c>
      <c r="E42" s="2" t="s">
        <v>0</v>
      </c>
      <c r="F42" s="2" t="s">
        <v>0</v>
      </c>
      <c r="G42" s="2" t="s">
        <v>0</v>
      </c>
      <c r="H42" s="1" t="s">
        <v>0</v>
      </c>
    </row>
    <row r="43" ht="16" customHeight="1" spans="1:8">
      <c r="A43" s="1" t="s">
        <v>0</v>
      </c>
      <c r="B43" s="3" t="s">
        <v>2</v>
      </c>
      <c r="C43" s="3" t="s">
        <v>0</v>
      </c>
      <c r="D43" s="4" t="s">
        <v>0</v>
      </c>
      <c r="E43" s="4" t="s">
        <v>0</v>
      </c>
      <c r="F43" s="4" t="s">
        <v>0</v>
      </c>
      <c r="G43" s="4" t="s">
        <v>35</v>
      </c>
      <c r="H43" s="1" t="s">
        <v>0</v>
      </c>
    </row>
    <row r="44" ht="22" customHeight="1" spans="1:8">
      <c r="A44" s="1" t="s">
        <v>0</v>
      </c>
      <c r="B44" s="29" t="s">
        <v>90</v>
      </c>
      <c r="C44" s="29" t="s">
        <v>0</v>
      </c>
      <c r="D44" s="29" t="s">
        <v>0</v>
      </c>
      <c r="E44" s="29" t="s">
        <v>0</v>
      </c>
      <c r="F44" s="29" t="s">
        <v>0</v>
      </c>
      <c r="G44" s="29" t="s">
        <v>0</v>
      </c>
      <c r="H44" s="1" t="s">
        <v>0</v>
      </c>
    </row>
    <row r="45" ht="17" customHeight="1" spans="1:8">
      <c r="A45" s="1" t="s">
        <v>0</v>
      </c>
      <c r="B45" s="30" t="s">
        <v>37</v>
      </c>
      <c r="C45" s="9" t="s">
        <v>38</v>
      </c>
      <c r="D45" s="9" t="s">
        <v>39</v>
      </c>
      <c r="E45" s="9" t="s">
        <v>40</v>
      </c>
      <c r="F45" s="9" t="s">
        <v>41</v>
      </c>
      <c r="G45" s="31" t="s">
        <v>42</v>
      </c>
      <c r="H45" s="1" t="s">
        <v>0</v>
      </c>
    </row>
    <row r="46" ht="15" customHeight="1" spans="1:8">
      <c r="A46" s="1" t="s">
        <v>0</v>
      </c>
      <c r="B46" s="32" t="s">
        <v>91</v>
      </c>
      <c r="C46" s="12" t="s">
        <v>92</v>
      </c>
      <c r="D46" s="13" t="s">
        <v>0</v>
      </c>
      <c r="E46" s="14" t="s">
        <v>0</v>
      </c>
      <c r="F46" s="14" t="s">
        <v>0</v>
      </c>
      <c r="G46" s="33" t="s">
        <v>0</v>
      </c>
      <c r="H46" s="1" t="s">
        <v>0</v>
      </c>
    </row>
    <row r="47" ht="15" customHeight="1" spans="1:8">
      <c r="A47" s="1" t="s">
        <v>0</v>
      </c>
      <c r="B47" s="32" t="s">
        <v>93</v>
      </c>
      <c r="C47" s="12" t="s">
        <v>94</v>
      </c>
      <c r="D47" s="13" t="s">
        <v>0</v>
      </c>
      <c r="E47" s="14" t="s">
        <v>0</v>
      </c>
      <c r="F47" s="14" t="s">
        <v>0</v>
      </c>
      <c r="G47" s="33" t="s">
        <v>0</v>
      </c>
      <c r="H47" s="1" t="s">
        <v>0</v>
      </c>
    </row>
    <row r="48" ht="15" customHeight="1" spans="1:8">
      <c r="A48" s="1" t="s">
        <v>0</v>
      </c>
      <c r="B48" s="32" t="s">
        <v>47</v>
      </c>
      <c r="C48" s="12" t="s">
        <v>95</v>
      </c>
      <c r="D48" s="13" t="s">
        <v>96</v>
      </c>
      <c r="E48" s="14">
        <v>8763.2</v>
      </c>
      <c r="F48" s="16"/>
      <c r="G48" s="34">
        <f>E48*F48</f>
        <v>0</v>
      </c>
      <c r="H48" s="1" t="s">
        <v>0</v>
      </c>
    </row>
    <row r="49" ht="15" customHeight="1" spans="1:8">
      <c r="A49" s="1" t="s">
        <v>0</v>
      </c>
      <c r="B49" s="32" t="s">
        <v>97</v>
      </c>
      <c r="C49" s="12" t="s">
        <v>98</v>
      </c>
      <c r="D49" s="13" t="s">
        <v>0</v>
      </c>
      <c r="E49" s="14" t="s">
        <v>0</v>
      </c>
      <c r="F49" s="16"/>
      <c r="G49" s="34"/>
      <c r="H49" s="1" t="s">
        <v>0</v>
      </c>
    </row>
    <row r="50" ht="15" customHeight="1" spans="1:8">
      <c r="A50" s="1" t="s">
        <v>0</v>
      </c>
      <c r="B50" s="32" t="s">
        <v>99</v>
      </c>
      <c r="C50" s="12" t="s">
        <v>100</v>
      </c>
      <c r="D50" s="13" t="s">
        <v>96</v>
      </c>
      <c r="E50" s="14">
        <v>12600</v>
      </c>
      <c r="F50" s="16"/>
      <c r="G50" s="34">
        <f t="shared" ref="G49:G66" si="0">E50*F50</f>
        <v>0</v>
      </c>
      <c r="H50" s="1" t="s">
        <v>0</v>
      </c>
    </row>
    <row r="51" ht="15" customHeight="1" spans="1:8">
      <c r="A51" s="1" t="s">
        <v>0</v>
      </c>
      <c r="B51" s="32" t="s">
        <v>101</v>
      </c>
      <c r="C51" s="12" t="s">
        <v>102</v>
      </c>
      <c r="D51" s="13" t="s">
        <v>0</v>
      </c>
      <c r="E51" s="14" t="s">
        <v>0</v>
      </c>
      <c r="F51" s="16"/>
      <c r="G51" s="34"/>
      <c r="H51" s="1" t="s">
        <v>0</v>
      </c>
    </row>
    <row r="52" ht="15" customHeight="1" spans="1:8">
      <c r="A52" s="1" t="s">
        <v>0</v>
      </c>
      <c r="B52" s="32" t="s">
        <v>103</v>
      </c>
      <c r="C52" s="12" t="s">
        <v>104</v>
      </c>
      <c r="D52" s="13" t="s">
        <v>0</v>
      </c>
      <c r="E52" s="14" t="s">
        <v>0</v>
      </c>
      <c r="F52" s="16"/>
      <c r="G52" s="34"/>
      <c r="H52" s="1" t="s">
        <v>0</v>
      </c>
    </row>
    <row r="53" ht="15" customHeight="1" spans="1:8">
      <c r="A53" s="1" t="s">
        <v>0</v>
      </c>
      <c r="B53" s="32" t="s">
        <v>47</v>
      </c>
      <c r="C53" s="12" t="s">
        <v>105</v>
      </c>
      <c r="D53" s="13" t="s">
        <v>96</v>
      </c>
      <c r="E53" s="14">
        <v>12600</v>
      </c>
      <c r="F53" s="16"/>
      <c r="G53" s="34">
        <f t="shared" si="0"/>
        <v>0</v>
      </c>
      <c r="H53" s="1" t="s">
        <v>0</v>
      </c>
    </row>
    <row r="54" ht="15" customHeight="1" spans="1:8">
      <c r="A54" s="1" t="s">
        <v>0</v>
      </c>
      <c r="B54" s="32" t="s">
        <v>106</v>
      </c>
      <c r="C54" s="12" t="s">
        <v>107</v>
      </c>
      <c r="D54" s="13" t="s">
        <v>0</v>
      </c>
      <c r="E54" s="14" t="s">
        <v>0</v>
      </c>
      <c r="F54" s="16"/>
      <c r="G54" s="34"/>
      <c r="H54" s="1" t="s">
        <v>0</v>
      </c>
    </row>
    <row r="55" ht="15" customHeight="1" spans="1:8">
      <c r="A55" s="1" t="s">
        <v>0</v>
      </c>
      <c r="B55" s="32" t="s">
        <v>108</v>
      </c>
      <c r="C55" s="12" t="s">
        <v>109</v>
      </c>
      <c r="D55" s="13" t="s">
        <v>0</v>
      </c>
      <c r="E55" s="14" t="s">
        <v>0</v>
      </c>
      <c r="F55" s="16"/>
      <c r="G55" s="34"/>
      <c r="H55" s="1" t="s">
        <v>0</v>
      </c>
    </row>
    <row r="56" ht="15" customHeight="1" spans="1:8">
      <c r="A56" s="1" t="s">
        <v>0</v>
      </c>
      <c r="B56" s="32" t="s">
        <v>47</v>
      </c>
      <c r="C56" s="12" t="s">
        <v>110</v>
      </c>
      <c r="D56" s="13" t="s">
        <v>96</v>
      </c>
      <c r="E56" s="14">
        <v>12600</v>
      </c>
      <c r="F56" s="16"/>
      <c r="G56" s="34">
        <f t="shared" si="0"/>
        <v>0</v>
      </c>
      <c r="H56" s="1" t="s">
        <v>0</v>
      </c>
    </row>
    <row r="57" ht="15" customHeight="1" spans="1:8">
      <c r="A57" s="1" t="s">
        <v>0</v>
      </c>
      <c r="B57" s="32" t="s">
        <v>78</v>
      </c>
      <c r="C57" s="12" t="s">
        <v>111</v>
      </c>
      <c r="D57" s="13" t="s">
        <v>96</v>
      </c>
      <c r="E57" s="14">
        <v>1575</v>
      </c>
      <c r="F57" s="16"/>
      <c r="G57" s="34">
        <f t="shared" si="0"/>
        <v>0</v>
      </c>
      <c r="H57" s="1" t="s">
        <v>0</v>
      </c>
    </row>
    <row r="58" ht="15" customHeight="1" spans="1:8">
      <c r="A58" s="1" t="s">
        <v>0</v>
      </c>
      <c r="B58" s="32" t="s">
        <v>112</v>
      </c>
      <c r="C58" s="12" t="s">
        <v>113</v>
      </c>
      <c r="D58" s="13" t="s">
        <v>96</v>
      </c>
      <c r="E58" s="14">
        <v>12600</v>
      </c>
      <c r="F58" s="16"/>
      <c r="G58" s="34">
        <f t="shared" si="0"/>
        <v>0</v>
      </c>
      <c r="H58" s="1" t="s">
        <v>0</v>
      </c>
    </row>
    <row r="59" ht="15" customHeight="1" spans="1:8">
      <c r="A59" s="1" t="s">
        <v>0</v>
      </c>
      <c r="B59" s="32" t="s">
        <v>114</v>
      </c>
      <c r="C59" s="12" t="s">
        <v>115</v>
      </c>
      <c r="D59" s="13" t="s">
        <v>0</v>
      </c>
      <c r="E59" s="14" t="s">
        <v>0</v>
      </c>
      <c r="F59" s="16"/>
      <c r="G59" s="34"/>
      <c r="H59" s="1" t="s">
        <v>0</v>
      </c>
    </row>
    <row r="60" ht="15" customHeight="1" spans="1:8">
      <c r="A60" s="1" t="s">
        <v>0</v>
      </c>
      <c r="B60" s="32" t="s">
        <v>116</v>
      </c>
      <c r="C60" s="12" t="s">
        <v>115</v>
      </c>
      <c r="D60" s="13" t="s">
        <v>0</v>
      </c>
      <c r="E60" s="14" t="s">
        <v>0</v>
      </c>
      <c r="F60" s="16"/>
      <c r="G60" s="34"/>
      <c r="H60" s="1" t="s">
        <v>0</v>
      </c>
    </row>
    <row r="61" ht="15" customHeight="1" spans="1:8">
      <c r="A61" s="1" t="s">
        <v>0</v>
      </c>
      <c r="B61" s="32" t="s">
        <v>47</v>
      </c>
      <c r="C61" s="12" t="s">
        <v>117</v>
      </c>
      <c r="D61" s="13" t="s">
        <v>67</v>
      </c>
      <c r="E61" s="14">
        <v>1395.36</v>
      </c>
      <c r="F61" s="16"/>
      <c r="G61" s="34">
        <f t="shared" si="0"/>
        <v>0</v>
      </c>
      <c r="H61" s="1" t="s">
        <v>0</v>
      </c>
    </row>
    <row r="62" ht="15" customHeight="1" spans="1:8">
      <c r="A62" s="1" t="s">
        <v>0</v>
      </c>
      <c r="B62" s="32" t="s">
        <v>50</v>
      </c>
      <c r="C62" s="12" t="s">
        <v>118</v>
      </c>
      <c r="D62" s="13" t="s">
        <v>119</v>
      </c>
      <c r="E62" s="14">
        <v>70</v>
      </c>
      <c r="F62" s="16"/>
      <c r="G62" s="34">
        <f t="shared" si="0"/>
        <v>0</v>
      </c>
      <c r="H62" s="1" t="s">
        <v>0</v>
      </c>
    </row>
    <row r="63" ht="15" customHeight="1" spans="1:8">
      <c r="A63" s="1" t="s">
        <v>0</v>
      </c>
      <c r="B63" s="32" t="s">
        <v>120</v>
      </c>
      <c r="C63" s="12" t="s">
        <v>121</v>
      </c>
      <c r="D63" s="13" t="s">
        <v>0</v>
      </c>
      <c r="E63" s="14" t="s">
        <v>0</v>
      </c>
      <c r="F63" s="16"/>
      <c r="G63" s="34"/>
      <c r="H63" s="1" t="s">
        <v>0</v>
      </c>
    </row>
    <row r="64" ht="15" customHeight="1" spans="1:8">
      <c r="A64" s="1" t="s">
        <v>0</v>
      </c>
      <c r="B64" s="32" t="s">
        <v>50</v>
      </c>
      <c r="C64" s="12" t="s">
        <v>122</v>
      </c>
      <c r="D64" s="13" t="s">
        <v>123</v>
      </c>
      <c r="E64" s="14">
        <v>737.48</v>
      </c>
      <c r="F64" s="16"/>
      <c r="G64" s="34">
        <f t="shared" si="0"/>
        <v>0</v>
      </c>
      <c r="H64" s="1" t="s">
        <v>0</v>
      </c>
    </row>
    <row r="65" ht="15" customHeight="1" spans="1:8">
      <c r="A65" s="1" t="s">
        <v>0</v>
      </c>
      <c r="B65" s="32" t="s">
        <v>124</v>
      </c>
      <c r="C65" s="12" t="s">
        <v>125</v>
      </c>
      <c r="D65" s="13" t="s">
        <v>0</v>
      </c>
      <c r="E65" s="14" t="s">
        <v>0</v>
      </c>
      <c r="F65" s="16"/>
      <c r="G65" s="34"/>
      <c r="H65" s="1" t="s">
        <v>0</v>
      </c>
    </row>
    <row r="66" ht="15" customHeight="1" spans="1:8">
      <c r="A66" s="1" t="s">
        <v>0</v>
      </c>
      <c r="B66" s="32" t="s">
        <v>126</v>
      </c>
      <c r="C66" s="12" t="s">
        <v>127</v>
      </c>
      <c r="D66" s="13" t="s">
        <v>67</v>
      </c>
      <c r="E66" s="14">
        <v>225</v>
      </c>
      <c r="F66" s="16"/>
      <c r="G66" s="34">
        <f t="shared" si="0"/>
        <v>0</v>
      </c>
      <c r="H66" s="1" t="s">
        <v>0</v>
      </c>
    </row>
    <row r="67" ht="282" customHeight="1" spans="1:8">
      <c r="A67" s="1" t="s">
        <v>0</v>
      </c>
      <c r="B67" s="32" t="s">
        <v>0</v>
      </c>
      <c r="C67" s="12" t="s">
        <v>0</v>
      </c>
      <c r="D67" s="13" t="s">
        <v>0</v>
      </c>
      <c r="E67" s="14" t="s">
        <v>0</v>
      </c>
      <c r="F67" s="14" t="s">
        <v>0</v>
      </c>
      <c r="G67" s="33" t="s">
        <v>0</v>
      </c>
      <c r="H67" s="1" t="s">
        <v>0</v>
      </c>
    </row>
    <row r="68" ht="15" customHeight="1" spans="1:8">
      <c r="A68" s="1" t="s">
        <v>0</v>
      </c>
      <c r="B68" s="23" t="s">
        <v>128</v>
      </c>
      <c r="C68" s="24"/>
      <c r="D68" s="25"/>
      <c r="E68" s="26">
        <f>SUM(G48:G66)</f>
        <v>0</v>
      </c>
      <c r="F68" s="27" t="s">
        <v>57</v>
      </c>
      <c r="G68" s="28"/>
      <c r="H68" s="1" t="s">
        <v>0</v>
      </c>
    </row>
    <row r="69" ht="15" customHeight="1" spans="1:8">
      <c r="A69" s="1" t="s">
        <v>0</v>
      </c>
      <c r="B69" s="35" t="s">
        <v>129</v>
      </c>
      <c r="C69" s="35" t="s">
        <v>0</v>
      </c>
      <c r="D69" s="35" t="s">
        <v>0</v>
      </c>
      <c r="E69" s="35" t="s">
        <v>0</v>
      </c>
      <c r="F69" s="35" t="s">
        <v>0</v>
      </c>
      <c r="G69" s="36" t="s">
        <v>58</v>
      </c>
      <c r="H69" s="1" t="s">
        <v>0</v>
      </c>
    </row>
    <row r="70" ht="12" customHeight="1" spans="1:8">
      <c r="A70" s="1" t="s">
        <v>0</v>
      </c>
      <c r="B70" s="1" t="s">
        <v>0</v>
      </c>
      <c r="C70" s="1" t="s">
        <v>0</v>
      </c>
      <c r="D70" s="1" t="s">
        <v>0</v>
      </c>
      <c r="E70" s="1" t="s">
        <v>0</v>
      </c>
      <c r="F70" s="1" t="s">
        <v>0</v>
      </c>
      <c r="G70" s="1" t="s">
        <v>0</v>
      </c>
      <c r="H70" s="1" t="s">
        <v>0</v>
      </c>
    </row>
    <row r="71" ht="42" customHeight="1" spans="1:8">
      <c r="A71" s="1" t="s">
        <v>0</v>
      </c>
      <c r="B71" s="1" t="s">
        <v>0</v>
      </c>
      <c r="C71" s="1" t="s">
        <v>0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</row>
    <row r="72" ht="27" customHeight="1" spans="1:8">
      <c r="A72" s="1" t="s">
        <v>0</v>
      </c>
      <c r="B72" s="2" t="s">
        <v>34</v>
      </c>
      <c r="C72" s="2" t="s">
        <v>0</v>
      </c>
      <c r="D72" s="2" t="s">
        <v>0</v>
      </c>
      <c r="E72" s="2" t="s">
        <v>0</v>
      </c>
      <c r="F72" s="2" t="s">
        <v>0</v>
      </c>
      <c r="G72" s="2" t="s">
        <v>0</v>
      </c>
      <c r="H72" s="1" t="s">
        <v>0</v>
      </c>
    </row>
    <row r="73" ht="16" customHeight="1" spans="1:8">
      <c r="A73" s="1" t="s">
        <v>0</v>
      </c>
      <c r="B73" s="3" t="s">
        <v>2</v>
      </c>
      <c r="C73" s="3" t="s">
        <v>0</v>
      </c>
      <c r="D73" s="4" t="s">
        <v>0</v>
      </c>
      <c r="E73" s="4" t="s">
        <v>0</v>
      </c>
      <c r="F73" s="4" t="s">
        <v>0</v>
      </c>
      <c r="G73" s="4" t="s">
        <v>35</v>
      </c>
      <c r="H73" s="1" t="s">
        <v>0</v>
      </c>
    </row>
    <row r="74" ht="22" customHeight="1" spans="1:8">
      <c r="A74" s="1" t="s">
        <v>0</v>
      </c>
      <c r="B74" s="29" t="s">
        <v>130</v>
      </c>
      <c r="C74" s="29" t="s">
        <v>0</v>
      </c>
      <c r="D74" s="29" t="s">
        <v>0</v>
      </c>
      <c r="E74" s="29" t="s">
        <v>0</v>
      </c>
      <c r="F74" s="29" t="s">
        <v>0</v>
      </c>
      <c r="G74" s="29" t="s">
        <v>0</v>
      </c>
      <c r="H74" s="1" t="s">
        <v>0</v>
      </c>
    </row>
    <row r="75" ht="17" customHeight="1" spans="1:8">
      <c r="A75" s="1" t="s">
        <v>0</v>
      </c>
      <c r="B75" s="30" t="s">
        <v>37</v>
      </c>
      <c r="C75" s="9" t="s">
        <v>38</v>
      </c>
      <c r="D75" s="9" t="s">
        <v>39</v>
      </c>
      <c r="E75" s="9" t="s">
        <v>40</v>
      </c>
      <c r="F75" s="9" t="s">
        <v>41</v>
      </c>
      <c r="G75" s="31" t="s">
        <v>42</v>
      </c>
      <c r="H75" s="1" t="s">
        <v>0</v>
      </c>
    </row>
    <row r="76" ht="15" customHeight="1" spans="1:8">
      <c r="A76" s="1" t="s">
        <v>0</v>
      </c>
      <c r="B76" s="32" t="s">
        <v>131</v>
      </c>
      <c r="C76" s="12" t="s">
        <v>121</v>
      </c>
      <c r="D76" s="13" t="s">
        <v>0</v>
      </c>
      <c r="E76" s="14" t="s">
        <v>0</v>
      </c>
      <c r="F76" s="14" t="s">
        <v>0</v>
      </c>
      <c r="G76" s="33" t="s">
        <v>0</v>
      </c>
      <c r="H76" s="1" t="s">
        <v>0</v>
      </c>
    </row>
    <row r="77" ht="15" customHeight="1" spans="1:8">
      <c r="A77" s="1" t="s">
        <v>0</v>
      </c>
      <c r="B77" s="32" t="s">
        <v>132</v>
      </c>
      <c r="C77" s="12" t="s">
        <v>133</v>
      </c>
      <c r="D77" s="13" t="s">
        <v>0</v>
      </c>
      <c r="E77" s="14" t="s">
        <v>0</v>
      </c>
      <c r="F77" s="14" t="s">
        <v>0</v>
      </c>
      <c r="G77" s="33" t="s">
        <v>0</v>
      </c>
      <c r="H77" s="1" t="s">
        <v>0</v>
      </c>
    </row>
    <row r="78" ht="15" customHeight="1" spans="1:8">
      <c r="A78" s="1" t="s">
        <v>0</v>
      </c>
      <c r="B78" s="32" t="s">
        <v>50</v>
      </c>
      <c r="C78" s="12" t="s">
        <v>134</v>
      </c>
      <c r="D78" s="13" t="s">
        <v>123</v>
      </c>
      <c r="E78" s="14">
        <v>1546</v>
      </c>
      <c r="F78" s="16"/>
      <c r="G78" s="34">
        <f>E78*F78</f>
        <v>0</v>
      </c>
      <c r="H78" s="1" t="s">
        <v>0</v>
      </c>
    </row>
    <row r="79" ht="15" customHeight="1" spans="1:8">
      <c r="A79" s="1" t="s">
        <v>0</v>
      </c>
      <c r="B79" s="32" t="s">
        <v>135</v>
      </c>
      <c r="C79" s="12" t="s">
        <v>136</v>
      </c>
      <c r="D79" s="13" t="s">
        <v>0</v>
      </c>
      <c r="E79" s="14" t="s">
        <v>0</v>
      </c>
      <c r="F79" s="16"/>
      <c r="G79" s="34"/>
      <c r="H79" s="1" t="s">
        <v>0</v>
      </c>
    </row>
    <row r="80" ht="15" customHeight="1" spans="1:8">
      <c r="A80" s="1" t="s">
        <v>0</v>
      </c>
      <c r="B80" s="32" t="s">
        <v>50</v>
      </c>
      <c r="C80" s="12" t="s">
        <v>134</v>
      </c>
      <c r="D80" s="13" t="s">
        <v>123</v>
      </c>
      <c r="E80" s="14">
        <v>4155.6</v>
      </c>
      <c r="F80" s="16"/>
      <c r="G80" s="34">
        <f t="shared" ref="G79:G113" si="1">E80*F80</f>
        <v>0</v>
      </c>
      <c r="H80" s="1" t="s">
        <v>0</v>
      </c>
    </row>
    <row r="81" ht="15" customHeight="1" spans="1:8">
      <c r="A81" s="1" t="s">
        <v>0</v>
      </c>
      <c r="B81" s="32" t="s">
        <v>137</v>
      </c>
      <c r="C81" s="12" t="s">
        <v>138</v>
      </c>
      <c r="D81" s="13" t="s">
        <v>0</v>
      </c>
      <c r="E81" s="14" t="s">
        <v>0</v>
      </c>
      <c r="F81" s="16"/>
      <c r="G81" s="34"/>
      <c r="H81" s="1" t="s">
        <v>0</v>
      </c>
    </row>
    <row r="82" ht="15" customHeight="1" spans="1:8">
      <c r="A82" s="1" t="s">
        <v>0</v>
      </c>
      <c r="B82" s="32" t="s">
        <v>50</v>
      </c>
      <c r="C82" s="12" t="s">
        <v>122</v>
      </c>
      <c r="D82" s="13" t="s">
        <v>123</v>
      </c>
      <c r="E82" s="14">
        <v>1289.08</v>
      </c>
      <c r="F82" s="16"/>
      <c r="G82" s="34">
        <f t="shared" si="1"/>
        <v>0</v>
      </c>
      <c r="H82" s="1" t="s">
        <v>0</v>
      </c>
    </row>
    <row r="83" ht="15" customHeight="1" spans="1:8">
      <c r="A83" s="1" t="s">
        <v>0</v>
      </c>
      <c r="B83" s="32" t="s">
        <v>139</v>
      </c>
      <c r="C83" s="12" t="s">
        <v>140</v>
      </c>
      <c r="D83" s="13" t="s">
        <v>0</v>
      </c>
      <c r="E83" s="14" t="s">
        <v>0</v>
      </c>
      <c r="F83" s="16"/>
      <c r="G83" s="34"/>
      <c r="H83" s="1" t="s">
        <v>0</v>
      </c>
    </row>
    <row r="84" ht="15" customHeight="1" spans="1:8">
      <c r="A84" s="1" t="s">
        <v>0</v>
      </c>
      <c r="B84" s="32" t="s">
        <v>141</v>
      </c>
      <c r="C84" s="12" t="s">
        <v>142</v>
      </c>
      <c r="D84" s="13" t="s">
        <v>67</v>
      </c>
      <c r="E84" s="14">
        <v>81.36</v>
      </c>
      <c r="F84" s="16"/>
      <c r="G84" s="34">
        <f t="shared" si="1"/>
        <v>0</v>
      </c>
      <c r="H84" s="1" t="s">
        <v>0</v>
      </c>
    </row>
    <row r="85" ht="15" customHeight="1" spans="1:8">
      <c r="A85" s="1" t="s">
        <v>0</v>
      </c>
      <c r="B85" s="32" t="s">
        <v>143</v>
      </c>
      <c r="C85" s="12" t="s">
        <v>144</v>
      </c>
      <c r="D85" s="13" t="s">
        <v>67</v>
      </c>
      <c r="E85" s="14">
        <v>61.02</v>
      </c>
      <c r="F85" s="16"/>
      <c r="G85" s="34">
        <f t="shared" si="1"/>
        <v>0</v>
      </c>
      <c r="H85" s="1" t="s">
        <v>0</v>
      </c>
    </row>
    <row r="86" ht="15" customHeight="1" spans="1:8">
      <c r="A86" s="1" t="s">
        <v>0</v>
      </c>
      <c r="B86" s="32" t="s">
        <v>145</v>
      </c>
      <c r="C86" s="12" t="s">
        <v>146</v>
      </c>
      <c r="D86" s="13" t="s">
        <v>67</v>
      </c>
      <c r="E86" s="14">
        <v>70.76</v>
      </c>
      <c r="F86" s="16"/>
      <c r="G86" s="34">
        <f t="shared" si="1"/>
        <v>0</v>
      </c>
      <c r="H86" s="1" t="s">
        <v>0</v>
      </c>
    </row>
    <row r="87" ht="15" customHeight="1" spans="1:8">
      <c r="A87" s="1" t="s">
        <v>0</v>
      </c>
      <c r="B87" s="32" t="s">
        <v>147</v>
      </c>
      <c r="C87" s="12" t="s">
        <v>148</v>
      </c>
      <c r="D87" s="13" t="s">
        <v>0</v>
      </c>
      <c r="E87" s="14" t="s">
        <v>0</v>
      </c>
      <c r="F87" s="16"/>
      <c r="G87" s="34"/>
      <c r="H87" s="1" t="s">
        <v>0</v>
      </c>
    </row>
    <row r="88" ht="15" customHeight="1" spans="1:8">
      <c r="A88" s="1" t="s">
        <v>0</v>
      </c>
      <c r="B88" s="32" t="s">
        <v>149</v>
      </c>
      <c r="C88" s="12" t="s">
        <v>150</v>
      </c>
      <c r="D88" s="13" t="s">
        <v>0</v>
      </c>
      <c r="E88" s="14" t="s">
        <v>0</v>
      </c>
      <c r="F88" s="16"/>
      <c r="G88" s="34"/>
      <c r="H88" s="1" t="s">
        <v>0</v>
      </c>
    </row>
    <row r="89" ht="15" customHeight="1" spans="1:8">
      <c r="A89" s="1" t="s">
        <v>0</v>
      </c>
      <c r="B89" s="32" t="s">
        <v>47</v>
      </c>
      <c r="C89" s="12" t="s">
        <v>151</v>
      </c>
      <c r="D89" s="13" t="s">
        <v>67</v>
      </c>
      <c r="E89" s="14">
        <v>67.2</v>
      </c>
      <c r="F89" s="16"/>
      <c r="G89" s="34">
        <f t="shared" si="1"/>
        <v>0</v>
      </c>
      <c r="H89" s="1" t="s">
        <v>0</v>
      </c>
    </row>
    <row r="90" ht="15" customHeight="1" spans="1:8">
      <c r="A90" s="1" t="s">
        <v>0</v>
      </c>
      <c r="B90" s="32" t="s">
        <v>50</v>
      </c>
      <c r="C90" s="12" t="s">
        <v>152</v>
      </c>
      <c r="D90" s="13" t="s">
        <v>67</v>
      </c>
      <c r="E90" s="14">
        <v>18.4</v>
      </c>
      <c r="F90" s="16"/>
      <c r="G90" s="34">
        <f t="shared" si="1"/>
        <v>0</v>
      </c>
      <c r="H90" s="1" t="s">
        <v>0</v>
      </c>
    </row>
    <row r="91" ht="15" customHeight="1" spans="1:8">
      <c r="A91" s="1" t="s">
        <v>0</v>
      </c>
      <c r="B91" s="32" t="s">
        <v>78</v>
      </c>
      <c r="C91" s="12" t="s">
        <v>153</v>
      </c>
      <c r="D91" s="13" t="s">
        <v>67</v>
      </c>
      <c r="E91" s="14">
        <v>117.8</v>
      </c>
      <c r="F91" s="16"/>
      <c r="G91" s="34">
        <f t="shared" si="1"/>
        <v>0</v>
      </c>
      <c r="H91" s="1" t="s">
        <v>0</v>
      </c>
    </row>
    <row r="92" ht="15" customHeight="1" spans="1:8">
      <c r="A92" s="1" t="s">
        <v>0</v>
      </c>
      <c r="B92" s="32" t="s">
        <v>112</v>
      </c>
      <c r="C92" s="12" t="s">
        <v>154</v>
      </c>
      <c r="D92" s="13" t="s">
        <v>67</v>
      </c>
      <c r="E92" s="14">
        <v>9.24</v>
      </c>
      <c r="F92" s="16"/>
      <c r="G92" s="34">
        <f t="shared" si="1"/>
        <v>0</v>
      </c>
      <c r="H92" s="1" t="s">
        <v>0</v>
      </c>
    </row>
    <row r="93" ht="15" customHeight="1" spans="1:8">
      <c r="A93" s="1" t="s">
        <v>0</v>
      </c>
      <c r="B93" s="32" t="s">
        <v>155</v>
      </c>
      <c r="C93" s="12" t="s">
        <v>156</v>
      </c>
      <c r="D93" s="13" t="s">
        <v>67</v>
      </c>
      <c r="E93" s="14">
        <v>0.16</v>
      </c>
      <c r="F93" s="16"/>
      <c r="G93" s="34">
        <f t="shared" si="1"/>
        <v>0</v>
      </c>
      <c r="H93" s="1" t="s">
        <v>0</v>
      </c>
    </row>
    <row r="94" ht="15" customHeight="1" spans="1:8">
      <c r="A94" s="1" t="s">
        <v>0</v>
      </c>
      <c r="B94" s="32" t="s">
        <v>157</v>
      </c>
      <c r="C94" s="12" t="s">
        <v>158</v>
      </c>
      <c r="D94" s="13" t="s">
        <v>0</v>
      </c>
      <c r="E94" s="14" t="s">
        <v>0</v>
      </c>
      <c r="F94" s="16"/>
      <c r="G94" s="34"/>
      <c r="H94" s="1" t="s">
        <v>0</v>
      </c>
    </row>
    <row r="95" ht="15" customHeight="1" spans="1:8">
      <c r="A95" s="1" t="s">
        <v>0</v>
      </c>
      <c r="B95" s="32" t="s">
        <v>47</v>
      </c>
      <c r="C95" s="12" t="s">
        <v>159</v>
      </c>
      <c r="D95" s="13" t="s">
        <v>67</v>
      </c>
      <c r="E95" s="14">
        <v>15.79</v>
      </c>
      <c r="F95" s="16"/>
      <c r="G95" s="34">
        <f t="shared" si="1"/>
        <v>0</v>
      </c>
      <c r="H95" s="1" t="s">
        <v>0</v>
      </c>
    </row>
    <row r="96" ht="15" customHeight="1" spans="1:8">
      <c r="A96" s="1" t="s">
        <v>0</v>
      </c>
      <c r="B96" s="32" t="s">
        <v>50</v>
      </c>
      <c r="C96" s="12" t="s">
        <v>160</v>
      </c>
      <c r="D96" s="13" t="s">
        <v>96</v>
      </c>
      <c r="E96" s="14">
        <v>33.88</v>
      </c>
      <c r="F96" s="16"/>
      <c r="G96" s="34">
        <f t="shared" si="1"/>
        <v>0</v>
      </c>
      <c r="H96" s="1" t="s">
        <v>0</v>
      </c>
    </row>
    <row r="97" ht="15" customHeight="1" spans="1:8">
      <c r="A97" s="1" t="s">
        <v>0</v>
      </c>
      <c r="B97" s="32" t="s">
        <v>161</v>
      </c>
      <c r="C97" s="12" t="s">
        <v>162</v>
      </c>
      <c r="D97" s="13" t="s">
        <v>0</v>
      </c>
      <c r="E97" s="14" t="s">
        <v>0</v>
      </c>
      <c r="F97" s="16"/>
      <c r="G97" s="34"/>
      <c r="H97" s="1" t="s">
        <v>0</v>
      </c>
    </row>
    <row r="98" ht="15" customHeight="1" spans="1:8">
      <c r="A98" s="1" t="s">
        <v>0</v>
      </c>
      <c r="B98" s="32" t="s">
        <v>47</v>
      </c>
      <c r="C98" s="12" t="s">
        <v>163</v>
      </c>
      <c r="D98" s="13" t="s">
        <v>67</v>
      </c>
      <c r="E98" s="14">
        <v>7.2</v>
      </c>
      <c r="F98" s="16"/>
      <c r="G98" s="34">
        <f t="shared" si="1"/>
        <v>0</v>
      </c>
      <c r="H98" s="1" t="s">
        <v>0</v>
      </c>
    </row>
    <row r="99" ht="15" customHeight="1" spans="1:8">
      <c r="A99" s="1" t="s">
        <v>0</v>
      </c>
      <c r="B99" s="32" t="s">
        <v>50</v>
      </c>
      <c r="C99" s="12" t="s">
        <v>164</v>
      </c>
      <c r="D99" s="13" t="s">
        <v>123</v>
      </c>
      <c r="E99" s="14">
        <v>9.46</v>
      </c>
      <c r="F99" s="16"/>
      <c r="G99" s="34">
        <f t="shared" si="1"/>
        <v>0</v>
      </c>
      <c r="H99" s="1" t="s">
        <v>0</v>
      </c>
    </row>
    <row r="100" ht="15" customHeight="1" spans="1:8">
      <c r="A100" s="1" t="s">
        <v>0</v>
      </c>
      <c r="B100" s="32" t="s">
        <v>50</v>
      </c>
      <c r="C100" s="12" t="s">
        <v>165</v>
      </c>
      <c r="D100" s="13" t="s">
        <v>67</v>
      </c>
      <c r="E100" s="14">
        <v>169.2</v>
      </c>
      <c r="F100" s="16"/>
      <c r="G100" s="34">
        <f t="shared" si="1"/>
        <v>0</v>
      </c>
      <c r="H100" s="1" t="s">
        <v>0</v>
      </c>
    </row>
    <row r="101" ht="15" customHeight="1" spans="1:8">
      <c r="A101" s="1" t="s">
        <v>0</v>
      </c>
      <c r="B101" s="32" t="s">
        <v>50</v>
      </c>
      <c r="C101" s="12" t="s">
        <v>166</v>
      </c>
      <c r="D101" s="13" t="s">
        <v>67</v>
      </c>
      <c r="E101" s="14">
        <v>200</v>
      </c>
      <c r="F101" s="16"/>
      <c r="G101" s="34">
        <f t="shared" si="1"/>
        <v>0</v>
      </c>
      <c r="H101" s="1" t="s">
        <v>0</v>
      </c>
    </row>
    <row r="102" ht="15" customHeight="1" spans="1:8">
      <c r="A102" s="1" t="s">
        <v>0</v>
      </c>
      <c r="B102" s="32" t="s">
        <v>167</v>
      </c>
      <c r="C102" s="12" t="s">
        <v>168</v>
      </c>
      <c r="D102" s="13" t="s">
        <v>0</v>
      </c>
      <c r="E102" s="14" t="s">
        <v>0</v>
      </c>
      <c r="F102" s="16"/>
      <c r="G102" s="34"/>
      <c r="H102" s="1" t="s">
        <v>0</v>
      </c>
    </row>
    <row r="103" ht="15" customHeight="1" spans="1:8">
      <c r="A103" s="1" t="s">
        <v>0</v>
      </c>
      <c r="B103" s="32" t="s">
        <v>169</v>
      </c>
      <c r="C103" s="12" t="s">
        <v>170</v>
      </c>
      <c r="D103" s="13" t="s">
        <v>0</v>
      </c>
      <c r="E103" s="14" t="s">
        <v>0</v>
      </c>
      <c r="F103" s="16"/>
      <c r="G103" s="34"/>
      <c r="H103" s="1" t="s">
        <v>0</v>
      </c>
    </row>
    <row r="104" ht="15" customHeight="1" spans="1:8">
      <c r="A104" s="1" t="s">
        <v>0</v>
      </c>
      <c r="B104" s="32" t="s">
        <v>47</v>
      </c>
      <c r="C104" s="12" t="s">
        <v>171</v>
      </c>
      <c r="D104" s="13" t="s">
        <v>67</v>
      </c>
      <c r="E104" s="14">
        <v>4.38</v>
      </c>
      <c r="F104" s="16"/>
      <c r="G104" s="34">
        <f t="shared" si="1"/>
        <v>0</v>
      </c>
      <c r="H104" s="1" t="s">
        <v>0</v>
      </c>
    </row>
    <row r="105" ht="15" customHeight="1" spans="1:8">
      <c r="A105" s="1" t="s">
        <v>0</v>
      </c>
      <c r="B105" s="32" t="s">
        <v>50</v>
      </c>
      <c r="C105" s="12" t="s">
        <v>134</v>
      </c>
      <c r="D105" s="13" t="s">
        <v>123</v>
      </c>
      <c r="E105" s="14">
        <v>621.19</v>
      </c>
      <c r="F105" s="16"/>
      <c r="G105" s="34">
        <f t="shared" si="1"/>
        <v>0</v>
      </c>
      <c r="H105" s="1" t="s">
        <v>0</v>
      </c>
    </row>
    <row r="106" ht="15" customHeight="1" spans="1:8">
      <c r="A106" s="1" t="s">
        <v>0</v>
      </c>
      <c r="B106" s="32" t="s">
        <v>172</v>
      </c>
      <c r="C106" s="12" t="s">
        <v>173</v>
      </c>
      <c r="D106" s="13" t="s">
        <v>0</v>
      </c>
      <c r="E106" s="14" t="s">
        <v>0</v>
      </c>
      <c r="F106" s="16"/>
      <c r="G106" s="34"/>
      <c r="H106" s="1" t="s">
        <v>0</v>
      </c>
    </row>
    <row r="107" ht="15" customHeight="1" spans="1:8">
      <c r="A107" s="1" t="s">
        <v>0</v>
      </c>
      <c r="B107" s="32" t="s">
        <v>47</v>
      </c>
      <c r="C107" s="12" t="s">
        <v>174</v>
      </c>
      <c r="D107" s="13" t="s">
        <v>0</v>
      </c>
      <c r="E107" s="14" t="s">
        <v>0</v>
      </c>
      <c r="F107" s="16"/>
      <c r="G107" s="34"/>
      <c r="H107" s="1" t="s">
        <v>0</v>
      </c>
    </row>
    <row r="108" ht="15" customHeight="1" spans="1:8">
      <c r="A108" s="1" t="s">
        <v>0</v>
      </c>
      <c r="B108" s="32" t="s">
        <v>65</v>
      </c>
      <c r="C108" s="12" t="s">
        <v>175</v>
      </c>
      <c r="D108" s="13" t="s">
        <v>176</v>
      </c>
      <c r="E108" s="14">
        <v>2</v>
      </c>
      <c r="F108" s="16"/>
      <c r="G108" s="34">
        <f t="shared" si="1"/>
        <v>0</v>
      </c>
      <c r="H108" s="1" t="s">
        <v>0</v>
      </c>
    </row>
    <row r="109" ht="15" customHeight="1" spans="1:8">
      <c r="A109" s="1" t="s">
        <v>0</v>
      </c>
      <c r="B109" s="32" t="s">
        <v>177</v>
      </c>
      <c r="C109" s="12" t="s">
        <v>178</v>
      </c>
      <c r="D109" s="13" t="s">
        <v>0</v>
      </c>
      <c r="E109" s="14" t="s">
        <v>0</v>
      </c>
      <c r="F109" s="16"/>
      <c r="G109" s="34"/>
      <c r="H109" s="1" t="s">
        <v>0</v>
      </c>
    </row>
    <row r="110" ht="15" customHeight="1" spans="1:8">
      <c r="A110" s="1" t="s">
        <v>0</v>
      </c>
      <c r="B110" s="32" t="s">
        <v>179</v>
      </c>
      <c r="C110" s="12" t="s">
        <v>180</v>
      </c>
      <c r="D110" s="13" t="s">
        <v>119</v>
      </c>
      <c r="E110" s="14">
        <v>56.7</v>
      </c>
      <c r="F110" s="16"/>
      <c r="G110" s="34">
        <f t="shared" si="1"/>
        <v>0</v>
      </c>
      <c r="H110" s="1" t="s">
        <v>0</v>
      </c>
    </row>
    <row r="111" ht="15" customHeight="1" spans="1:8">
      <c r="A111" s="1" t="s">
        <v>0</v>
      </c>
      <c r="B111" s="32" t="s">
        <v>181</v>
      </c>
      <c r="C111" s="12" t="s">
        <v>182</v>
      </c>
      <c r="D111" s="13" t="s">
        <v>0</v>
      </c>
      <c r="E111" s="14" t="s">
        <v>0</v>
      </c>
      <c r="F111" s="16"/>
      <c r="G111" s="34"/>
      <c r="H111" s="1" t="s">
        <v>0</v>
      </c>
    </row>
    <row r="112" ht="15" customHeight="1" spans="1:8">
      <c r="A112" s="1" t="s">
        <v>0</v>
      </c>
      <c r="B112" s="32" t="s">
        <v>183</v>
      </c>
      <c r="C112" s="12" t="s">
        <v>184</v>
      </c>
      <c r="D112" s="13" t="s">
        <v>0</v>
      </c>
      <c r="E112" s="14" t="s">
        <v>0</v>
      </c>
      <c r="F112" s="16"/>
      <c r="G112" s="34"/>
      <c r="H112" s="1" t="s">
        <v>0</v>
      </c>
    </row>
    <row r="113" ht="23" customHeight="1" spans="1:8">
      <c r="A113" s="1" t="s">
        <v>0</v>
      </c>
      <c r="B113" s="32" t="s">
        <v>47</v>
      </c>
      <c r="C113" s="12" t="s">
        <v>185</v>
      </c>
      <c r="D113" s="13" t="s">
        <v>119</v>
      </c>
      <c r="E113" s="14">
        <v>7.5</v>
      </c>
      <c r="F113" s="16"/>
      <c r="G113" s="34">
        <f t="shared" si="1"/>
        <v>0</v>
      </c>
      <c r="H113" s="1" t="s">
        <v>0</v>
      </c>
    </row>
    <row r="114" ht="36" customHeight="1" spans="1:8">
      <c r="A114" s="1" t="s">
        <v>0</v>
      </c>
      <c r="B114" s="32" t="s">
        <v>0</v>
      </c>
      <c r="C114" s="12" t="s">
        <v>0</v>
      </c>
      <c r="D114" s="13" t="s">
        <v>0</v>
      </c>
      <c r="E114" s="14" t="s">
        <v>0</v>
      </c>
      <c r="F114" s="14" t="s">
        <v>0</v>
      </c>
      <c r="G114" s="33" t="s">
        <v>0</v>
      </c>
      <c r="H114" s="1" t="s">
        <v>0</v>
      </c>
    </row>
    <row r="115" ht="15" customHeight="1" spans="1:8">
      <c r="A115" s="1" t="s">
        <v>0</v>
      </c>
      <c r="B115" s="23" t="s">
        <v>186</v>
      </c>
      <c r="C115" s="24"/>
      <c r="D115" s="25"/>
      <c r="E115" s="26">
        <f>SUM(G78:G113)</f>
        <v>0</v>
      </c>
      <c r="F115" s="27" t="s">
        <v>57</v>
      </c>
      <c r="G115" s="28"/>
      <c r="H115" s="1" t="s">
        <v>0</v>
      </c>
    </row>
    <row r="116" ht="15" customHeight="1" spans="1:8">
      <c r="A116" s="1" t="s">
        <v>0</v>
      </c>
      <c r="B116" s="35" t="s">
        <v>187</v>
      </c>
      <c r="C116" s="35" t="s">
        <v>0</v>
      </c>
      <c r="D116" s="35" t="s">
        <v>0</v>
      </c>
      <c r="E116" s="35" t="s">
        <v>0</v>
      </c>
      <c r="F116" s="35" t="s">
        <v>0</v>
      </c>
      <c r="G116" s="36" t="s">
        <v>58</v>
      </c>
      <c r="H116" s="1" t="s">
        <v>0</v>
      </c>
    </row>
    <row r="117" ht="12" customHeight="1" spans="1:8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</row>
  </sheetData>
  <sheetProtection algorithmName="SHA-512" hashValue="q5OOLd/BjH3N5+6TBMmZpIlJcMEhCqzaL2gx9IqQQGKuXJlSFXjphOehybhAUH4NJTqPjc9gAte8CvDEY4GsOg==" saltValue="hSlaCsoQ+8pdj/1koV1Fhg==" spinCount="100000" sheet="1" objects="1"/>
  <protectedRanges>
    <protectedRange sqref="F$1:F$1048576" name="区域1"/>
  </protectedRanges>
  <mergeCells count="28">
    <mergeCell ref="B2:G2"/>
    <mergeCell ref="B3:C3"/>
    <mergeCell ref="D3:F3"/>
    <mergeCell ref="B4:G4"/>
    <mergeCell ref="B13:D13"/>
    <mergeCell ref="F13:G13"/>
    <mergeCell ref="B14:F14"/>
    <mergeCell ref="B17:G17"/>
    <mergeCell ref="B18:C18"/>
    <mergeCell ref="D18:F18"/>
    <mergeCell ref="B19:G19"/>
    <mergeCell ref="B38:D38"/>
    <mergeCell ref="F38:G38"/>
    <mergeCell ref="B39:F39"/>
    <mergeCell ref="B42:G42"/>
    <mergeCell ref="B43:C43"/>
    <mergeCell ref="D43:F43"/>
    <mergeCell ref="B44:G44"/>
    <mergeCell ref="B68:D68"/>
    <mergeCell ref="F68:G68"/>
    <mergeCell ref="B69:F69"/>
    <mergeCell ref="B72:G72"/>
    <mergeCell ref="B73:C73"/>
    <mergeCell ref="D73:F73"/>
    <mergeCell ref="B74:G74"/>
    <mergeCell ref="B115:D115"/>
    <mergeCell ref="F115:G115"/>
    <mergeCell ref="B116:F116"/>
  </mergeCells>
  <pageMargins left="0" right="0" top="0" bottom="0" header="0" footer="0"/>
  <pageSetup paperSize="9" orientation="portrait"/>
  <headerFooter/>
  <rowBreaks count="3" manualBreakCount="3">
    <brk id="15" max="16383" man="1"/>
    <brk id="40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静若繁o花</cp:lastModifiedBy>
  <dcterms:created xsi:type="dcterms:W3CDTF">2026-06-08T06:53:00Z</dcterms:created>
  <dcterms:modified xsi:type="dcterms:W3CDTF">2026-06-08T07:19:04Z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E3D0BBB3EDB54DDFBA61CC8F83CB6064_12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