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<sst xmlns="http://schemas.openxmlformats.org/spreadsheetml/2006/main" count="131" uniqueCount="84">
  <si>
    <t>电力增容改造项目清单报价表</t>
  </si>
  <si>
    <t>序号</t>
  </si>
  <si>
    <t>项目名称</t>
  </si>
  <si>
    <t>计量单位</t>
  </si>
  <si>
    <t>工程数量</t>
  </si>
  <si>
    <t>单价 (元)</t>
  </si>
  <si>
    <t>合 价(元)</t>
  </si>
  <si>
    <t>备 注</t>
  </si>
  <si>
    <t>高压成套配电柜 单母线柜 其他电气柜</t>
  </si>
  <si>
    <t>台</t>
  </si>
  <si>
    <t>高压成套配电柜 单母线柜 附真空断路器柜</t>
  </si>
  <si>
    <t>干式变压器安装 容量(kV·A) ≤1000 安装带有保护外罩的干式变压器 人工*1.1,机械*1.1</t>
  </si>
  <si>
    <t>低压成套配电柜 进线柜</t>
  </si>
  <si>
    <t>低压成套配电柜 出线柜 四路以上</t>
  </si>
  <si>
    <t>低压成套配电柜 电容器柜</t>
  </si>
  <si>
    <t>矩形铜母线 每相一片截面(mm2) ≤800</t>
  </si>
  <si>
    <t>m/单相</t>
  </si>
  <si>
    <t>矩形铜母线 每相一片截面(mm2) ≤360</t>
  </si>
  <si>
    <t>电缆沟(隧道)内电力电缆敷设 电缆截面(mm2) ≤120 实际电缆芯数(芯):4 实际电缆芯数(芯):4</t>
  </si>
  <si>
    <t>10m</t>
  </si>
  <si>
    <t>直埋式电力电缆敷设 电缆截面(mm2) ≤120 铝芯 人工*0.9,机械*0.9</t>
  </si>
  <si>
    <t>电力电缆终端头制作安装 10kV室内热(冷)缩式铜芯电力电缆 电缆截面(mm2) ≤120 铝芯 人工*0.9,机械*0.9</t>
  </si>
  <si>
    <t>个</t>
  </si>
  <si>
    <t>微机保护装置调试</t>
  </si>
  <si>
    <t>套</t>
  </si>
  <si>
    <t>输配电系统调试 交流供电(KV) ≤1</t>
  </si>
  <si>
    <t>系统</t>
  </si>
  <si>
    <t>输配电系统调试 交流供电(KV) ≤10 带负荷隔离开关</t>
  </si>
  <si>
    <t>母线系统调试 电压(kV) ≤1</t>
  </si>
  <si>
    <t>段</t>
  </si>
  <si>
    <t>母线系统调试 电压(kV) ≤10</t>
  </si>
  <si>
    <t>无功补偿装置系统调试 电容器电压(kV) ≤1</t>
  </si>
  <si>
    <t>组</t>
  </si>
  <si>
    <t>电源切换及备自投装置系统调试 用电切换系统 电压≤400V</t>
  </si>
  <si>
    <t>系统(套)</t>
  </si>
  <si>
    <t>"五防"系统调试 配电室</t>
  </si>
  <si>
    <t>座</t>
  </si>
  <si>
    <t>变电站、配电室试运 ≤10kV及以下开关站整套启动调试</t>
  </si>
  <si>
    <t>接地系统测试 接地网</t>
  </si>
  <si>
    <t>变压器系统调试 容量(kV·A) ≤800</t>
  </si>
  <si>
    <t>基础槽钢80#-80×48×5.3</t>
  </si>
  <si>
    <t>m</t>
  </si>
  <si>
    <t>基础槽钢63#-63×40×4.8</t>
  </si>
  <si>
    <t>基础角钢∠60×60×6</t>
  </si>
  <si>
    <t>基础角钢∠40×40×4</t>
  </si>
  <si>
    <t>基础槽钢80×80×5</t>
  </si>
  <si>
    <t>轻型铁构件 制作</t>
  </si>
  <si>
    <t>t</t>
  </si>
  <si>
    <t>轻型铁构件 安装</t>
  </si>
  <si>
    <t>桥架支撑架 制作</t>
  </si>
  <si>
    <t>桥架支撑架 安装</t>
  </si>
  <si>
    <t>钢制槽式桥架(宽+高mm) ≤600</t>
  </si>
  <si>
    <t>钢制槽式桥架(宽+高mm) ≤1000</t>
  </si>
  <si>
    <t>低压封闭式插接母线槽 每相电流(A) ≤1250</t>
  </si>
  <si>
    <t>封闭母线槽线箱 始端箱(电流A) ≤1250</t>
  </si>
  <si>
    <t>接地极(板)制作与安装 钢管接地极 普通土</t>
  </si>
  <si>
    <t>根</t>
  </si>
  <si>
    <t>户外接地母线敷设</t>
  </si>
  <si>
    <t>电力电缆终端头制作安装 10kV以下室外热(冷)缩式铜芯电力电缆 电缆截面(mm2) ≤120 铝芯 人工*0.9,机械*0.9</t>
  </si>
  <si>
    <t>施工定位 单杆</t>
  </si>
  <si>
    <t>基</t>
  </si>
  <si>
    <t>基坑人工土方施工 普通土 挖深(m) ≤2</t>
  </si>
  <si>
    <t>m3</t>
  </si>
  <si>
    <t>混凝土圆杆组立 整根式杆长(m) 15以内 工程施工电杆小于或等于5基 人工*1.3,机械*1.3</t>
  </si>
  <si>
    <t>配电设备 跌落式熔断器</t>
  </si>
  <si>
    <t>配电设备 断路器</t>
  </si>
  <si>
    <t>配电设备 避雷器 10kV</t>
  </si>
  <si>
    <t>10kV及以下横担 铁横担 单根</t>
  </si>
  <si>
    <t>地上铺设 沿电杆敷设 钢管直径(mm) &gt;80</t>
  </si>
  <si>
    <t>人工沟槽挖填 普通土</t>
  </si>
  <si>
    <t>混凝土路面开挖 厚度(mm) ≤300</t>
  </si>
  <si>
    <t>m2</t>
  </si>
  <si>
    <t>接地系统测试 独立接地装置 ≤6根接地极</t>
  </si>
  <si>
    <t>绝缘遥测</t>
  </si>
  <si>
    <t>盘、回路</t>
  </si>
  <si>
    <t>10kV电缆试验 交流耐压试验</t>
  </si>
  <si>
    <t>回路</t>
  </si>
  <si>
    <t>更换100kW发电机(发电机甲供)</t>
  </si>
  <si>
    <t>输配电系统调试 交流供电(KV) ≤10 带断路器</t>
  </si>
  <si>
    <t>合计（元）：（1-59项之和）</t>
  </si>
  <si>
    <t>税金</t>
  </si>
  <si>
    <t>%</t>
  </si>
  <si>
    <t>含税总合计</t>
  </si>
  <si>
    <r>
      <rPr>
        <sz val="12"/>
        <color theme="1"/>
        <rFont val="宋体"/>
        <charset val="134"/>
      </rPr>
      <t>说明：1.本项目为拆除原</t>
    </r>
    <r>
      <rPr>
        <sz val="12"/>
        <color theme="1"/>
        <rFont val="Times New Roman"/>
        <charset val="134"/>
      </rPr>
      <t>200kVA</t>
    </r>
    <r>
      <rPr>
        <sz val="12"/>
        <color theme="1"/>
        <rFont val="宋体"/>
        <charset val="134"/>
      </rPr>
      <t>油浸式变压器及配电设备,拆除后将原</t>
    </r>
    <r>
      <rPr>
        <sz val="12"/>
        <color theme="1"/>
        <rFont val="Times New Roman"/>
        <charset val="134"/>
      </rPr>
      <t>200kVA</t>
    </r>
    <r>
      <rPr>
        <sz val="12"/>
        <color theme="1"/>
        <rFont val="宋体"/>
        <charset val="134"/>
      </rPr>
      <t>油浸式变压器及配电设备迁移至指定的临时配电房，在拆除及迁移过程中须保障院方的正常营业，需提供应急电源车供电，待迁移完后的原</t>
    </r>
    <r>
      <rPr>
        <sz val="12"/>
        <color theme="1"/>
        <rFont val="Times New Roman"/>
        <charset val="134"/>
      </rPr>
      <t>200kVA</t>
    </r>
    <r>
      <rPr>
        <sz val="12"/>
        <color theme="1"/>
        <rFont val="宋体"/>
        <charset val="134"/>
      </rPr>
      <t>油浸式变压器及配电设备恢复正常后仍由此变压器临时为院方供电；新立水泥电杆，新架设一二次融合开关，开挖并恢复</t>
    </r>
    <r>
      <rPr>
        <sz val="12"/>
        <color theme="1"/>
        <rFont val="Times New Roman"/>
        <charset val="134"/>
      </rPr>
      <t>10kV</t>
    </r>
    <r>
      <rPr>
        <sz val="12"/>
        <color theme="1"/>
        <rFont val="宋体"/>
        <charset val="134"/>
      </rPr>
      <t>电缆沟道，重新敷设</t>
    </r>
    <r>
      <rPr>
        <sz val="12"/>
        <color theme="1"/>
        <rFont val="Times New Roman"/>
        <charset val="134"/>
      </rPr>
      <t>10kV</t>
    </r>
    <r>
      <rPr>
        <sz val="12"/>
        <color theme="1"/>
        <rFont val="宋体"/>
        <charset val="134"/>
      </rPr>
      <t>电缆，新设</t>
    </r>
    <r>
      <rPr>
        <sz val="12"/>
        <color theme="1"/>
        <rFont val="Times New Roman"/>
        <charset val="134"/>
      </rPr>
      <t>800kVA</t>
    </r>
    <r>
      <rPr>
        <sz val="12"/>
        <color theme="1"/>
        <rFont val="宋体"/>
        <charset val="134"/>
      </rPr>
      <t>干式变压器及其配电设备的供货及就位安装，供电手续的协调办理；协调并配合供电部门的带电班及计量班将中医医院的原</t>
    </r>
    <r>
      <rPr>
        <sz val="12"/>
        <color theme="1"/>
        <rFont val="Times New Roman"/>
        <charset val="134"/>
      </rPr>
      <t>200kVA</t>
    </r>
    <r>
      <rPr>
        <sz val="12"/>
        <color theme="1"/>
        <rFont val="宋体"/>
        <charset val="134"/>
      </rPr>
      <t>变压器所带的公变部分负荷迁移至中医医院的另外一个计量点并带电搭火；</t>
    </r>
    <r>
      <rPr>
        <sz val="12"/>
        <color rgb="FFFF0000"/>
        <rFont val="宋体"/>
        <charset val="134"/>
      </rPr>
      <t>更换一台1</t>
    </r>
    <r>
      <rPr>
        <sz val="12"/>
        <color rgb="FFFF0000"/>
        <rFont val="Times New Roman"/>
        <charset val="134"/>
      </rPr>
      <t>00kW</t>
    </r>
    <r>
      <rPr>
        <sz val="12"/>
        <color rgb="FFFF0000"/>
        <rFont val="宋体"/>
        <charset val="134"/>
      </rPr>
      <t>的发电机；</t>
    </r>
    <r>
      <rPr>
        <sz val="12"/>
        <color theme="1"/>
        <rFont val="宋体"/>
        <charset val="134"/>
      </rPr>
      <t>新设</t>
    </r>
    <r>
      <rPr>
        <sz val="12"/>
        <color theme="1"/>
        <rFont val="Times New Roman"/>
        <charset val="134"/>
      </rPr>
      <t>800kVA</t>
    </r>
    <r>
      <rPr>
        <sz val="12"/>
        <color theme="1"/>
        <rFont val="宋体"/>
        <charset val="134"/>
      </rPr>
      <t>干式变压器及其配电设备供电后需拆除临时供电的原</t>
    </r>
    <r>
      <rPr>
        <sz val="12"/>
        <color theme="1"/>
        <rFont val="Times New Roman"/>
        <charset val="134"/>
      </rPr>
      <t>200kVA</t>
    </r>
    <r>
      <rPr>
        <sz val="12"/>
        <color theme="1"/>
        <rFont val="宋体"/>
        <charset val="134"/>
      </rPr>
      <t>油浸式变压器及配电设备。
2.以上报价包含已包含人工费、材料费、机械费、管理费、利润、税金、措施费、规费、水电费、打孔费、垃圾清运、制造费、包装费、备品备件费、专用工具价格、加工费、安装（含所有辅材）及调试费、保管费（施工方责任范围内）、搬运费、装卸费、运杂费、二次倒运费、设备移位就位费、临时供电设备费、备用供电措施费、检测费、培训费、保险费、技术服务（资料）费、现场配合费、供电手续办理、质保期内的维护和维修费以及因乙方原因导致的结构改造费等与本次招标采购有关的所有费用。
3.供应商应在投标截止前，严格对照设计图纸及工程清单报价表逐项核查。若发现清单存在缺项、项目特征描述不符或与图纸不一致等情形，须在答疑期内以书面形式提出澄清要求。逾期未提出疑问的，视为供应商已完全确认清单内容准确、完整，并承担由此产生的漏项风险；工程结算阶段，对于供应商未在招标答疑期内提出异议的工程量清单漏项，均视为投标报价已包含该项费用，结算时不再追加工程价款。</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</si>
</sst>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4"/>
      <color theme="1"/>
      <name val="宋体"/>
      <charset val="134"/>
      <scheme val="minor"/>
    </font>
    <font>
      <sz val="18"/>
      <color theme="1"/>
      <name val="宋体"/>
      <charset val="134"/>
      <scheme val="minor"/>
    </font>
    <font>
      <sz val="14"/>
      <color indexed="0"/>
      <name val="宋体"/>
      <charset val="134"/>
    </font>
    <font>
      <sz val="14"/>
      <color rgb="FFFF0000"/>
      <name val="宋体"/>
      <charset val="134"/>
    </font>
    <font>
      <sz val="14"/>
      <name val="宋体"/>
      <charset val="134"/>
    </font>
    <font>
      <sz val="12"/>
      <color theme="1"/>
      <name val="宋体"/>
      <charset val="134"/>
    </font>
    <font>
      <sz val="16"/>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color theme="1"/>
      <name val="Times New Roman"/>
      <charset val="134"/>
    </font>
    <font>
      <sz val="12"/>
      <color rgb="FFFF0000"/>
      <name val="宋体"/>
      <charset val="134"/>
    </font>
    <font>
      <sz val="12"/>
      <color rgb="FFFF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7" applyNumberFormat="0" applyFill="0" applyAlignment="0" applyProtection="0">
      <alignment vertical="center"/>
    </xf>
    <xf numFmtId="0" fontId="14" fillId="0" borderId="17" applyNumberFormat="0" applyFill="0" applyAlignment="0" applyProtection="0">
      <alignment vertical="center"/>
    </xf>
    <xf numFmtId="0" fontId="15" fillId="0" borderId="18" applyNumberFormat="0" applyFill="0" applyAlignment="0" applyProtection="0">
      <alignment vertical="center"/>
    </xf>
    <xf numFmtId="0" fontId="15" fillId="0" borderId="0" applyNumberFormat="0" applyFill="0" applyBorder="0" applyAlignment="0" applyProtection="0">
      <alignment vertical="center"/>
    </xf>
    <xf numFmtId="0" fontId="16" fillId="3" borderId="19" applyNumberFormat="0" applyAlignment="0" applyProtection="0">
      <alignment vertical="center"/>
    </xf>
    <xf numFmtId="0" fontId="17" fillId="4" borderId="20" applyNumberFormat="0" applyAlignment="0" applyProtection="0">
      <alignment vertical="center"/>
    </xf>
    <xf numFmtId="0" fontId="18" fillId="4" borderId="19" applyNumberFormat="0" applyAlignment="0" applyProtection="0">
      <alignment vertical="center"/>
    </xf>
    <xf numFmtId="0" fontId="19" fillId="5" borderId="21" applyNumberFormat="0" applyAlignment="0" applyProtection="0">
      <alignment vertical="center"/>
    </xf>
    <xf numFmtId="0" fontId="20" fillId="0" borderId="22" applyNumberFormat="0" applyFill="0" applyAlignment="0" applyProtection="0">
      <alignment vertical="center"/>
    </xf>
    <xf numFmtId="0" fontId="21" fillId="0" borderId="2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cellStyleXfs>
  <cellXfs count="26">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2" fillId="0" borderId="0" xfId="0" applyFont="1" applyAlignment="1">
      <alignment horizontal="center" vertical="center"/>
    </xf>
    <xf numFmtId="0" fontId="1" fillId="0" borderId="1"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4" xfId="0" applyFont="1" applyBorder="1" applyAlignment="1">
      <alignment horizontal="center" vertical="center"/>
    </xf>
    <xf numFmtId="0" fontId="3" fillId="0"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1" fillId="0" borderId="5" xfId="0" applyFont="1" applyBorder="1">
      <alignment vertical="center"/>
    </xf>
    <xf numFmtId="0" fontId="1" fillId="0" borderId="5" xfId="0" applyFont="1" applyBorder="1" applyAlignment="1">
      <alignment horizontal="center" vertical="center"/>
    </xf>
    <xf numFmtId="0" fontId="1" fillId="0" borderId="6" xfId="0" applyFont="1" applyBorder="1">
      <alignment vertical="center"/>
    </xf>
    <xf numFmtId="0" fontId="4" fillId="0" borderId="5" xfId="0" applyFont="1" applyFill="1" applyBorder="1" applyAlignment="1">
      <alignment horizontal="left" vertical="center" wrapText="1"/>
    </xf>
    <xf numFmtId="49" fontId="5" fillId="0" borderId="7" xfId="0" applyNumberFormat="1" applyFont="1" applyFill="1" applyBorder="1" applyAlignment="1">
      <alignment horizontal="center" vertical="center" wrapText="1" shrinkToFit="1"/>
    </xf>
    <xf numFmtId="49" fontId="5" fillId="0" borderId="8" xfId="0" applyNumberFormat="1" applyFont="1" applyFill="1" applyBorder="1" applyAlignment="1">
      <alignment horizontal="center" vertical="center" wrapText="1" shrinkToFit="1"/>
    </xf>
    <xf numFmtId="49" fontId="5" fillId="0" borderId="9" xfId="0" applyNumberFormat="1" applyFont="1" applyFill="1" applyBorder="1" applyAlignment="1">
      <alignment horizontal="center" vertical="center" wrapText="1" shrinkToFit="1"/>
    </xf>
    <xf numFmtId="49" fontId="5" fillId="0" borderId="5" xfId="0" applyNumberFormat="1" applyFont="1" applyFill="1" applyBorder="1" applyAlignment="1">
      <alignment horizontal="center" vertical="center" wrapText="1" shrinkToFit="1"/>
    </xf>
    <xf numFmtId="0" fontId="6" fillId="0" borderId="5" xfId="0" applyFont="1" applyBorder="1" applyAlignment="1">
      <alignment horizontal="left" vertical="center" wrapText="1"/>
    </xf>
    <xf numFmtId="0" fontId="1" fillId="0" borderId="10" xfId="0" applyFont="1" applyBorder="1" applyAlignment="1">
      <alignment horizontal="center" vertical="center"/>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1" fillId="0" borderId="14" xfId="0" applyFont="1" applyBorder="1" applyAlignment="1">
      <alignment horizontal="center" vertical="center"/>
    </xf>
    <xf numFmtId="0" fontId="1" fillId="0" borderId="15" xfId="0" applyFont="1" applyBorder="1">
      <alignment vertical="center"/>
    </xf>
    <xf numFmtId="0" fontId="6" fillId="0" borderId="0" xfId="0" applyFont="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科圣二期屋面预算"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5"/>
  <sheetViews>
    <sheetView tabSelected="1" topLeftCell="A44" workbookViewId="0">
      <selection activeCell="B60" sqref="B60:C60"/>
    </sheetView>
  </sheetViews>
  <sheetFormatPr defaultColWidth="9" defaultRowHeight="18.75" outlineLevelCol="7"/>
  <cols>
    <col min="1" max="1" width="9" style="1"/>
    <col min="2" max="2" width="21.5" style="2" customWidth="1"/>
    <col min="3" max="3" width="28.175" style="2" customWidth="1"/>
    <col min="4" max="4" width="16.875" style="2" customWidth="1"/>
    <col min="5" max="5" width="16.875" style="1" customWidth="1"/>
    <col min="6" max="6" width="16.875" style="2" customWidth="1"/>
    <col min="7" max="7" width="21.875" style="1" customWidth="1"/>
    <col min="8" max="16384" width="9" style="2"/>
  </cols>
  <sheetData>
    <row r="1" ht="50" customHeight="1" spans="1:8">
      <c r="A1" s="3" t="s">
        <v>0</v>
      </c>
      <c r="B1" s="3"/>
      <c r="C1" s="3"/>
      <c r="D1" s="3"/>
      <c r="E1" s="3"/>
      <c r="F1" s="3"/>
      <c r="G1" s="3"/>
      <c r="H1" s="3"/>
    </row>
    <row r="2" spans="1:8">
      <c r="A2" s="4" t="s">
        <v>1</v>
      </c>
      <c r="B2" s="5" t="s">
        <v>2</v>
      </c>
      <c r="C2" s="5"/>
      <c r="D2" s="5" t="s">
        <v>3</v>
      </c>
      <c r="E2" s="5" t="s">
        <v>4</v>
      </c>
      <c r="F2" s="5" t="s">
        <v>5</v>
      </c>
      <c r="G2" s="5" t="s">
        <v>6</v>
      </c>
      <c r="H2" s="6" t="s">
        <v>7</v>
      </c>
    </row>
    <row r="3" spans="1:8">
      <c r="A3" s="7">
        <v>1</v>
      </c>
      <c r="B3" s="8" t="s">
        <v>8</v>
      </c>
      <c r="C3" s="8"/>
      <c r="D3" s="9" t="s">
        <v>9</v>
      </c>
      <c r="E3" s="9">
        <v>1</v>
      </c>
      <c r="F3" s="10"/>
      <c r="G3" s="11">
        <f>E3*F3</f>
        <v>0</v>
      </c>
      <c r="H3" s="12"/>
    </row>
    <row r="4" spans="1:8">
      <c r="A4" s="7">
        <v>2</v>
      </c>
      <c r="B4" s="8" t="s">
        <v>10</v>
      </c>
      <c r="C4" s="8"/>
      <c r="D4" s="9" t="s">
        <v>9</v>
      </c>
      <c r="E4" s="9">
        <v>1</v>
      </c>
      <c r="F4" s="10"/>
      <c r="G4" s="11">
        <f t="shared" ref="G4:G35" si="0">E4*F4</f>
        <v>0</v>
      </c>
      <c r="H4" s="12"/>
    </row>
    <row r="5" ht="59" customHeight="1" spans="1:8">
      <c r="A5" s="7">
        <v>3</v>
      </c>
      <c r="B5" s="8" t="s">
        <v>11</v>
      </c>
      <c r="C5" s="8"/>
      <c r="D5" s="9" t="s">
        <v>9</v>
      </c>
      <c r="E5" s="9">
        <v>1</v>
      </c>
      <c r="F5" s="10"/>
      <c r="G5" s="11">
        <f t="shared" si="0"/>
        <v>0</v>
      </c>
      <c r="H5" s="12"/>
    </row>
    <row r="6" spans="1:8">
      <c r="A6" s="7">
        <v>4</v>
      </c>
      <c r="B6" s="8" t="s">
        <v>12</v>
      </c>
      <c r="C6" s="8"/>
      <c r="D6" s="9" t="s">
        <v>9</v>
      </c>
      <c r="E6" s="9">
        <v>1</v>
      </c>
      <c r="F6" s="10"/>
      <c r="G6" s="11">
        <f t="shared" si="0"/>
        <v>0</v>
      </c>
      <c r="H6" s="12"/>
    </row>
    <row r="7" spans="1:8">
      <c r="A7" s="7">
        <v>5</v>
      </c>
      <c r="B7" s="8" t="s">
        <v>13</v>
      </c>
      <c r="C7" s="8"/>
      <c r="D7" s="9" t="s">
        <v>9</v>
      </c>
      <c r="E7" s="9">
        <v>2</v>
      </c>
      <c r="F7" s="10"/>
      <c r="G7" s="11">
        <f t="shared" si="0"/>
        <v>0</v>
      </c>
      <c r="H7" s="12"/>
    </row>
    <row r="8" spans="1:8">
      <c r="A8" s="7">
        <v>6</v>
      </c>
      <c r="B8" s="8" t="s">
        <v>14</v>
      </c>
      <c r="C8" s="8"/>
      <c r="D8" s="9" t="s">
        <v>9</v>
      </c>
      <c r="E8" s="9">
        <v>1</v>
      </c>
      <c r="F8" s="10"/>
      <c r="G8" s="11">
        <f t="shared" si="0"/>
        <v>0</v>
      </c>
      <c r="H8" s="12"/>
    </row>
    <row r="9" spans="1:8">
      <c r="A9" s="7">
        <v>7</v>
      </c>
      <c r="B9" s="8" t="s">
        <v>15</v>
      </c>
      <c r="C9" s="8"/>
      <c r="D9" s="9" t="s">
        <v>16</v>
      </c>
      <c r="E9" s="9">
        <v>9.6</v>
      </c>
      <c r="F9" s="10"/>
      <c r="G9" s="11">
        <f t="shared" si="0"/>
        <v>0</v>
      </c>
      <c r="H9" s="12"/>
    </row>
    <row r="10" spans="1:8">
      <c r="A10" s="7">
        <v>8</v>
      </c>
      <c r="B10" s="8" t="s">
        <v>15</v>
      </c>
      <c r="C10" s="8"/>
      <c r="D10" s="9" t="s">
        <v>16</v>
      </c>
      <c r="E10" s="9">
        <v>3.2</v>
      </c>
      <c r="F10" s="10"/>
      <c r="G10" s="11">
        <f t="shared" si="0"/>
        <v>0</v>
      </c>
      <c r="H10" s="12"/>
    </row>
    <row r="11" spans="1:8">
      <c r="A11" s="7">
        <v>9</v>
      </c>
      <c r="B11" s="8" t="s">
        <v>17</v>
      </c>
      <c r="C11" s="8"/>
      <c r="D11" s="9" t="s">
        <v>16</v>
      </c>
      <c r="E11" s="9">
        <v>3.2</v>
      </c>
      <c r="F11" s="10"/>
      <c r="G11" s="11">
        <f t="shared" si="0"/>
        <v>0</v>
      </c>
      <c r="H11" s="12"/>
    </row>
    <row r="12" spans="1:8">
      <c r="A12" s="7">
        <v>10</v>
      </c>
      <c r="B12" s="8" t="s">
        <v>17</v>
      </c>
      <c r="C12" s="8"/>
      <c r="D12" s="9" t="s">
        <v>16</v>
      </c>
      <c r="E12" s="9">
        <v>7.35</v>
      </c>
      <c r="F12" s="10"/>
      <c r="G12" s="11">
        <f t="shared" si="0"/>
        <v>0</v>
      </c>
      <c r="H12" s="12"/>
    </row>
    <row r="13" ht="60" customHeight="1" spans="1:8">
      <c r="A13" s="7">
        <v>11</v>
      </c>
      <c r="B13" s="8" t="s">
        <v>18</v>
      </c>
      <c r="C13" s="8"/>
      <c r="D13" s="9" t="s">
        <v>19</v>
      </c>
      <c r="E13" s="9">
        <v>1.5</v>
      </c>
      <c r="F13" s="10"/>
      <c r="G13" s="11">
        <f t="shared" si="0"/>
        <v>0</v>
      </c>
      <c r="H13" s="12"/>
    </row>
    <row r="14" ht="39" customHeight="1" spans="1:8">
      <c r="A14" s="7">
        <v>12</v>
      </c>
      <c r="B14" s="8" t="s">
        <v>20</v>
      </c>
      <c r="C14" s="8"/>
      <c r="D14" s="9" t="s">
        <v>19</v>
      </c>
      <c r="E14" s="9">
        <v>0.7</v>
      </c>
      <c r="F14" s="10"/>
      <c r="G14" s="11">
        <f t="shared" si="0"/>
        <v>0</v>
      </c>
      <c r="H14" s="12"/>
    </row>
    <row r="15" ht="58" customHeight="1" spans="1:8">
      <c r="A15" s="7">
        <v>13</v>
      </c>
      <c r="B15" s="8" t="s">
        <v>21</v>
      </c>
      <c r="C15" s="8"/>
      <c r="D15" s="9" t="s">
        <v>22</v>
      </c>
      <c r="E15" s="9">
        <v>2</v>
      </c>
      <c r="F15" s="10"/>
      <c r="G15" s="11">
        <f t="shared" si="0"/>
        <v>0</v>
      </c>
      <c r="H15" s="12"/>
    </row>
    <row r="16" spans="1:8">
      <c r="A16" s="7">
        <v>14</v>
      </c>
      <c r="B16" s="8" t="s">
        <v>23</v>
      </c>
      <c r="C16" s="8"/>
      <c r="D16" s="9" t="s">
        <v>24</v>
      </c>
      <c r="E16" s="9">
        <v>1</v>
      </c>
      <c r="F16" s="10"/>
      <c r="G16" s="11">
        <f t="shared" si="0"/>
        <v>0</v>
      </c>
      <c r="H16" s="12"/>
    </row>
    <row r="17" spans="1:8">
      <c r="A17" s="7">
        <v>15</v>
      </c>
      <c r="B17" s="8" t="s">
        <v>25</v>
      </c>
      <c r="C17" s="8"/>
      <c r="D17" s="9" t="s">
        <v>26</v>
      </c>
      <c r="E17" s="9">
        <v>2</v>
      </c>
      <c r="F17" s="10"/>
      <c r="G17" s="11">
        <f t="shared" si="0"/>
        <v>0</v>
      </c>
      <c r="H17" s="12"/>
    </row>
    <row r="18" ht="38" customHeight="1" spans="1:8">
      <c r="A18" s="7">
        <v>16</v>
      </c>
      <c r="B18" s="8" t="s">
        <v>27</v>
      </c>
      <c r="C18" s="8"/>
      <c r="D18" s="9" t="s">
        <v>26</v>
      </c>
      <c r="E18" s="9">
        <v>1</v>
      </c>
      <c r="F18" s="10"/>
      <c r="G18" s="11">
        <f t="shared" si="0"/>
        <v>0</v>
      </c>
      <c r="H18" s="12"/>
    </row>
    <row r="19" spans="1:8">
      <c r="A19" s="7">
        <v>17</v>
      </c>
      <c r="B19" s="8" t="s">
        <v>28</v>
      </c>
      <c r="C19" s="8"/>
      <c r="D19" s="9" t="s">
        <v>29</v>
      </c>
      <c r="E19" s="9">
        <v>1</v>
      </c>
      <c r="F19" s="10"/>
      <c r="G19" s="11">
        <f t="shared" si="0"/>
        <v>0</v>
      </c>
      <c r="H19" s="12"/>
    </row>
    <row r="20" spans="1:8">
      <c r="A20" s="7">
        <v>18</v>
      </c>
      <c r="B20" s="8" t="s">
        <v>30</v>
      </c>
      <c r="C20" s="8"/>
      <c r="D20" s="9" t="s">
        <v>29</v>
      </c>
      <c r="E20" s="9">
        <v>1</v>
      </c>
      <c r="F20" s="10"/>
      <c r="G20" s="11">
        <f t="shared" si="0"/>
        <v>0</v>
      </c>
      <c r="H20" s="12"/>
    </row>
    <row r="21" spans="1:8">
      <c r="A21" s="7">
        <v>19</v>
      </c>
      <c r="B21" s="8" t="s">
        <v>31</v>
      </c>
      <c r="C21" s="8"/>
      <c r="D21" s="9" t="s">
        <v>32</v>
      </c>
      <c r="E21" s="9">
        <v>1</v>
      </c>
      <c r="F21" s="10"/>
      <c r="G21" s="11">
        <f t="shared" si="0"/>
        <v>0</v>
      </c>
      <c r="H21" s="12"/>
    </row>
    <row r="22" ht="45" customHeight="1" spans="1:8">
      <c r="A22" s="7">
        <v>20</v>
      </c>
      <c r="B22" s="8" t="s">
        <v>33</v>
      </c>
      <c r="C22" s="8"/>
      <c r="D22" s="9" t="s">
        <v>34</v>
      </c>
      <c r="E22" s="9">
        <v>1</v>
      </c>
      <c r="F22" s="10"/>
      <c r="G22" s="11">
        <f t="shared" si="0"/>
        <v>0</v>
      </c>
      <c r="H22" s="12"/>
    </row>
    <row r="23" spans="1:8">
      <c r="A23" s="7">
        <v>21</v>
      </c>
      <c r="B23" s="8" t="s">
        <v>35</v>
      </c>
      <c r="C23" s="8"/>
      <c r="D23" s="9" t="s">
        <v>36</v>
      </c>
      <c r="E23" s="9">
        <v>1</v>
      </c>
      <c r="F23" s="10"/>
      <c r="G23" s="11">
        <f t="shared" si="0"/>
        <v>0</v>
      </c>
      <c r="H23" s="12"/>
    </row>
    <row r="24" ht="44" customHeight="1" spans="1:8">
      <c r="A24" s="7">
        <v>22</v>
      </c>
      <c r="B24" s="8" t="s">
        <v>37</v>
      </c>
      <c r="C24" s="8"/>
      <c r="D24" s="9" t="s">
        <v>36</v>
      </c>
      <c r="E24" s="9">
        <v>1</v>
      </c>
      <c r="F24" s="10"/>
      <c r="G24" s="11">
        <f t="shared" si="0"/>
        <v>0</v>
      </c>
      <c r="H24" s="12"/>
    </row>
    <row r="25" spans="1:8">
      <c r="A25" s="7">
        <v>23</v>
      </c>
      <c r="B25" s="8" t="s">
        <v>38</v>
      </c>
      <c r="C25" s="8"/>
      <c r="D25" s="9" t="s">
        <v>26</v>
      </c>
      <c r="E25" s="9">
        <v>1</v>
      </c>
      <c r="F25" s="10"/>
      <c r="G25" s="11">
        <f t="shared" si="0"/>
        <v>0</v>
      </c>
      <c r="H25" s="12"/>
    </row>
    <row r="26" spans="1:8">
      <c r="A26" s="7">
        <v>24</v>
      </c>
      <c r="B26" s="8" t="s">
        <v>39</v>
      </c>
      <c r="C26" s="8"/>
      <c r="D26" s="9" t="s">
        <v>26</v>
      </c>
      <c r="E26" s="9">
        <v>1</v>
      </c>
      <c r="F26" s="10"/>
      <c r="G26" s="11">
        <f t="shared" si="0"/>
        <v>0</v>
      </c>
      <c r="H26" s="12"/>
    </row>
    <row r="27" spans="1:8">
      <c r="A27" s="7">
        <v>25</v>
      </c>
      <c r="B27" s="8" t="s">
        <v>40</v>
      </c>
      <c r="C27" s="8"/>
      <c r="D27" s="9" t="s">
        <v>41</v>
      </c>
      <c r="E27" s="9">
        <v>13.8</v>
      </c>
      <c r="F27" s="10"/>
      <c r="G27" s="11">
        <f t="shared" si="0"/>
        <v>0</v>
      </c>
      <c r="H27" s="12"/>
    </row>
    <row r="28" spans="1:8">
      <c r="A28" s="7">
        <v>26</v>
      </c>
      <c r="B28" s="8" t="s">
        <v>42</v>
      </c>
      <c r="C28" s="8"/>
      <c r="D28" s="9" t="s">
        <v>41</v>
      </c>
      <c r="E28" s="9">
        <v>15.2</v>
      </c>
      <c r="F28" s="10"/>
      <c r="G28" s="11">
        <f t="shared" si="0"/>
        <v>0</v>
      </c>
      <c r="H28" s="12"/>
    </row>
    <row r="29" spans="1:8">
      <c r="A29" s="7">
        <v>27</v>
      </c>
      <c r="B29" s="8" t="s">
        <v>43</v>
      </c>
      <c r="C29" s="8"/>
      <c r="D29" s="9" t="s">
        <v>41</v>
      </c>
      <c r="E29" s="9">
        <v>1.42</v>
      </c>
      <c r="F29" s="10"/>
      <c r="G29" s="11">
        <f t="shared" si="0"/>
        <v>0</v>
      </c>
      <c r="H29" s="12"/>
    </row>
    <row r="30" spans="1:8">
      <c r="A30" s="7">
        <v>28</v>
      </c>
      <c r="B30" s="8" t="s">
        <v>44</v>
      </c>
      <c r="C30" s="8"/>
      <c r="D30" s="9" t="s">
        <v>41</v>
      </c>
      <c r="E30" s="9">
        <v>1.68</v>
      </c>
      <c r="F30" s="10"/>
      <c r="G30" s="11">
        <f t="shared" si="0"/>
        <v>0</v>
      </c>
      <c r="H30" s="12"/>
    </row>
    <row r="31" spans="1:8">
      <c r="A31" s="7">
        <v>29</v>
      </c>
      <c r="B31" s="8" t="s">
        <v>45</v>
      </c>
      <c r="C31" s="8"/>
      <c r="D31" s="9" t="s">
        <v>41</v>
      </c>
      <c r="E31" s="9">
        <v>2</v>
      </c>
      <c r="F31" s="10"/>
      <c r="G31" s="11">
        <f t="shared" si="0"/>
        <v>0</v>
      </c>
      <c r="H31" s="12"/>
    </row>
    <row r="32" spans="1:8">
      <c r="A32" s="7">
        <v>30</v>
      </c>
      <c r="B32" s="8" t="s">
        <v>46</v>
      </c>
      <c r="C32" s="8"/>
      <c r="D32" s="9" t="s">
        <v>47</v>
      </c>
      <c r="E32" s="9">
        <v>0.0314</v>
      </c>
      <c r="F32" s="10"/>
      <c r="G32" s="11">
        <f t="shared" si="0"/>
        <v>0</v>
      </c>
      <c r="H32" s="12"/>
    </row>
    <row r="33" spans="1:8">
      <c r="A33" s="7">
        <v>31</v>
      </c>
      <c r="B33" s="8" t="s">
        <v>48</v>
      </c>
      <c r="C33" s="8"/>
      <c r="D33" s="9" t="s">
        <v>47</v>
      </c>
      <c r="E33" s="9">
        <v>0.0314</v>
      </c>
      <c r="F33" s="10"/>
      <c r="G33" s="11">
        <f t="shared" si="0"/>
        <v>0</v>
      </c>
      <c r="H33" s="12"/>
    </row>
    <row r="34" spans="1:8">
      <c r="A34" s="7">
        <v>32</v>
      </c>
      <c r="B34" s="8" t="s">
        <v>49</v>
      </c>
      <c r="C34" s="8"/>
      <c r="D34" s="9" t="s">
        <v>47</v>
      </c>
      <c r="E34" s="9">
        <v>0.0283</v>
      </c>
      <c r="F34" s="10"/>
      <c r="G34" s="11">
        <f t="shared" si="0"/>
        <v>0</v>
      </c>
      <c r="H34" s="12"/>
    </row>
    <row r="35" spans="1:8">
      <c r="A35" s="7">
        <v>33</v>
      </c>
      <c r="B35" s="8" t="s">
        <v>50</v>
      </c>
      <c r="C35" s="8"/>
      <c r="D35" s="9" t="s">
        <v>47</v>
      </c>
      <c r="E35" s="9">
        <v>0.0283</v>
      </c>
      <c r="F35" s="10"/>
      <c r="G35" s="11">
        <f t="shared" si="0"/>
        <v>0</v>
      </c>
      <c r="H35" s="12"/>
    </row>
    <row r="36" spans="1:8">
      <c r="A36" s="7">
        <v>34</v>
      </c>
      <c r="B36" s="8" t="s">
        <v>51</v>
      </c>
      <c r="C36" s="8"/>
      <c r="D36" s="9" t="s">
        <v>19</v>
      </c>
      <c r="E36" s="9">
        <v>0.7</v>
      </c>
      <c r="F36" s="10"/>
      <c r="G36" s="11">
        <f t="shared" ref="G36:G61" si="1">E36*F36</f>
        <v>0</v>
      </c>
      <c r="H36" s="12"/>
    </row>
    <row r="37" spans="1:8">
      <c r="A37" s="7">
        <v>35</v>
      </c>
      <c r="B37" s="8" t="s">
        <v>52</v>
      </c>
      <c r="C37" s="8"/>
      <c r="D37" s="9" t="s">
        <v>19</v>
      </c>
      <c r="E37" s="9">
        <v>0.31</v>
      </c>
      <c r="F37" s="10"/>
      <c r="G37" s="11">
        <f t="shared" si="1"/>
        <v>0</v>
      </c>
      <c r="H37" s="12"/>
    </row>
    <row r="38" spans="1:8">
      <c r="A38" s="7">
        <v>36</v>
      </c>
      <c r="B38" s="8" t="s">
        <v>53</v>
      </c>
      <c r="C38" s="8"/>
      <c r="D38" s="9" t="s">
        <v>41</v>
      </c>
      <c r="E38" s="9">
        <v>2.64</v>
      </c>
      <c r="F38" s="10"/>
      <c r="G38" s="11">
        <f t="shared" si="1"/>
        <v>0</v>
      </c>
      <c r="H38" s="12"/>
    </row>
    <row r="39" spans="1:8">
      <c r="A39" s="7">
        <v>37</v>
      </c>
      <c r="B39" s="8" t="s">
        <v>54</v>
      </c>
      <c r="C39" s="8"/>
      <c r="D39" s="9" t="s">
        <v>9</v>
      </c>
      <c r="E39" s="9">
        <v>2</v>
      </c>
      <c r="F39" s="10"/>
      <c r="G39" s="11">
        <f t="shared" si="1"/>
        <v>0</v>
      </c>
      <c r="H39" s="12"/>
    </row>
    <row r="40" spans="1:8">
      <c r="A40" s="7">
        <v>38</v>
      </c>
      <c r="B40" s="8" t="s">
        <v>55</v>
      </c>
      <c r="C40" s="8"/>
      <c r="D40" s="9" t="s">
        <v>56</v>
      </c>
      <c r="E40" s="9">
        <v>3</v>
      </c>
      <c r="F40" s="10"/>
      <c r="G40" s="11">
        <f t="shared" si="1"/>
        <v>0</v>
      </c>
      <c r="H40" s="12"/>
    </row>
    <row r="41" spans="1:8">
      <c r="A41" s="7">
        <v>39</v>
      </c>
      <c r="B41" s="8" t="s">
        <v>57</v>
      </c>
      <c r="C41" s="8"/>
      <c r="D41" s="9" t="s">
        <v>41</v>
      </c>
      <c r="E41" s="9">
        <v>53.88</v>
      </c>
      <c r="F41" s="10"/>
      <c r="G41" s="11">
        <f t="shared" si="1"/>
        <v>0</v>
      </c>
      <c r="H41" s="12"/>
    </row>
    <row r="42" ht="45" customHeight="1" spans="1:8">
      <c r="A42" s="7">
        <v>40</v>
      </c>
      <c r="B42" s="8" t="s">
        <v>20</v>
      </c>
      <c r="C42" s="8"/>
      <c r="D42" s="9" t="s">
        <v>19</v>
      </c>
      <c r="E42" s="9">
        <v>13.4</v>
      </c>
      <c r="F42" s="10"/>
      <c r="G42" s="11">
        <f t="shared" si="1"/>
        <v>0</v>
      </c>
      <c r="H42" s="12"/>
    </row>
    <row r="43" ht="59" customHeight="1" spans="1:8">
      <c r="A43" s="7">
        <v>41</v>
      </c>
      <c r="B43" s="8" t="s">
        <v>21</v>
      </c>
      <c r="C43" s="8"/>
      <c r="D43" s="9" t="s">
        <v>22</v>
      </c>
      <c r="E43" s="9">
        <v>1</v>
      </c>
      <c r="F43" s="10"/>
      <c r="G43" s="11">
        <f t="shared" si="1"/>
        <v>0</v>
      </c>
      <c r="H43" s="12"/>
    </row>
    <row r="44" ht="62" customHeight="1" spans="1:8">
      <c r="A44" s="7">
        <v>42</v>
      </c>
      <c r="B44" s="8" t="s">
        <v>58</v>
      </c>
      <c r="C44" s="8"/>
      <c r="D44" s="9" t="s">
        <v>22</v>
      </c>
      <c r="E44" s="9">
        <v>1</v>
      </c>
      <c r="F44" s="10"/>
      <c r="G44" s="11">
        <f t="shared" si="1"/>
        <v>0</v>
      </c>
      <c r="H44" s="12"/>
    </row>
    <row r="45" spans="1:8">
      <c r="A45" s="7">
        <v>43</v>
      </c>
      <c r="B45" s="8" t="s">
        <v>59</v>
      </c>
      <c r="C45" s="8"/>
      <c r="D45" s="9" t="s">
        <v>60</v>
      </c>
      <c r="E45" s="9">
        <v>1</v>
      </c>
      <c r="F45" s="10"/>
      <c r="G45" s="11">
        <f t="shared" si="1"/>
        <v>0</v>
      </c>
      <c r="H45" s="12"/>
    </row>
    <row r="46" spans="1:8">
      <c r="A46" s="7">
        <v>44</v>
      </c>
      <c r="B46" s="8" t="s">
        <v>61</v>
      </c>
      <c r="C46" s="8"/>
      <c r="D46" s="9" t="s">
        <v>62</v>
      </c>
      <c r="E46" s="9">
        <v>2</v>
      </c>
      <c r="F46" s="10"/>
      <c r="G46" s="11">
        <f t="shared" si="1"/>
        <v>0</v>
      </c>
      <c r="H46" s="12"/>
    </row>
    <row r="47" ht="57" customHeight="1" spans="1:8">
      <c r="A47" s="7">
        <v>45</v>
      </c>
      <c r="B47" s="8" t="s">
        <v>63</v>
      </c>
      <c r="C47" s="8"/>
      <c r="D47" s="9" t="s">
        <v>60</v>
      </c>
      <c r="E47" s="9">
        <v>1</v>
      </c>
      <c r="F47" s="10"/>
      <c r="G47" s="11">
        <f t="shared" si="1"/>
        <v>0</v>
      </c>
      <c r="H47" s="12"/>
    </row>
    <row r="48" spans="1:8">
      <c r="A48" s="7">
        <v>46</v>
      </c>
      <c r="B48" s="8" t="s">
        <v>64</v>
      </c>
      <c r="C48" s="8"/>
      <c r="D48" s="9" t="s">
        <v>32</v>
      </c>
      <c r="E48" s="9">
        <v>1</v>
      </c>
      <c r="F48" s="10"/>
      <c r="G48" s="11">
        <f t="shared" si="1"/>
        <v>0</v>
      </c>
      <c r="H48" s="12"/>
    </row>
    <row r="49" spans="1:8">
      <c r="A49" s="7">
        <v>47</v>
      </c>
      <c r="B49" s="8" t="s">
        <v>65</v>
      </c>
      <c r="C49" s="8"/>
      <c r="D49" s="9" t="s">
        <v>9</v>
      </c>
      <c r="E49" s="9">
        <v>1</v>
      </c>
      <c r="F49" s="10"/>
      <c r="G49" s="11">
        <f t="shared" si="1"/>
        <v>0</v>
      </c>
      <c r="H49" s="12"/>
    </row>
    <row r="50" spans="1:8">
      <c r="A50" s="7">
        <v>48</v>
      </c>
      <c r="B50" s="8" t="s">
        <v>66</v>
      </c>
      <c r="C50" s="8"/>
      <c r="D50" s="9" t="s">
        <v>32</v>
      </c>
      <c r="E50" s="9">
        <v>1</v>
      </c>
      <c r="F50" s="10"/>
      <c r="G50" s="11">
        <f t="shared" si="1"/>
        <v>0</v>
      </c>
      <c r="H50" s="12"/>
    </row>
    <row r="51" spans="1:8">
      <c r="A51" s="7">
        <v>49</v>
      </c>
      <c r="B51" s="8" t="s">
        <v>67</v>
      </c>
      <c r="C51" s="8"/>
      <c r="D51" s="9" t="s">
        <v>32</v>
      </c>
      <c r="E51" s="9">
        <v>4</v>
      </c>
      <c r="F51" s="10"/>
      <c r="G51" s="11">
        <f t="shared" si="1"/>
        <v>0</v>
      </c>
      <c r="H51" s="12"/>
    </row>
    <row r="52" spans="1:8">
      <c r="A52" s="7">
        <v>50</v>
      </c>
      <c r="B52" s="8" t="s">
        <v>55</v>
      </c>
      <c r="C52" s="8"/>
      <c r="D52" s="9" t="s">
        <v>56</v>
      </c>
      <c r="E52" s="9">
        <v>1</v>
      </c>
      <c r="F52" s="10"/>
      <c r="G52" s="11">
        <f t="shared" si="1"/>
        <v>0</v>
      </c>
      <c r="H52" s="12"/>
    </row>
    <row r="53" spans="1:8">
      <c r="A53" s="7">
        <v>51</v>
      </c>
      <c r="B53" s="8" t="s">
        <v>57</v>
      </c>
      <c r="C53" s="8"/>
      <c r="D53" s="9" t="s">
        <v>41</v>
      </c>
      <c r="E53" s="9">
        <v>12</v>
      </c>
      <c r="F53" s="10"/>
      <c r="G53" s="11">
        <f t="shared" si="1"/>
        <v>0</v>
      </c>
      <c r="H53" s="12"/>
    </row>
    <row r="54" spans="1:8">
      <c r="A54" s="7">
        <v>52</v>
      </c>
      <c r="B54" s="8" t="s">
        <v>68</v>
      </c>
      <c r="C54" s="8"/>
      <c r="D54" s="9" t="s">
        <v>56</v>
      </c>
      <c r="E54" s="9">
        <v>1</v>
      </c>
      <c r="F54" s="10"/>
      <c r="G54" s="11">
        <f t="shared" si="1"/>
        <v>0</v>
      </c>
      <c r="H54" s="12"/>
    </row>
    <row r="55" spans="1:8">
      <c r="A55" s="7">
        <v>53</v>
      </c>
      <c r="B55" s="8" t="s">
        <v>69</v>
      </c>
      <c r="C55" s="8"/>
      <c r="D55" s="9" t="s">
        <v>62</v>
      </c>
      <c r="E55" s="9">
        <v>41.04</v>
      </c>
      <c r="F55" s="10"/>
      <c r="G55" s="11">
        <f t="shared" si="1"/>
        <v>0</v>
      </c>
      <c r="H55" s="12"/>
    </row>
    <row r="56" spans="1:8">
      <c r="A56" s="7">
        <v>54</v>
      </c>
      <c r="B56" s="8" t="s">
        <v>70</v>
      </c>
      <c r="C56" s="8"/>
      <c r="D56" s="9" t="s">
        <v>71</v>
      </c>
      <c r="E56" s="9">
        <v>68.4</v>
      </c>
      <c r="F56" s="10"/>
      <c r="G56" s="11">
        <f t="shared" si="1"/>
        <v>0</v>
      </c>
      <c r="H56" s="12"/>
    </row>
    <row r="57" spans="1:8">
      <c r="A57" s="7">
        <v>55</v>
      </c>
      <c r="B57" s="8" t="s">
        <v>72</v>
      </c>
      <c r="C57" s="8"/>
      <c r="D57" s="9" t="s">
        <v>32</v>
      </c>
      <c r="E57" s="9">
        <v>1</v>
      </c>
      <c r="F57" s="10"/>
      <c r="G57" s="11">
        <f t="shared" si="1"/>
        <v>0</v>
      </c>
      <c r="H57" s="12"/>
    </row>
    <row r="58" spans="1:8">
      <c r="A58" s="7">
        <v>56</v>
      </c>
      <c r="B58" s="8" t="s">
        <v>73</v>
      </c>
      <c r="C58" s="8"/>
      <c r="D58" s="9" t="s">
        <v>74</v>
      </c>
      <c r="E58" s="9">
        <v>1</v>
      </c>
      <c r="F58" s="10"/>
      <c r="G58" s="11">
        <f t="shared" si="1"/>
        <v>0</v>
      </c>
      <c r="H58" s="12"/>
    </row>
    <row r="59" spans="1:8">
      <c r="A59" s="7">
        <v>57</v>
      </c>
      <c r="B59" s="8" t="s">
        <v>75</v>
      </c>
      <c r="C59" s="8"/>
      <c r="D59" s="9" t="s">
        <v>76</v>
      </c>
      <c r="E59" s="9">
        <v>1</v>
      </c>
      <c r="F59" s="10"/>
      <c r="G59" s="11">
        <f t="shared" si="1"/>
        <v>0</v>
      </c>
      <c r="H59" s="12"/>
    </row>
    <row r="60" ht="32" customHeight="1" spans="1:8">
      <c r="A60" s="7">
        <v>58</v>
      </c>
      <c r="B60" s="13" t="s">
        <v>77</v>
      </c>
      <c r="C60" s="13"/>
      <c r="D60" s="9" t="s">
        <v>9</v>
      </c>
      <c r="E60" s="9">
        <v>1</v>
      </c>
      <c r="F60" s="10"/>
      <c r="G60" s="11">
        <f t="shared" si="1"/>
        <v>0</v>
      </c>
      <c r="H60" s="12"/>
    </row>
    <row r="61" ht="39" customHeight="1" spans="1:8">
      <c r="A61" s="7">
        <v>59</v>
      </c>
      <c r="B61" s="8" t="s">
        <v>78</v>
      </c>
      <c r="C61" s="8"/>
      <c r="D61" s="9" t="s">
        <v>26</v>
      </c>
      <c r="E61" s="9">
        <v>1</v>
      </c>
      <c r="F61" s="10"/>
      <c r="G61" s="11">
        <f t="shared" si="1"/>
        <v>0</v>
      </c>
      <c r="H61" s="12"/>
    </row>
    <row r="62" ht="32" customHeight="1" spans="1:8">
      <c r="A62" s="7">
        <v>60</v>
      </c>
      <c r="B62" s="14" t="s">
        <v>79</v>
      </c>
      <c r="C62" s="15"/>
      <c r="D62" s="15"/>
      <c r="E62" s="15"/>
      <c r="F62" s="16"/>
      <c r="G62" s="11">
        <f>SUM(G3:G61)</f>
        <v>0</v>
      </c>
      <c r="H62" s="12"/>
    </row>
    <row r="63" ht="32" customHeight="1" spans="1:8">
      <c r="A63" s="7">
        <v>61</v>
      </c>
      <c r="B63" s="17" t="s">
        <v>80</v>
      </c>
      <c r="C63" s="17"/>
      <c r="D63" s="17" t="s">
        <v>81</v>
      </c>
      <c r="E63" s="18"/>
      <c r="F63" s="10"/>
      <c r="G63" s="11">
        <f>F63*F63/100</f>
        <v>0</v>
      </c>
      <c r="H63" s="12"/>
    </row>
    <row r="64" ht="32" customHeight="1" spans="1:8">
      <c r="A64" s="19">
        <v>62</v>
      </c>
      <c r="B64" s="20" t="s">
        <v>82</v>
      </c>
      <c r="C64" s="21"/>
      <c r="D64" s="21"/>
      <c r="E64" s="21"/>
      <c r="F64" s="22"/>
      <c r="G64" s="23">
        <f>G62+G63</f>
        <v>0</v>
      </c>
      <c r="H64" s="24"/>
    </row>
    <row r="65" ht="210" customHeight="1" spans="1:8">
      <c r="A65" s="25" t="s">
        <v>83</v>
      </c>
      <c r="B65" s="25"/>
      <c r="C65" s="25"/>
      <c r="D65" s="25"/>
      <c r="E65" s="25"/>
      <c r="F65" s="25"/>
      <c r="G65" s="25"/>
      <c r="H65" s="25"/>
    </row>
  </sheetData>
  <mergeCells count="65">
    <mergeCell ref="A1:H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F62"/>
    <mergeCell ref="B63:C63"/>
    <mergeCell ref="B64:F64"/>
    <mergeCell ref="A65:H65"/>
  </mergeCells>
  <pageMargins left="0.75" right="0.75" top="1" bottom="1" header="0.5" footer="0.5"/>
  <pageSetup paperSize="9" scale="62"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小白兔奶兔</cp:lastModifiedBy>
  <dcterms:created xsi:type="dcterms:W3CDTF">2026-05-27T07:35:00Z</dcterms:created>
  <dcterms:modified xsi:type="dcterms:W3CDTF">2026-06-03T09:44:57Z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02380C6D659C4725830269F80B998F0C_13</vt:lpwstr>
  </property>
  <property fmtid="{D5CDD505-2E9C-101B-9397-08002B2CF9AE}" pid="3" name="KSOProductBuildVer">
    <vt:lpwstr>2052-12.1.0.26375</vt:lpwstr>
  </property>
  <property fmtid="{D5CDD505-2E9C-101B-9397-08002B2CF9AE}" pid="4" name="CalculationRule">
    <vt:i4>1</vt:i4>
  </property>
</Properties>
</file>