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100章" sheetId="1" r:id="rId1"/>
    <sheet name="200章" sheetId="6" r:id="rId2"/>
    <sheet name="300章" sheetId="3" r:id="rId3"/>
    <sheet name="400章 " sheetId="10" r:id="rId4"/>
    <sheet name="汇总表" sheetId="7" r:id="rId5"/>
  </sheets>
  <definedNames>
    <definedName name="_xlnm.Print_Titles" localSheetId="1">'200章'!$1:$4</definedName>
    <definedName name="_xlnm.Print_Titles" localSheetId="3">'400章 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<sst xmlns="http://schemas.openxmlformats.org/spreadsheetml/2006/main" count="251" uniqueCount="129">
  <si>
    <t>工程量清单表</t>
  </si>
  <si>
    <t>勉县漆树坝镇张家桥村中坝便民桥项目</t>
  </si>
  <si>
    <t>清单  第100章  总 则</t>
  </si>
  <si>
    <t>子目号</t>
  </si>
  <si>
    <t>子目名称</t>
  </si>
  <si>
    <t>单位</t>
  </si>
  <si>
    <t>数量</t>
  </si>
  <si>
    <t>单价</t>
  </si>
  <si>
    <t>合价</t>
  </si>
  <si>
    <t>101</t>
  </si>
  <si>
    <t>通则</t>
  </si>
  <si>
    <t/>
  </si>
  <si>
    <t>101-1</t>
  </si>
  <si>
    <t>保险费</t>
  </si>
  <si>
    <t>-a</t>
  </si>
  <si>
    <t>按合同条款规定，提供建筑工程一切险（第200章到第700章合计的0.3%计取）</t>
  </si>
  <si>
    <t>总额</t>
  </si>
  <si>
    <t>-b</t>
  </si>
  <si>
    <t>按合同条款规定，提供第三者责任险（第200章到第700章合计的0.1%计取）</t>
  </si>
  <si>
    <t>102</t>
  </si>
  <si>
    <t>工程管理</t>
  </si>
  <si>
    <t>102-3</t>
  </si>
  <si>
    <t>安全生产费（第200章到第700章合计的1.5%计取）</t>
  </si>
  <si>
    <t xml:space="preserve">              清单  第100章 合计</t>
  </si>
  <si>
    <t>元</t>
  </si>
  <si>
    <t>清单  第200章  路 基</t>
  </si>
  <si>
    <t>场地清理</t>
  </si>
  <si>
    <t>202-5</t>
  </si>
  <si>
    <t>凿毛混凝土</t>
  </si>
  <si>
    <t>m2</t>
  </si>
  <si>
    <t>209</t>
  </si>
  <si>
    <t>挡土墙</t>
  </si>
  <si>
    <t>209-5</t>
  </si>
  <si>
    <t>混凝土挡土墙</t>
  </si>
  <si>
    <t>M7.5浆砌片石桥台防护（含填石渣）</t>
  </si>
  <si>
    <t>m3</t>
  </si>
  <si>
    <t xml:space="preserve">              清单  第200章 合计</t>
  </si>
  <si>
    <t>清单  第300章  路 面</t>
  </si>
  <si>
    <t>306</t>
  </si>
  <si>
    <t>级配碎（砾）石底基层、基层</t>
  </si>
  <si>
    <t>306-6</t>
  </si>
  <si>
    <t>级配砾石基层</t>
  </si>
  <si>
    <t>厚160mm级配砂砾基层</t>
  </si>
  <si>
    <t>312</t>
  </si>
  <si>
    <t>水泥混凝土面板</t>
  </si>
  <si>
    <t>312-1</t>
  </si>
  <si>
    <t>厚180mm（混凝土弯拉强度4.0MPa）</t>
  </si>
  <si>
    <t xml:space="preserve">              清单  第300章 合计</t>
  </si>
  <si>
    <t>清单  第400章  桥梁、涵洞</t>
  </si>
  <si>
    <t>403</t>
  </si>
  <si>
    <t>钢筋</t>
  </si>
  <si>
    <t>403-2</t>
  </si>
  <si>
    <t>下部结构钢筋（耳背墙）</t>
  </si>
  <si>
    <t>带肋钢筋（HRB400）</t>
  </si>
  <si>
    <t>kg</t>
  </si>
  <si>
    <t>403-3</t>
  </si>
  <si>
    <t>上部结构钢筋（空心板、桥面铺装、铰缝）</t>
  </si>
  <si>
    <t>光圆钢筋（HPB300）</t>
  </si>
  <si>
    <t>403-4</t>
  </si>
  <si>
    <t>附属结构钢筋（伸缩缝、护栏、支座、台帽、防震锚栓及挡块）</t>
  </si>
  <si>
    <t>404</t>
  </si>
  <si>
    <t>基坑开挖及回填</t>
  </si>
  <si>
    <t>404-1</t>
  </si>
  <si>
    <t>干处挖土方</t>
  </si>
  <si>
    <t>404-5</t>
  </si>
  <si>
    <t>填方</t>
  </si>
  <si>
    <t>410</t>
  </si>
  <si>
    <t>结构混凝土工程</t>
  </si>
  <si>
    <t>410-1</t>
  </si>
  <si>
    <t>混凝土基础</t>
  </si>
  <si>
    <t>C25片石桥台基础</t>
  </si>
  <si>
    <t>410-2</t>
  </si>
  <si>
    <t>混凝土下部结构</t>
  </si>
  <si>
    <t>C30耳背墙</t>
  </si>
  <si>
    <t>C25片石混凝土台身</t>
  </si>
  <si>
    <t>-c</t>
  </si>
  <si>
    <t>C30侧墙</t>
  </si>
  <si>
    <t>-e</t>
  </si>
  <si>
    <t>C25片石混凝土侧墙</t>
  </si>
  <si>
    <t>410-3</t>
  </si>
  <si>
    <t>现浇混凝土上部结构</t>
  </si>
  <si>
    <t>C40现浇空心板</t>
  </si>
  <si>
    <t>C40铰缝</t>
  </si>
  <si>
    <t>410-6</t>
  </si>
  <si>
    <t>现浇混凝土附属结构</t>
  </si>
  <si>
    <t>C30护栏</t>
  </si>
  <si>
    <t>C30台帽及挡块</t>
  </si>
  <si>
    <t>C40支座垫石</t>
  </si>
  <si>
    <t>411</t>
  </si>
  <si>
    <t>预应力混凝土工程</t>
  </si>
  <si>
    <t>411-5</t>
  </si>
  <si>
    <t>后张法预应力钢绞线</t>
  </si>
  <si>
    <t>415</t>
  </si>
  <si>
    <t>桥面铺装</t>
  </si>
  <si>
    <t>415-2</t>
  </si>
  <si>
    <t>水泥混凝土桥面铺装</t>
  </si>
  <si>
    <t>C40防水桥面铺装</t>
  </si>
  <si>
    <t>415-4</t>
  </si>
  <si>
    <t>桥面排水</t>
  </si>
  <si>
    <t>竖、横向集中排水管</t>
  </si>
  <si>
    <t>-a-1</t>
  </si>
  <si>
    <t>铸铁管</t>
  </si>
  <si>
    <t>416</t>
  </si>
  <si>
    <t>桥梁支座</t>
  </si>
  <si>
    <t>416-1</t>
  </si>
  <si>
    <t>板式橡胶支座</t>
  </si>
  <si>
    <t>GBZY200×35（CR）</t>
  </si>
  <si>
    <t>个</t>
  </si>
  <si>
    <t>417</t>
  </si>
  <si>
    <t>桥梁接缝和伸缩装置</t>
  </si>
  <si>
    <t>417-2</t>
  </si>
  <si>
    <t>D40模数式伸缩装置</t>
  </si>
  <si>
    <t>m</t>
  </si>
  <si>
    <t xml:space="preserve">              清单  第400章 合计</t>
  </si>
  <si>
    <t>工程量清单汇总表</t>
  </si>
  <si>
    <t>序号</t>
  </si>
  <si>
    <t>章次</t>
  </si>
  <si>
    <t>科目名称</t>
  </si>
  <si>
    <t>金额（元）</t>
  </si>
  <si>
    <t>总 则</t>
  </si>
  <si>
    <t>路 基</t>
  </si>
  <si>
    <t>路 面</t>
  </si>
  <si>
    <t>桥梁、涵洞</t>
  </si>
  <si>
    <t>隧道</t>
  </si>
  <si>
    <t>安全设施及预埋管线</t>
  </si>
  <si>
    <t>绿化及环境保护设施</t>
  </si>
  <si>
    <t>第100章至第700章清单合计</t>
  </si>
  <si>
    <t>暂列金额（0%）</t>
  </si>
  <si>
    <t>投标报价（即8+9=10）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</si>
</sst>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1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Times New Roman"/>
      <charset val="134"/>
    </font>
    <font>
      <b/>
      <sz val="24"/>
      <color theme="1"/>
      <name val="宋体"/>
      <charset val="134"/>
    </font>
    <font>
      <b/>
      <sz val="10"/>
      <color theme="1"/>
      <name val="宋体"/>
      <charset val="134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Times New Roman"/>
      <charset val="0"/>
    </font>
    <font>
      <sz val="10"/>
      <color theme="1"/>
      <name val="Times New Roman"/>
      <charset val="134"/>
    </font>
    <font>
      <sz val="10"/>
      <color rgb="FF000000"/>
      <name val="Times New Roman"/>
      <charset val="134"/>
    </font>
    <font>
      <sz val="10"/>
      <name val="宋体"/>
      <charset val="0"/>
      <scheme val="minor"/>
    </font>
    <font>
      <sz val="10"/>
      <color theme="1"/>
      <name val="Microsoft YaHei"/>
      <charset val="134"/>
    </font>
    <font>
      <sz val="10"/>
      <name val="宋体"/>
      <charset val="0"/>
    </font>
    <font>
      <sz val="11"/>
      <color theme="1"/>
      <name val="Times New Roman"/>
      <charset val="134"/>
    </font>
    <font>
      <b/>
      <sz val="24"/>
      <color theme="1"/>
      <name val="宋体"/>
      <charset val="134"/>
      <scheme val="major"/>
    </font>
    <font>
      <b/>
      <sz val="10"/>
      <color theme="1"/>
      <name val="宋体"/>
      <charset val="134"/>
      <scheme val="maj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21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4" borderId="24" applyNumberFormat="0" applyAlignment="0" applyProtection="0">
      <alignment vertical="center"/>
    </xf>
    <xf numFmtId="0" fontId="31" fillId="5" borderId="25" applyNumberFormat="0" applyAlignment="0" applyProtection="0">
      <alignment vertical="center"/>
    </xf>
    <xf numFmtId="0" fontId="32" fillId="5" borderId="24" applyNumberFormat="0" applyAlignment="0" applyProtection="0">
      <alignment vertical="center"/>
    </xf>
    <xf numFmtId="0" fontId="33" fillId="6" borderId="26" applyNumberFormat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35" fillId="0" borderId="28" applyNumberFormat="0" applyFill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</cellStyleXfs>
  <cellXfs count="92">
    <xf numFmtId="0" fontId="0" fillId="0" borderId="0" xfId="0">
      <alignment vertical="center"/>
    </xf>
    <xf numFmtId="0" fontId="1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1" xfId="0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76" fontId="5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176" fontId="6" fillId="0" borderId="0" xfId="0" applyNumberFormat="1" applyFont="1" applyAlignment="1">
      <alignment horizontal="left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76" fontId="7" fillId="0" borderId="10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76" fontId="8" fillId="0" borderId="5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2" borderId="12" xfId="0" applyNumberFormat="1" applyFont="1" applyFill="1" applyBorder="1" applyAlignment="1" applyProtection="1">
      <alignment horizontal="center" vertical="center" wrapText="1"/>
    </xf>
    <xf numFmtId="0" fontId="9" fillId="2" borderId="13" xfId="0" applyNumberFormat="1" applyFont="1" applyFill="1" applyBorder="1" applyAlignment="1" applyProtection="1">
      <alignment horizontal="left" vertical="center" wrapText="1"/>
    </xf>
    <xf numFmtId="0" fontId="9" fillId="2" borderId="13" xfId="0" applyNumberFormat="1" applyFont="1" applyFill="1" applyBorder="1" applyAlignment="1" applyProtection="1">
      <alignment horizontal="center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  <protection locked="0"/>
    </xf>
    <xf numFmtId="0" fontId="12" fillId="2" borderId="13" xfId="0" applyNumberFormat="1" applyFont="1" applyFill="1" applyBorder="1" applyAlignment="1" applyProtection="1">
      <alignment horizontal="center" vertical="center" wrapText="1"/>
    </xf>
    <xf numFmtId="0" fontId="10" fillId="0" borderId="5" xfId="0" applyNumberFormat="1" applyFont="1" applyFill="1" applyBorder="1" applyAlignment="1" applyProtection="1">
      <alignment horizontal="center" vertical="center" wrapText="1"/>
      <protection locked="0"/>
    </xf>
    <xf numFmtId="176" fontId="1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center" vertical="center"/>
    </xf>
    <xf numFmtId="0" fontId="14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176" fontId="11" fillId="0" borderId="15" xfId="0" applyNumberFormat="1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176" fontId="6" fillId="0" borderId="0" xfId="0" applyNumberFormat="1" applyFont="1" applyAlignment="1">
      <alignment horizontal="center" vertical="center" wrapText="1"/>
    </xf>
    <xf numFmtId="176" fontId="11" fillId="0" borderId="5" xfId="0" applyNumberFormat="1" applyFont="1" applyBorder="1" applyAlignment="1" applyProtection="1">
      <alignment horizontal="center" vertical="center" wrapText="1"/>
    </xf>
    <xf numFmtId="176" fontId="11" fillId="0" borderId="5" xfId="0" applyNumberFormat="1" applyFont="1" applyBorder="1" applyAlignment="1" applyProtection="1">
      <alignment horizontal="center" vertical="center" wrapText="1"/>
      <protection locked="0"/>
    </xf>
    <xf numFmtId="176" fontId="12" fillId="2" borderId="13" xfId="0" applyNumberFormat="1" applyFont="1" applyFill="1" applyBorder="1" applyAlignment="1" applyProtection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vertical="center" wrapText="1"/>
    </xf>
    <xf numFmtId="176" fontId="10" fillId="0" borderId="5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76" fontId="16" fillId="0" borderId="5" xfId="0" applyNumberFormat="1" applyFont="1" applyBorder="1" applyAlignment="1">
      <alignment horizontal="center" vertical="center" wrapText="1"/>
    </xf>
    <xf numFmtId="176" fontId="16" fillId="0" borderId="5" xfId="0" applyNumberFormat="1" applyFont="1" applyBorder="1" applyAlignment="1" applyProtection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176" fontId="8" fillId="0" borderId="15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176" fontId="17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176" fontId="18" fillId="0" borderId="0" xfId="0" applyNumberFormat="1" applyFont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176" fontId="19" fillId="0" borderId="2" xfId="0" applyNumberFormat="1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176" fontId="20" fillId="0" borderId="5" xfId="0" applyNumberFormat="1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176" fontId="11" fillId="0" borderId="5" xfId="0" applyNumberFormat="1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176" fontId="11" fillId="0" borderId="5" xfId="0" applyNumberFormat="1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76" fontId="11" fillId="0" borderId="8" xfId="0" applyNumberFormat="1" applyFont="1" applyBorder="1" applyAlignment="1">
      <alignment horizontal="center" vertical="center"/>
    </xf>
    <xf numFmtId="176" fontId="20" fillId="0" borderId="8" xfId="0" applyNumberFormat="1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176" fontId="21" fillId="0" borderId="5" xfId="0" applyNumberFormat="1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10" fillId="0" borderId="6" xfId="0" applyNumberFormat="1" applyFont="1" applyFill="1" applyBorder="1" applyAlignment="1">
      <alignment horizontal="center" vertical="center" wrapText="1"/>
    </xf>
    <xf numFmtId="0" fontId="11" fillId="0" borderId="4" xfId="0" applyFont="1" applyBorder="1">
      <alignment vertical="center"/>
    </xf>
    <xf numFmtId="0" fontId="0" fillId="0" borderId="5" xfId="0" applyBorder="1">
      <alignment vertical="center"/>
    </xf>
    <xf numFmtId="0" fontId="0" fillId="0" borderId="5" xfId="0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176" fontId="11" fillId="0" borderId="19" xfId="0" applyNumberFormat="1" applyFont="1" applyBorder="1" applyAlignment="1">
      <alignment horizontal="center" vertical="center"/>
    </xf>
    <xf numFmtId="176" fontId="20" fillId="0" borderId="19" xfId="0" applyNumberFormat="1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view="pageBreakPreview" zoomScaleNormal="100" workbookViewId="0">
      <selection activeCell="E12" sqref="E12"/>
    </sheetView>
  </sheetViews>
  <sheetFormatPr defaultColWidth="9" defaultRowHeight="25" customHeight="1" outlineLevelCol="5"/>
  <cols>
    <col min="2" max="2" width="33.6333333333333" customWidth="1"/>
    <col min="3" max="3" width="6.63333333333333" style="11" customWidth="1"/>
    <col min="4" max="5" width="10.6333333333333" style="12" customWidth="1"/>
    <col min="6" max="6" width="15.6333333333333" style="11" customWidth="1"/>
  </cols>
  <sheetData>
    <row r="1" ht="40" customHeight="1" spans="1:6">
      <c r="A1" s="56" t="s">
        <v>0</v>
      </c>
      <c r="B1" s="56"/>
      <c r="C1" s="56"/>
      <c r="D1" s="57"/>
      <c r="E1" s="57"/>
      <c r="F1" s="56"/>
    </row>
    <row r="2" ht="36" customHeight="1" spans="1:6">
      <c r="A2" s="58" t="s">
        <v>1</v>
      </c>
      <c r="B2" s="58"/>
      <c r="C2" s="59"/>
      <c r="D2" s="60"/>
      <c r="E2" s="60"/>
      <c r="F2" s="59"/>
    </row>
    <row r="3" ht="36" customHeight="1" spans="1:6">
      <c r="A3" s="61" t="s">
        <v>2</v>
      </c>
      <c r="B3" s="62"/>
      <c r="C3" s="62"/>
      <c r="D3" s="63"/>
      <c r="E3" s="63"/>
      <c r="F3" s="64"/>
    </row>
    <row r="4" customHeight="1" spans="1:6">
      <c r="A4" s="78" t="s">
        <v>3</v>
      </c>
      <c r="B4" s="79" t="s">
        <v>4</v>
      </c>
      <c r="C4" s="79" t="s">
        <v>5</v>
      </c>
      <c r="D4" s="80" t="s">
        <v>6</v>
      </c>
      <c r="E4" s="80" t="s">
        <v>7</v>
      </c>
      <c r="F4" s="81" t="s">
        <v>8</v>
      </c>
    </row>
    <row r="5" customHeight="1" spans="1:6">
      <c r="A5" s="25" t="s">
        <v>9</v>
      </c>
      <c r="B5" s="26" t="s">
        <v>10</v>
      </c>
      <c r="C5" s="27" t="s">
        <v>11</v>
      </c>
      <c r="D5" s="28"/>
      <c r="E5" s="69"/>
      <c r="F5" s="70"/>
    </row>
    <row r="6" customHeight="1" spans="1:6">
      <c r="A6" s="25" t="s">
        <v>12</v>
      </c>
      <c r="B6" s="26" t="s">
        <v>13</v>
      </c>
      <c r="C6" s="27" t="s">
        <v>11</v>
      </c>
      <c r="D6" s="28"/>
      <c r="E6" s="69"/>
      <c r="F6" s="70"/>
    </row>
    <row r="7" customHeight="1" spans="1:6">
      <c r="A7" s="25" t="s">
        <v>14</v>
      </c>
      <c r="B7" s="26" t="s">
        <v>15</v>
      </c>
      <c r="C7" s="27" t="s">
        <v>16</v>
      </c>
      <c r="D7" s="48">
        <v>1</v>
      </c>
      <c r="E7" s="48">
        <f>('200章'!D27+'300章'!D26+'400章 '!D46)*0.003</f>
        <v>0</v>
      </c>
      <c r="F7" s="48">
        <f t="shared" ref="F7:F11" si="0">ROUND(D7*E7,0)</f>
        <v>0</v>
      </c>
    </row>
    <row r="8" customHeight="1" spans="1:6">
      <c r="A8" s="25" t="s">
        <v>17</v>
      </c>
      <c r="B8" s="26" t="s">
        <v>18</v>
      </c>
      <c r="C8" s="27" t="s">
        <v>16</v>
      </c>
      <c r="D8" s="48">
        <v>1</v>
      </c>
      <c r="E8" s="48">
        <f>('200章'!D27+'300章'!D26+'400章 '!D46)*0.001</f>
        <v>0</v>
      </c>
      <c r="F8" s="48">
        <f t="shared" si="0"/>
        <v>0</v>
      </c>
    </row>
    <row r="9" customHeight="1" spans="1:6">
      <c r="A9" s="25" t="s">
        <v>19</v>
      </c>
      <c r="B9" s="26" t="s">
        <v>20</v>
      </c>
      <c r="C9" s="27" t="s">
        <v>11</v>
      </c>
      <c r="D9" s="48"/>
      <c r="E9" s="48" t="s">
        <v>11</v>
      </c>
      <c r="F9" s="48"/>
    </row>
    <row r="10" customHeight="1" spans="1:6">
      <c r="A10" s="25" t="s">
        <v>21</v>
      </c>
      <c r="B10" s="26" t="s">
        <v>22</v>
      </c>
      <c r="C10" s="27" t="s">
        <v>16</v>
      </c>
      <c r="D10" s="48">
        <v>1</v>
      </c>
      <c r="E10" s="48">
        <f>('200章'!D27+'300章'!D26+'400章 '!D46)*0.015</f>
        <v>0</v>
      </c>
      <c r="F10" s="48">
        <f>ROUND(D10*E10,0)</f>
        <v>0</v>
      </c>
    </row>
    <row r="11" customHeight="1" spans="1:6">
      <c r="A11" s="25"/>
      <c r="B11" s="26"/>
      <c r="C11" s="27"/>
      <c r="D11" s="48"/>
      <c r="E11" s="48"/>
      <c r="F11" s="48"/>
    </row>
    <row r="12" customHeight="1" spans="1:6">
      <c r="A12" s="25"/>
      <c r="B12" s="26"/>
      <c r="C12" s="27"/>
      <c r="D12" s="48"/>
      <c r="E12" s="34"/>
      <c r="F12" s="70"/>
    </row>
    <row r="13" customHeight="1" spans="1:6">
      <c r="A13" s="25"/>
      <c r="B13" s="26"/>
      <c r="C13" s="27"/>
      <c r="D13" s="48"/>
      <c r="E13" s="34"/>
      <c r="F13" s="70"/>
    </row>
    <row r="14" customHeight="1" spans="1:6">
      <c r="A14" s="35"/>
      <c r="B14" s="36"/>
      <c r="C14" s="37"/>
      <c r="D14" s="28"/>
      <c r="E14" s="71"/>
      <c r="F14" s="70"/>
    </row>
    <row r="15" customHeight="1" spans="1:6">
      <c r="A15" s="35"/>
      <c r="B15" s="36"/>
      <c r="C15" s="37"/>
      <c r="D15" s="28"/>
      <c r="E15" s="71"/>
      <c r="F15" s="82"/>
    </row>
    <row r="16" customHeight="1" spans="1:6">
      <c r="A16" s="83"/>
      <c r="B16" s="84"/>
      <c r="C16" s="85"/>
      <c r="D16" s="69"/>
      <c r="E16" s="69"/>
      <c r="F16" s="70"/>
    </row>
    <row r="17" customHeight="1" spans="1:6">
      <c r="A17" s="83"/>
      <c r="B17" s="84"/>
      <c r="C17" s="85"/>
      <c r="D17" s="69"/>
      <c r="E17" s="69"/>
      <c r="F17" s="70"/>
    </row>
    <row r="18" customHeight="1" spans="1:6">
      <c r="A18" s="83"/>
      <c r="B18" s="84"/>
      <c r="C18" s="85"/>
      <c r="D18" s="69"/>
      <c r="E18" s="69"/>
      <c r="F18" s="70"/>
    </row>
    <row r="19" customHeight="1" spans="1:6">
      <c r="A19" s="83"/>
      <c r="B19" s="84"/>
      <c r="C19" s="85"/>
      <c r="D19" s="69"/>
      <c r="E19" s="69"/>
      <c r="F19" s="70"/>
    </row>
    <row r="20" customHeight="1" spans="1:6">
      <c r="A20" s="83"/>
      <c r="B20" s="84"/>
      <c r="C20" s="85"/>
      <c r="D20" s="69"/>
      <c r="E20" s="69"/>
      <c r="F20" s="70"/>
    </row>
    <row r="21" customHeight="1" spans="1:6">
      <c r="A21" s="83"/>
      <c r="B21" s="84"/>
      <c r="C21" s="85"/>
      <c r="D21" s="69"/>
      <c r="E21" s="69"/>
      <c r="F21" s="70"/>
    </row>
    <row r="22" customHeight="1" spans="1:6">
      <c r="A22" s="83"/>
      <c r="B22" s="84"/>
      <c r="C22" s="85"/>
      <c r="D22" s="69"/>
      <c r="E22" s="69"/>
      <c r="F22" s="70"/>
    </row>
    <row r="23" customHeight="1" spans="1:6">
      <c r="A23" s="83"/>
      <c r="B23" s="84"/>
      <c r="C23" s="85"/>
      <c r="D23" s="69"/>
      <c r="E23" s="69"/>
      <c r="F23" s="70"/>
    </row>
    <row r="24" customHeight="1" spans="1:6">
      <c r="A24" s="83"/>
      <c r="B24" s="84"/>
      <c r="C24" s="85"/>
      <c r="D24" s="69"/>
      <c r="E24" s="69"/>
      <c r="F24" s="70"/>
    </row>
    <row r="25" customHeight="1" spans="1:6">
      <c r="A25" s="83"/>
      <c r="B25" s="84"/>
      <c r="C25" s="85"/>
      <c r="D25" s="69"/>
      <c r="E25" s="69"/>
      <c r="F25" s="70"/>
    </row>
    <row r="26" customHeight="1" spans="1:6">
      <c r="A26" s="86"/>
      <c r="B26" s="87" t="s">
        <v>23</v>
      </c>
      <c r="C26" s="88"/>
      <c r="D26" s="89">
        <f>SUM(F5:F25)</f>
        <v>0</v>
      </c>
      <c r="E26" s="90" t="s">
        <v>24</v>
      </c>
      <c r="F26" s="91"/>
    </row>
  </sheetData>
  <sheetProtection algorithmName="SHA-512" hashValue="s5O2pDO0JS+3azcNte++65G1M7NU5TBUG+HEJZy8YCn50+NxRKsDwHM7Nqsx08/snizj8Yatel34c6P0uKLwQw==" saltValue="dNMIoNKWts+PQIZojl0aAg==" spinCount="100000" sheet="1" selectLockedCells="1" objects="1"/>
  <mergeCells count="3">
    <mergeCell ref="A1:F1"/>
    <mergeCell ref="A2:F2"/>
    <mergeCell ref="A3:F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view="pageBreakPreview" zoomScaleNormal="100" workbookViewId="0">
      <selection activeCell="E9" sqref="E9"/>
    </sheetView>
  </sheetViews>
  <sheetFormatPr defaultColWidth="9" defaultRowHeight="25" customHeight="1" outlineLevelCol="5"/>
  <cols>
    <col min="2" max="2" width="33.6333333333333" customWidth="1"/>
    <col min="3" max="3" width="6.63333333333333" style="11" customWidth="1"/>
    <col min="4" max="5" width="10.6333333333333" style="12" customWidth="1"/>
    <col min="6" max="6" width="15.6333333333333" style="11" customWidth="1"/>
  </cols>
  <sheetData>
    <row r="1" ht="40" customHeight="1" spans="1:6">
      <c r="A1" s="56" t="s">
        <v>0</v>
      </c>
      <c r="B1" s="56"/>
      <c r="C1" s="56"/>
      <c r="D1" s="57"/>
      <c r="E1" s="57"/>
      <c r="F1" s="56"/>
    </row>
    <row r="2" ht="36" customHeight="1" spans="1:6">
      <c r="A2" s="58" t="s">
        <v>1</v>
      </c>
      <c r="B2" s="58"/>
      <c r="C2" s="59"/>
      <c r="D2" s="60"/>
      <c r="E2" s="60"/>
      <c r="F2" s="59"/>
    </row>
    <row r="3" ht="36" customHeight="1" spans="1:6">
      <c r="A3" s="61" t="s">
        <v>25</v>
      </c>
      <c r="B3" s="62"/>
      <c r="C3" s="62"/>
      <c r="D3" s="63"/>
      <c r="E3" s="63"/>
      <c r="F3" s="64"/>
    </row>
    <row r="4" customHeight="1" spans="1:6">
      <c r="A4" s="65" t="s">
        <v>3</v>
      </c>
      <c r="B4" s="66" t="s">
        <v>4</v>
      </c>
      <c r="C4" s="66" t="s">
        <v>5</v>
      </c>
      <c r="D4" s="67" t="s">
        <v>6</v>
      </c>
      <c r="E4" s="67" t="s">
        <v>7</v>
      </c>
      <c r="F4" s="68" t="s">
        <v>8</v>
      </c>
    </row>
    <row r="5" customHeight="1" spans="1:6">
      <c r="A5" s="25">
        <v>202</v>
      </c>
      <c r="B5" s="26" t="s">
        <v>26</v>
      </c>
      <c r="C5" s="27" t="s">
        <v>11</v>
      </c>
      <c r="D5" s="45" t="s">
        <v>11</v>
      </c>
      <c r="E5" s="69"/>
      <c r="F5" s="70"/>
    </row>
    <row r="6" customHeight="1" spans="1:6">
      <c r="A6" s="25" t="s">
        <v>27</v>
      </c>
      <c r="B6" s="26" t="s">
        <v>28</v>
      </c>
      <c r="C6" s="27" t="s">
        <v>29</v>
      </c>
      <c r="D6" s="45">
        <v>61.9</v>
      </c>
      <c r="E6" s="69"/>
      <c r="F6" s="70">
        <f>ROUND(D6*E6,0)</f>
        <v>0</v>
      </c>
    </row>
    <row r="7" customHeight="1" spans="1:6">
      <c r="A7" s="25" t="s">
        <v>30</v>
      </c>
      <c r="B7" s="26" t="s">
        <v>31</v>
      </c>
      <c r="C7" s="27" t="s">
        <v>11</v>
      </c>
      <c r="D7" s="45" t="s">
        <v>11</v>
      </c>
      <c r="E7" s="69"/>
      <c r="F7" s="70"/>
    </row>
    <row r="8" customHeight="1" spans="1:6">
      <c r="A8" s="25" t="s">
        <v>32</v>
      </c>
      <c r="B8" s="26" t="s">
        <v>33</v>
      </c>
      <c r="C8" s="27" t="s">
        <v>11</v>
      </c>
      <c r="D8" s="45" t="s">
        <v>11</v>
      </c>
      <c r="E8" s="69"/>
      <c r="F8" s="70"/>
    </row>
    <row r="9" customHeight="1" spans="1:6">
      <c r="A9" s="25" t="s">
        <v>14</v>
      </c>
      <c r="B9" s="26" t="s">
        <v>34</v>
      </c>
      <c r="C9" s="27" t="s">
        <v>35</v>
      </c>
      <c r="D9" s="45">
        <v>87.7</v>
      </c>
      <c r="E9" s="33"/>
      <c r="F9" s="70">
        <f>ROUND(D9*E9,0)</f>
        <v>0</v>
      </c>
    </row>
    <row r="10" customHeight="1" spans="1:6">
      <c r="A10" s="25"/>
      <c r="B10" s="26"/>
      <c r="C10" s="27"/>
      <c r="D10" s="45"/>
      <c r="E10" s="33"/>
      <c r="F10" s="70"/>
    </row>
    <row r="11" customHeight="1" spans="1:6">
      <c r="A11" s="25"/>
      <c r="B11" s="26"/>
      <c r="C11" s="27"/>
      <c r="D11" s="45"/>
      <c r="E11" s="33"/>
      <c r="F11" s="70"/>
    </row>
    <row r="12" customHeight="1" spans="1:6">
      <c r="A12" s="25"/>
      <c r="B12" s="26"/>
      <c r="C12" s="27"/>
      <c r="D12" s="45"/>
      <c r="E12" s="33"/>
      <c r="F12" s="70"/>
    </row>
    <row r="13" customHeight="1" spans="1:6">
      <c r="A13" s="25"/>
      <c r="B13" s="26"/>
      <c r="C13" s="27"/>
      <c r="D13" s="45"/>
      <c r="E13" s="33"/>
      <c r="F13" s="70"/>
    </row>
    <row r="14" customHeight="1" spans="1:6">
      <c r="A14" s="25"/>
      <c r="B14" s="26"/>
      <c r="C14" s="27"/>
      <c r="D14" s="45"/>
      <c r="E14" s="33"/>
      <c r="F14" s="70"/>
    </row>
    <row r="15" customHeight="1" spans="1:6">
      <c r="A15" s="25"/>
      <c r="B15" s="26"/>
      <c r="C15" s="27"/>
      <c r="D15" s="45"/>
      <c r="E15" s="33"/>
      <c r="F15" s="70"/>
    </row>
    <row r="16" customHeight="1" spans="1:6">
      <c r="A16" s="25"/>
      <c r="B16" s="26"/>
      <c r="C16" s="27"/>
      <c r="D16" s="48"/>
      <c r="E16" s="33"/>
      <c r="F16" s="70"/>
    </row>
    <row r="17" customHeight="1" spans="1:6">
      <c r="A17" s="25"/>
      <c r="B17" s="26"/>
      <c r="C17" s="27"/>
      <c r="D17" s="28"/>
      <c r="E17" s="33"/>
      <c r="F17" s="70"/>
    </row>
    <row r="18" customHeight="1" spans="1:6">
      <c r="A18" s="25"/>
      <c r="B18" s="26"/>
      <c r="C18" s="27"/>
      <c r="D18" s="28"/>
      <c r="E18" s="33"/>
      <c r="F18" s="70"/>
    </row>
    <row r="19" customHeight="1" spans="1:6">
      <c r="A19" s="25"/>
      <c r="B19" s="26"/>
      <c r="C19" s="27"/>
      <c r="D19" s="28"/>
      <c r="E19" s="33"/>
      <c r="F19" s="70"/>
    </row>
    <row r="20" customHeight="1" spans="1:6">
      <c r="A20" s="25"/>
      <c r="B20" s="26"/>
      <c r="C20" s="27"/>
      <c r="D20" s="28"/>
      <c r="E20" s="33"/>
      <c r="F20" s="70"/>
    </row>
    <row r="21" customHeight="1" spans="1:6">
      <c r="A21" s="25"/>
      <c r="B21" s="26"/>
      <c r="C21" s="27"/>
      <c r="D21" s="28"/>
      <c r="E21" s="33"/>
      <c r="F21" s="70"/>
    </row>
    <row r="22" customHeight="1" spans="1:6">
      <c r="A22" s="25"/>
      <c r="B22" s="26"/>
      <c r="C22" s="27"/>
      <c r="D22" s="28"/>
      <c r="E22" s="33"/>
      <c r="F22" s="70"/>
    </row>
    <row r="23" customHeight="1" spans="1:6">
      <c r="A23" s="25"/>
      <c r="B23" s="26"/>
      <c r="C23" s="27"/>
      <c r="D23" s="28"/>
      <c r="E23" s="71"/>
      <c r="F23" s="70"/>
    </row>
    <row r="24" customHeight="1" spans="1:6">
      <c r="A24" s="25"/>
      <c r="B24" s="26"/>
      <c r="C24" s="27"/>
      <c r="D24" s="28"/>
      <c r="E24" s="71"/>
      <c r="F24" s="70"/>
    </row>
    <row r="25" customHeight="1" spans="1:6">
      <c r="A25" s="25"/>
      <c r="B25" s="26"/>
      <c r="C25" s="27"/>
      <c r="D25" s="28"/>
      <c r="E25" s="71"/>
      <c r="F25" s="70"/>
    </row>
    <row r="26" customHeight="1" spans="1:6">
      <c r="A26" s="46"/>
      <c r="B26" s="47"/>
      <c r="C26" s="37"/>
      <c r="D26" s="48"/>
      <c r="E26" s="71"/>
      <c r="F26" s="70"/>
    </row>
    <row r="27" customHeight="1" spans="1:6">
      <c r="A27" s="72"/>
      <c r="B27" s="73" t="s">
        <v>36</v>
      </c>
      <c r="C27" s="74"/>
      <c r="D27" s="75">
        <f>SUM(F5:F26)</f>
        <v>0</v>
      </c>
      <c r="E27" s="76" t="s">
        <v>24</v>
      </c>
      <c r="F27" s="77"/>
    </row>
  </sheetData>
  <sheetProtection selectLockedCells="1"/>
  <mergeCells count="3">
    <mergeCell ref="A1:F1"/>
    <mergeCell ref="A2:F2"/>
    <mergeCell ref="A3:F3"/>
  </mergeCells>
  <pageMargins left="0.750694444444444" right="0.750694444444444" top="1" bottom="0.747916666666667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view="pageBreakPreview" zoomScaleNormal="100" workbookViewId="0">
      <selection activeCell="E7" sqref="E7"/>
    </sheetView>
  </sheetViews>
  <sheetFormatPr defaultColWidth="9" defaultRowHeight="25" customHeight="1" outlineLevelCol="5"/>
  <cols>
    <col min="1" max="1" width="9.00833333333333" customWidth="1"/>
    <col min="2" max="2" width="33.6333333333333" customWidth="1"/>
    <col min="3" max="3" width="6.63333333333333" style="11" customWidth="1"/>
    <col min="4" max="5" width="10.6333333333333" style="12" customWidth="1"/>
    <col min="6" max="6" width="15.6333333333333" style="11" customWidth="1"/>
  </cols>
  <sheetData>
    <row r="1" ht="40" customHeight="1" spans="1:6">
      <c r="A1" s="13" t="s">
        <v>0</v>
      </c>
      <c r="B1" s="13"/>
      <c r="C1" s="13"/>
      <c r="D1" s="14"/>
      <c r="E1" s="14"/>
      <c r="F1" s="13"/>
    </row>
    <row r="2" ht="36" customHeight="1" spans="1:6">
      <c r="A2" s="15" t="s">
        <v>1</v>
      </c>
      <c r="B2" s="15"/>
      <c r="C2" s="15"/>
      <c r="D2" s="16"/>
      <c r="E2" s="42"/>
      <c r="F2" s="15"/>
    </row>
    <row r="3" ht="36" customHeight="1" spans="1:6">
      <c r="A3" s="17" t="s">
        <v>37</v>
      </c>
      <c r="B3" s="18"/>
      <c r="C3" s="18"/>
      <c r="D3" s="19"/>
      <c r="E3" s="19"/>
      <c r="F3" s="20"/>
    </row>
    <row r="4" customHeight="1" spans="1:6">
      <c r="A4" s="21" t="s">
        <v>3</v>
      </c>
      <c r="B4" s="22" t="s">
        <v>4</v>
      </c>
      <c r="C4" s="22" t="s">
        <v>5</v>
      </c>
      <c r="D4" s="23" t="s">
        <v>6</v>
      </c>
      <c r="E4" s="23" t="s">
        <v>7</v>
      </c>
      <c r="F4" s="24" t="s">
        <v>8</v>
      </c>
    </row>
    <row r="5" customHeight="1" spans="1:6">
      <c r="A5" s="25" t="s">
        <v>38</v>
      </c>
      <c r="B5" s="26" t="s">
        <v>39</v>
      </c>
      <c r="C5" s="27" t="s">
        <v>11</v>
      </c>
      <c r="D5" s="28"/>
      <c r="E5" s="43"/>
      <c r="F5" s="30"/>
    </row>
    <row r="6" customHeight="1" spans="1:6">
      <c r="A6" s="25" t="s">
        <v>40</v>
      </c>
      <c r="B6" s="26" t="s">
        <v>41</v>
      </c>
      <c r="C6" s="27" t="s">
        <v>11</v>
      </c>
      <c r="D6" s="28"/>
      <c r="E6" s="44"/>
      <c r="F6" s="30"/>
    </row>
    <row r="7" customHeight="1" spans="1:6">
      <c r="A7" s="25" t="s">
        <v>14</v>
      </c>
      <c r="B7" s="26" t="s">
        <v>42</v>
      </c>
      <c r="C7" s="27" t="s">
        <v>29</v>
      </c>
      <c r="D7" s="45">
        <v>137.5</v>
      </c>
      <c r="E7" s="33"/>
      <c r="F7" s="30">
        <f>ROUND(D7*E7,0)</f>
        <v>0</v>
      </c>
    </row>
    <row r="8" customHeight="1" spans="1:6">
      <c r="A8" s="25" t="s">
        <v>43</v>
      </c>
      <c r="B8" s="26" t="s">
        <v>44</v>
      </c>
      <c r="C8" s="27" t="s">
        <v>11</v>
      </c>
      <c r="D8" s="45" t="s">
        <v>11</v>
      </c>
      <c r="E8" s="33"/>
      <c r="F8" s="30"/>
    </row>
    <row r="9" customHeight="1" spans="1:6">
      <c r="A9" s="25" t="s">
        <v>45</v>
      </c>
      <c r="B9" s="26" t="s">
        <v>44</v>
      </c>
      <c r="C9" s="27" t="s">
        <v>11</v>
      </c>
      <c r="D9" s="45"/>
      <c r="E9" s="33"/>
      <c r="F9" s="30"/>
    </row>
    <row r="10" customHeight="1" spans="1:6">
      <c r="A10" s="25" t="s">
        <v>14</v>
      </c>
      <c r="B10" s="26" t="s">
        <v>46</v>
      </c>
      <c r="C10" s="27" t="s">
        <v>35</v>
      </c>
      <c r="D10" s="45">
        <v>24.75</v>
      </c>
      <c r="E10" s="33"/>
      <c r="F10" s="30">
        <f>ROUND(D10*E10,0)</f>
        <v>0</v>
      </c>
    </row>
    <row r="11" customHeight="1" spans="1:6">
      <c r="A11" s="25"/>
      <c r="B11" s="26"/>
      <c r="C11" s="27"/>
      <c r="D11" s="45"/>
      <c r="E11" s="33"/>
      <c r="F11" s="30"/>
    </row>
    <row r="12" customHeight="1" spans="1:6">
      <c r="A12" s="25"/>
      <c r="B12" s="26"/>
      <c r="C12" s="27"/>
      <c r="D12" s="45"/>
      <c r="E12" s="33"/>
      <c r="F12" s="30"/>
    </row>
    <row r="13" customHeight="1" spans="1:6">
      <c r="A13" s="25"/>
      <c r="B13" s="26"/>
      <c r="C13" s="27"/>
      <c r="D13" s="45"/>
      <c r="E13" s="33"/>
      <c r="F13" s="30"/>
    </row>
    <row r="14" customHeight="1" spans="1:6">
      <c r="A14" s="25"/>
      <c r="B14" s="26"/>
      <c r="C14" s="27"/>
      <c r="D14" s="45"/>
      <c r="E14" s="33"/>
      <c r="F14" s="30"/>
    </row>
    <row r="15" customHeight="1" spans="1:6">
      <c r="A15" s="25"/>
      <c r="B15" s="26"/>
      <c r="C15" s="27"/>
      <c r="D15" s="45"/>
      <c r="E15" s="33"/>
      <c r="F15" s="30"/>
    </row>
    <row r="16" customHeight="1" spans="1:6">
      <c r="A16" s="25"/>
      <c r="B16" s="26"/>
      <c r="C16" s="27"/>
      <c r="D16" s="45"/>
      <c r="E16" s="33"/>
      <c r="F16" s="30"/>
    </row>
    <row r="17" customHeight="1" spans="1:6">
      <c r="A17" s="25"/>
      <c r="B17" s="26"/>
      <c r="C17" s="27"/>
      <c r="D17" s="45"/>
      <c r="E17" s="33"/>
      <c r="F17" s="30"/>
    </row>
    <row r="18" customHeight="1" spans="1:6">
      <c r="A18" s="25"/>
      <c r="B18" s="26"/>
      <c r="C18" s="27"/>
      <c r="D18" s="28"/>
      <c r="E18" s="33"/>
      <c r="F18" s="30"/>
    </row>
    <row r="19" customHeight="1" spans="1:6">
      <c r="A19" s="46"/>
      <c r="B19" s="47"/>
      <c r="C19" s="37"/>
      <c r="D19" s="48"/>
      <c r="E19" s="43"/>
      <c r="F19" s="30"/>
    </row>
    <row r="20" customHeight="1" spans="1:6">
      <c r="A20" s="46"/>
      <c r="B20" s="47"/>
      <c r="C20" s="37"/>
      <c r="D20" s="48"/>
      <c r="E20" s="43"/>
      <c r="F20" s="30"/>
    </row>
    <row r="21" customHeight="1" spans="1:6">
      <c r="A21" s="46"/>
      <c r="B21" s="47"/>
      <c r="C21" s="37"/>
      <c r="D21" s="48"/>
      <c r="E21" s="43"/>
      <c r="F21" s="30"/>
    </row>
    <row r="22" customHeight="1" spans="1:6">
      <c r="A22" s="46"/>
      <c r="B22" s="47"/>
      <c r="C22" s="37"/>
      <c r="D22" s="48"/>
      <c r="E22" s="43"/>
      <c r="F22" s="30"/>
    </row>
    <row r="23" customHeight="1" spans="1:6">
      <c r="A23" s="46"/>
      <c r="B23" s="47"/>
      <c r="C23" s="37"/>
      <c r="D23" s="48"/>
      <c r="E23" s="43"/>
      <c r="F23" s="30"/>
    </row>
    <row r="24" customHeight="1" spans="1:6">
      <c r="A24" s="49"/>
      <c r="B24" s="50"/>
      <c r="C24" s="50"/>
      <c r="D24" s="48"/>
      <c r="E24" s="43"/>
      <c r="F24" s="30"/>
    </row>
    <row r="25" customHeight="1" spans="1:6">
      <c r="A25" s="51"/>
      <c r="B25" s="22"/>
      <c r="C25" s="22"/>
      <c r="D25" s="52"/>
      <c r="E25" s="53"/>
      <c r="F25" s="54"/>
    </row>
    <row r="26" customHeight="1" spans="1:6">
      <c r="A26" s="38"/>
      <c r="B26" s="39" t="s">
        <v>47</v>
      </c>
      <c r="C26" s="39"/>
      <c r="D26" s="40">
        <f>SUM(F5:F25)</f>
        <v>0</v>
      </c>
      <c r="E26" s="55" t="s">
        <v>24</v>
      </c>
      <c r="F26" s="41"/>
    </row>
  </sheetData>
  <sheetProtection algorithmName="SHA-512" hashValue="b8tpv7Ua9L/7Nt88AGcH05MXFDAVLhCmSHE2ATzb8w6/SivaCupC0vHPc8cXErY+suxNiGcb2zBzMCE6BH+lww==" saltValue="0B9IRXHTMY1/3gXKaJldbQ==" spinCount="100000" sheet="1" selectLockedCells="1" objects="1"/>
  <mergeCells count="3">
    <mergeCell ref="A1:F1"/>
    <mergeCell ref="A2:F2"/>
    <mergeCell ref="A3:F3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6"/>
  <sheetViews>
    <sheetView view="pageBreakPreview" zoomScaleNormal="100" workbookViewId="0">
      <pane ySplit="3" topLeftCell="A4" activePane="bottomLeft" state="frozen"/>
      <selection/>
      <selection pane="bottomLeft" activeCell="E26" sqref="E26"/>
    </sheetView>
  </sheetViews>
  <sheetFormatPr defaultColWidth="9" defaultRowHeight="25" customHeight="1" outlineLevelCol="5"/>
  <cols>
    <col min="1" max="1" width="9.00833333333333" customWidth="1"/>
    <col min="2" max="2" width="33.6333333333333" customWidth="1"/>
    <col min="3" max="3" width="6.63333333333333" style="11" customWidth="1"/>
    <col min="4" max="4" width="10.6333333333333" style="12" customWidth="1"/>
    <col min="5" max="5" width="10.6333333333333" style="11" customWidth="1"/>
    <col min="6" max="6" width="15.6333333333333" style="11" customWidth="1"/>
  </cols>
  <sheetData>
    <row r="1" ht="40" customHeight="1" spans="1:6">
      <c r="A1" s="13" t="s">
        <v>0</v>
      </c>
      <c r="B1" s="13"/>
      <c r="C1" s="13"/>
      <c r="D1" s="14"/>
      <c r="E1" s="13"/>
      <c r="F1" s="13"/>
    </row>
    <row r="2" ht="36" customHeight="1" spans="1:6">
      <c r="A2" s="15" t="s">
        <v>1</v>
      </c>
      <c r="B2" s="15"/>
      <c r="C2" s="15"/>
      <c r="D2" s="16"/>
      <c r="E2" s="15"/>
      <c r="F2" s="15"/>
    </row>
    <row r="3" ht="36" customHeight="1" spans="1:6">
      <c r="A3" s="17" t="s">
        <v>48</v>
      </c>
      <c r="B3" s="18"/>
      <c r="C3" s="18"/>
      <c r="D3" s="19"/>
      <c r="E3" s="18"/>
      <c r="F3" s="20"/>
    </row>
    <row r="4" customHeight="1" spans="1:6">
      <c r="A4" s="21" t="s">
        <v>3</v>
      </c>
      <c r="B4" s="22" t="s">
        <v>4</v>
      </c>
      <c r="C4" s="22" t="s">
        <v>5</v>
      </c>
      <c r="D4" s="23" t="s">
        <v>6</v>
      </c>
      <c r="E4" s="22" t="s">
        <v>7</v>
      </c>
      <c r="F4" s="24" t="s">
        <v>8</v>
      </c>
    </row>
    <row r="5" customHeight="1" spans="1:6">
      <c r="A5" s="25" t="s">
        <v>49</v>
      </c>
      <c r="B5" s="26" t="s">
        <v>50</v>
      </c>
      <c r="C5" s="27" t="s">
        <v>11</v>
      </c>
      <c r="D5" s="28"/>
      <c r="E5" s="29"/>
      <c r="F5" s="30"/>
    </row>
    <row r="6" customHeight="1" spans="1:6">
      <c r="A6" s="25" t="s">
        <v>51</v>
      </c>
      <c r="B6" s="26" t="s">
        <v>52</v>
      </c>
      <c r="C6" s="27" t="s">
        <v>11</v>
      </c>
      <c r="D6" s="28"/>
      <c r="E6" s="31"/>
      <c r="F6" s="30"/>
    </row>
    <row r="7" customHeight="1" spans="1:6">
      <c r="A7" s="25" t="s">
        <v>17</v>
      </c>
      <c r="B7" s="26" t="s">
        <v>53</v>
      </c>
      <c r="C7" s="27" t="s">
        <v>54</v>
      </c>
      <c r="D7" s="32">
        <v>815</v>
      </c>
      <c r="E7" s="33"/>
      <c r="F7" s="30">
        <f t="shared" ref="F7:F13" si="0">ROUND(D7*E7,0)</f>
        <v>0</v>
      </c>
    </row>
    <row r="8" customHeight="1" spans="1:6">
      <c r="A8" s="25" t="s">
        <v>55</v>
      </c>
      <c r="B8" s="26" t="s">
        <v>56</v>
      </c>
      <c r="C8" s="27" t="s">
        <v>11</v>
      </c>
      <c r="D8" s="32" t="s">
        <v>11</v>
      </c>
      <c r="E8" s="33"/>
      <c r="F8" s="30"/>
    </row>
    <row r="9" customHeight="1" spans="1:6">
      <c r="A9" s="25" t="s">
        <v>14</v>
      </c>
      <c r="B9" s="26" t="s">
        <v>57</v>
      </c>
      <c r="C9" s="27" t="s">
        <v>54</v>
      </c>
      <c r="D9" s="32">
        <v>1670</v>
      </c>
      <c r="E9" s="34"/>
      <c r="F9" s="30">
        <f t="shared" si="0"/>
        <v>0</v>
      </c>
    </row>
    <row r="10" customHeight="1" spans="1:6">
      <c r="A10" s="25" t="s">
        <v>17</v>
      </c>
      <c r="B10" s="26" t="s">
        <v>53</v>
      </c>
      <c r="C10" s="27" t="s">
        <v>54</v>
      </c>
      <c r="D10" s="32">
        <v>5868.4</v>
      </c>
      <c r="E10" s="34"/>
      <c r="F10" s="30">
        <f t="shared" si="0"/>
        <v>0</v>
      </c>
    </row>
    <row r="11" customHeight="1" spans="1:6">
      <c r="A11" s="25" t="s">
        <v>58</v>
      </c>
      <c r="B11" s="26" t="s">
        <v>59</v>
      </c>
      <c r="C11" s="27" t="s">
        <v>11</v>
      </c>
      <c r="D11" s="32" t="s">
        <v>11</v>
      </c>
      <c r="E11" s="31"/>
      <c r="F11" s="30"/>
    </row>
    <row r="12" customHeight="1" spans="1:6">
      <c r="A12" s="25" t="s">
        <v>14</v>
      </c>
      <c r="B12" s="26" t="s">
        <v>57</v>
      </c>
      <c r="C12" s="27" t="s">
        <v>54</v>
      </c>
      <c r="D12" s="32">
        <v>1838.1</v>
      </c>
      <c r="E12" s="31"/>
      <c r="F12" s="30">
        <f t="shared" si="0"/>
        <v>0</v>
      </c>
    </row>
    <row r="13" customHeight="1" spans="1:6">
      <c r="A13" s="25" t="s">
        <v>17</v>
      </c>
      <c r="B13" s="26" t="s">
        <v>53</v>
      </c>
      <c r="C13" s="27" t="s">
        <v>54</v>
      </c>
      <c r="D13" s="32">
        <v>2337.9</v>
      </c>
      <c r="E13" s="34"/>
      <c r="F13" s="30">
        <f t="shared" si="0"/>
        <v>0</v>
      </c>
    </row>
    <row r="14" customHeight="1" spans="1:6">
      <c r="A14" s="25" t="s">
        <v>60</v>
      </c>
      <c r="B14" s="26" t="s">
        <v>61</v>
      </c>
      <c r="C14" s="27" t="s">
        <v>11</v>
      </c>
      <c r="D14" s="32" t="s">
        <v>11</v>
      </c>
      <c r="E14" s="31"/>
      <c r="F14" s="30"/>
    </row>
    <row r="15" customHeight="1" spans="1:6">
      <c r="A15" s="25" t="s">
        <v>62</v>
      </c>
      <c r="B15" s="26" t="s">
        <v>63</v>
      </c>
      <c r="C15" s="27" t="s">
        <v>35</v>
      </c>
      <c r="D15" s="32">
        <v>711</v>
      </c>
      <c r="E15" s="31"/>
      <c r="F15" s="30">
        <f>ROUND(D15*E15,0)</f>
        <v>0</v>
      </c>
    </row>
    <row r="16" customHeight="1" spans="1:6">
      <c r="A16" s="25" t="s">
        <v>64</v>
      </c>
      <c r="B16" s="26" t="s">
        <v>65</v>
      </c>
      <c r="C16" s="27" t="s">
        <v>35</v>
      </c>
      <c r="D16" s="32">
        <v>274</v>
      </c>
      <c r="E16" s="34"/>
      <c r="F16" s="30">
        <f>ROUND(D16*E16,0)</f>
        <v>0</v>
      </c>
    </row>
    <row r="17" customHeight="1" spans="1:6">
      <c r="A17" s="25" t="s">
        <v>66</v>
      </c>
      <c r="B17" s="26" t="s">
        <v>67</v>
      </c>
      <c r="C17" s="27" t="s">
        <v>11</v>
      </c>
      <c r="D17" s="32" t="s">
        <v>11</v>
      </c>
      <c r="E17" s="31"/>
      <c r="F17" s="30"/>
    </row>
    <row r="18" customHeight="1" spans="1:6">
      <c r="A18" s="25" t="s">
        <v>68</v>
      </c>
      <c r="B18" s="26" t="s">
        <v>69</v>
      </c>
      <c r="C18" s="27" t="s">
        <v>11</v>
      </c>
      <c r="D18" s="32" t="s">
        <v>11</v>
      </c>
      <c r="E18" s="31"/>
      <c r="F18" s="30"/>
    </row>
    <row r="19" customHeight="1" spans="1:6">
      <c r="A19" s="25" t="s">
        <v>14</v>
      </c>
      <c r="B19" s="26" t="s">
        <v>70</v>
      </c>
      <c r="C19" s="27" t="s">
        <v>35</v>
      </c>
      <c r="D19" s="32">
        <v>167.49</v>
      </c>
      <c r="E19" s="31"/>
      <c r="F19" s="30">
        <f t="shared" ref="F19:F23" si="1">ROUND(D19*E19,0)</f>
        <v>0</v>
      </c>
    </row>
    <row r="20" customHeight="1" spans="1:6">
      <c r="A20" s="25" t="s">
        <v>71</v>
      </c>
      <c r="B20" s="26" t="s">
        <v>72</v>
      </c>
      <c r="C20" s="27" t="s">
        <v>11</v>
      </c>
      <c r="D20" s="32" t="s">
        <v>11</v>
      </c>
      <c r="E20" s="31"/>
      <c r="F20" s="30"/>
    </row>
    <row r="21" customHeight="1" spans="1:6">
      <c r="A21" s="25" t="s">
        <v>14</v>
      </c>
      <c r="B21" s="26" t="s">
        <v>73</v>
      </c>
      <c r="C21" s="27" t="s">
        <v>35</v>
      </c>
      <c r="D21" s="32">
        <v>4.42</v>
      </c>
      <c r="E21" s="31"/>
      <c r="F21" s="30">
        <f t="shared" si="1"/>
        <v>0</v>
      </c>
    </row>
    <row r="22" customHeight="1" spans="1:6">
      <c r="A22" s="25" t="s">
        <v>17</v>
      </c>
      <c r="B22" s="26" t="s">
        <v>74</v>
      </c>
      <c r="C22" s="27" t="s">
        <v>35</v>
      </c>
      <c r="D22" s="32">
        <v>143.1</v>
      </c>
      <c r="E22" s="31"/>
      <c r="F22" s="30">
        <f t="shared" si="1"/>
        <v>0</v>
      </c>
    </row>
    <row r="23" customHeight="1" spans="1:6">
      <c r="A23" s="25" t="s">
        <v>75</v>
      </c>
      <c r="B23" s="26" t="s">
        <v>76</v>
      </c>
      <c r="C23" s="27" t="s">
        <v>35</v>
      </c>
      <c r="D23" s="32">
        <v>19.14</v>
      </c>
      <c r="E23" s="31"/>
      <c r="F23" s="30">
        <f t="shared" si="1"/>
        <v>0</v>
      </c>
    </row>
    <row r="24" customHeight="1" spans="1:6">
      <c r="A24" s="25" t="s">
        <v>77</v>
      </c>
      <c r="B24" s="26" t="s">
        <v>78</v>
      </c>
      <c r="C24" s="27" t="s">
        <v>35</v>
      </c>
      <c r="D24" s="32">
        <v>38.12</v>
      </c>
      <c r="E24" s="31"/>
      <c r="F24" s="30">
        <f t="shared" ref="F24:F30" si="2">ROUND(D24*E24,0)</f>
        <v>0</v>
      </c>
    </row>
    <row r="25" customHeight="1" spans="1:6">
      <c r="A25" s="25" t="s">
        <v>79</v>
      </c>
      <c r="B25" s="26" t="s">
        <v>80</v>
      </c>
      <c r="C25" s="27" t="s">
        <v>11</v>
      </c>
      <c r="D25" s="32" t="s">
        <v>11</v>
      </c>
      <c r="E25" s="31"/>
      <c r="F25" s="30"/>
    </row>
    <row r="26" customHeight="1" spans="1:6">
      <c r="A26" s="25" t="s">
        <v>14</v>
      </c>
      <c r="B26" s="26" t="s">
        <v>81</v>
      </c>
      <c r="C26" s="27" t="s">
        <v>35</v>
      </c>
      <c r="D26" s="32">
        <v>37.86</v>
      </c>
      <c r="E26" s="31"/>
      <c r="F26" s="30">
        <f>ROUND(D26*E26,0)</f>
        <v>0</v>
      </c>
    </row>
    <row r="27" customHeight="1" spans="1:6">
      <c r="A27" s="25" t="s">
        <v>17</v>
      </c>
      <c r="B27" s="26" t="s">
        <v>82</v>
      </c>
      <c r="C27" s="27" t="s">
        <v>35</v>
      </c>
      <c r="D27" s="32">
        <v>3.8</v>
      </c>
      <c r="E27" s="31"/>
      <c r="F27" s="30">
        <f t="shared" si="2"/>
        <v>0</v>
      </c>
    </row>
    <row r="28" customHeight="1" spans="1:6">
      <c r="A28" s="25" t="s">
        <v>83</v>
      </c>
      <c r="B28" s="26" t="s">
        <v>84</v>
      </c>
      <c r="C28" s="27" t="s">
        <v>11</v>
      </c>
      <c r="D28" s="32" t="s">
        <v>11</v>
      </c>
      <c r="E28" s="31"/>
      <c r="F28" s="30"/>
    </row>
    <row r="29" customHeight="1" spans="1:6">
      <c r="A29" s="25" t="s">
        <v>14</v>
      </c>
      <c r="B29" s="26" t="s">
        <v>85</v>
      </c>
      <c r="C29" s="27" t="s">
        <v>35</v>
      </c>
      <c r="D29" s="32">
        <v>3.13</v>
      </c>
      <c r="E29" s="31"/>
      <c r="F29" s="30">
        <f t="shared" si="2"/>
        <v>0</v>
      </c>
    </row>
    <row r="30" customHeight="1" spans="1:6">
      <c r="A30" s="25" t="s">
        <v>17</v>
      </c>
      <c r="B30" s="26" t="s">
        <v>86</v>
      </c>
      <c r="C30" s="27" t="s">
        <v>35</v>
      </c>
      <c r="D30" s="32">
        <v>7.7</v>
      </c>
      <c r="E30" s="31"/>
      <c r="F30" s="30">
        <f t="shared" si="2"/>
        <v>0</v>
      </c>
    </row>
    <row r="31" customHeight="1" spans="1:6">
      <c r="A31" s="25" t="s">
        <v>75</v>
      </c>
      <c r="B31" s="26" t="s">
        <v>87</v>
      </c>
      <c r="C31" s="27" t="s">
        <v>35</v>
      </c>
      <c r="D31" s="32">
        <v>0.66</v>
      </c>
      <c r="E31" s="31"/>
      <c r="F31" s="30">
        <f t="shared" ref="F31:F36" si="3">ROUND(D31*E31,0)</f>
        <v>0</v>
      </c>
    </row>
    <row r="32" customHeight="1" spans="1:6">
      <c r="A32" s="25" t="s">
        <v>88</v>
      </c>
      <c r="B32" s="26" t="s">
        <v>89</v>
      </c>
      <c r="C32" s="27" t="s">
        <v>11</v>
      </c>
      <c r="D32" s="32" t="s">
        <v>11</v>
      </c>
      <c r="E32" s="31"/>
      <c r="F32" s="30"/>
    </row>
    <row r="33" customHeight="1" spans="1:6">
      <c r="A33" s="25" t="s">
        <v>90</v>
      </c>
      <c r="B33" s="26" t="s">
        <v>91</v>
      </c>
      <c r="C33" s="27" t="s">
        <v>54</v>
      </c>
      <c r="D33" s="32">
        <v>1179</v>
      </c>
      <c r="E33" s="31"/>
      <c r="F33" s="30">
        <f t="shared" si="3"/>
        <v>0</v>
      </c>
    </row>
    <row r="34" customHeight="1" spans="1:6">
      <c r="A34" s="25" t="s">
        <v>92</v>
      </c>
      <c r="B34" s="26" t="s">
        <v>93</v>
      </c>
      <c r="C34" s="27" t="s">
        <v>11</v>
      </c>
      <c r="D34" s="32" t="s">
        <v>11</v>
      </c>
      <c r="E34" s="31"/>
      <c r="F34" s="30"/>
    </row>
    <row r="35" customHeight="1" spans="1:6">
      <c r="A35" s="25" t="s">
        <v>94</v>
      </c>
      <c r="B35" s="26" t="s">
        <v>95</v>
      </c>
      <c r="C35" s="27" t="s">
        <v>11</v>
      </c>
      <c r="D35" s="32" t="s">
        <v>11</v>
      </c>
      <c r="E35" s="31"/>
      <c r="F35" s="30"/>
    </row>
    <row r="36" customHeight="1" spans="1:6">
      <c r="A36" s="25" t="s">
        <v>14</v>
      </c>
      <c r="B36" s="26" t="s">
        <v>96</v>
      </c>
      <c r="C36" s="27" t="s">
        <v>35</v>
      </c>
      <c r="D36" s="32">
        <v>9.9</v>
      </c>
      <c r="E36" s="31"/>
      <c r="F36" s="30">
        <f t="shared" si="3"/>
        <v>0</v>
      </c>
    </row>
    <row r="37" customHeight="1" spans="1:6">
      <c r="A37" s="25" t="s">
        <v>97</v>
      </c>
      <c r="B37" s="26" t="s">
        <v>98</v>
      </c>
      <c r="C37" s="27" t="s">
        <v>11</v>
      </c>
      <c r="D37" s="32" t="s">
        <v>11</v>
      </c>
      <c r="E37" s="31"/>
      <c r="F37" s="30"/>
    </row>
    <row r="38" customHeight="1" spans="1:6">
      <c r="A38" s="25" t="s">
        <v>14</v>
      </c>
      <c r="B38" s="26" t="s">
        <v>99</v>
      </c>
      <c r="C38" s="27" t="s">
        <v>11</v>
      </c>
      <c r="D38" s="32" t="s">
        <v>11</v>
      </c>
      <c r="E38" s="31"/>
      <c r="F38" s="30"/>
    </row>
    <row r="39" customHeight="1" spans="1:6">
      <c r="A39" s="25" t="s">
        <v>100</v>
      </c>
      <c r="B39" s="26" t="s">
        <v>101</v>
      </c>
      <c r="C39" s="27" t="s">
        <v>54</v>
      </c>
      <c r="D39" s="32">
        <v>138.4</v>
      </c>
      <c r="E39" s="31"/>
      <c r="F39" s="30">
        <f t="shared" ref="F39:F44" si="4">ROUND(D39*E39,0)</f>
        <v>0</v>
      </c>
    </row>
    <row r="40" customHeight="1" spans="1:6">
      <c r="A40" s="25" t="s">
        <v>102</v>
      </c>
      <c r="B40" s="26" t="s">
        <v>103</v>
      </c>
      <c r="C40" s="27" t="s">
        <v>11</v>
      </c>
      <c r="D40" s="32" t="s">
        <v>11</v>
      </c>
      <c r="E40" s="31"/>
      <c r="F40" s="30"/>
    </row>
    <row r="41" customHeight="1" spans="1:6">
      <c r="A41" s="25" t="s">
        <v>104</v>
      </c>
      <c r="B41" s="26" t="s">
        <v>105</v>
      </c>
      <c r="C41" s="27" t="s">
        <v>11</v>
      </c>
      <c r="D41" s="32" t="s">
        <v>11</v>
      </c>
      <c r="E41" s="31"/>
      <c r="F41" s="30"/>
    </row>
    <row r="42" customHeight="1" spans="1:6">
      <c r="A42" s="25" t="s">
        <v>14</v>
      </c>
      <c r="B42" s="26" t="s">
        <v>106</v>
      </c>
      <c r="C42" s="27" t="s">
        <v>107</v>
      </c>
      <c r="D42" s="32">
        <v>12</v>
      </c>
      <c r="E42" s="31"/>
      <c r="F42" s="30">
        <f t="shared" si="4"/>
        <v>0</v>
      </c>
    </row>
    <row r="43" customHeight="1" spans="1:6">
      <c r="A43" s="25" t="s">
        <v>108</v>
      </c>
      <c r="B43" s="26" t="s">
        <v>109</v>
      </c>
      <c r="C43" s="27" t="s">
        <v>11</v>
      </c>
      <c r="D43" s="32" t="s">
        <v>11</v>
      </c>
      <c r="E43" s="31"/>
      <c r="F43" s="30"/>
    </row>
    <row r="44" customHeight="1" spans="1:6">
      <c r="A44" s="25" t="s">
        <v>110</v>
      </c>
      <c r="B44" s="26" t="s">
        <v>111</v>
      </c>
      <c r="C44" s="27" t="s">
        <v>112</v>
      </c>
      <c r="D44" s="32">
        <v>8.7</v>
      </c>
      <c r="E44" s="31"/>
      <c r="F44" s="30">
        <f t="shared" si="4"/>
        <v>0</v>
      </c>
    </row>
    <row r="45" customHeight="1" spans="1:6">
      <c r="A45" s="35"/>
      <c r="B45" s="36"/>
      <c r="C45" s="37"/>
      <c r="D45" s="28"/>
      <c r="E45" s="31"/>
      <c r="F45" s="30"/>
    </row>
    <row r="46" customHeight="1" spans="1:6">
      <c r="A46" s="38"/>
      <c r="B46" s="39" t="s">
        <v>113</v>
      </c>
      <c r="C46" s="39"/>
      <c r="D46" s="40">
        <f>SUM(F5:F45)</f>
        <v>0</v>
      </c>
      <c r="E46" s="39" t="s">
        <v>24</v>
      </c>
      <c r="F46" s="41"/>
    </row>
  </sheetData>
  <sheetProtection algorithmName="SHA-512" hashValue="yJBqCTynLso9nOJJ08+Kyp1mlb4eFff+rKmY/2WATf7NJnGoAMrG/mrpAvBUuzOqgTJAGBd5sD4CFdMki/5TsA==" saltValue="JeGAh+6a7tlrDQPcqj49Zg==" spinCount="100000" sheet="1" selectLockedCells="1" objects="1"/>
  <mergeCells count="3">
    <mergeCell ref="A1:F1"/>
    <mergeCell ref="A2:F2"/>
    <mergeCell ref="A3:F3"/>
  </mergeCells>
  <pageMargins left="0.751388888888889" right="0.751388888888889" top="1" bottom="1" header="0.5" footer="0.5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view="pageBreakPreview" zoomScaleNormal="100" workbookViewId="0">
      <selection activeCell="D13" sqref="D13"/>
    </sheetView>
  </sheetViews>
  <sheetFormatPr defaultColWidth="9" defaultRowHeight="13.5" outlineLevelCol="3"/>
  <cols>
    <col min="1" max="1" width="10.6333333333333" customWidth="1"/>
    <col min="2" max="2" width="18.6333333333333" customWidth="1"/>
    <col min="3" max="3" width="35.6333333333333" customWidth="1"/>
    <col min="4" max="4" width="22.6333333333333" customWidth="1"/>
  </cols>
  <sheetData>
    <row r="1" ht="60" customHeight="1" spans="1:4">
      <c r="A1" s="1" t="s">
        <v>114</v>
      </c>
      <c r="B1" s="1"/>
      <c r="C1" s="1"/>
      <c r="D1" s="1"/>
    </row>
    <row r="2" ht="45" customHeight="1" spans="1:4">
      <c r="A2" s="2" t="s">
        <v>1</v>
      </c>
      <c r="B2" s="2"/>
      <c r="C2" s="2"/>
      <c r="D2" s="2"/>
    </row>
    <row r="3" ht="45" customHeight="1" spans="1:4">
      <c r="A3" s="3" t="s">
        <v>115</v>
      </c>
      <c r="B3" s="4" t="s">
        <v>116</v>
      </c>
      <c r="C3" s="4" t="s">
        <v>117</v>
      </c>
      <c r="D3" s="5" t="s">
        <v>118</v>
      </c>
    </row>
    <row r="4" ht="45" customHeight="1" spans="1:4">
      <c r="A4" s="6">
        <v>1</v>
      </c>
      <c r="B4" s="7">
        <v>100</v>
      </c>
      <c r="C4" s="7" t="s">
        <v>119</v>
      </c>
      <c r="D4" s="8">
        <f>'100章'!D26</f>
        <v>0</v>
      </c>
    </row>
    <row r="5" ht="45" customHeight="1" spans="1:4">
      <c r="A5" s="6">
        <v>2</v>
      </c>
      <c r="B5" s="7">
        <v>200</v>
      </c>
      <c r="C5" s="7" t="s">
        <v>120</v>
      </c>
      <c r="D5" s="8">
        <f>'200章'!D27</f>
        <v>0</v>
      </c>
    </row>
    <row r="6" ht="45" customHeight="1" spans="1:4">
      <c r="A6" s="6">
        <v>3</v>
      </c>
      <c r="B6" s="7">
        <v>300</v>
      </c>
      <c r="C6" s="7" t="s">
        <v>121</v>
      </c>
      <c r="D6" s="8">
        <f>'300章'!D26</f>
        <v>0</v>
      </c>
    </row>
    <row r="7" ht="45" customHeight="1" spans="1:4">
      <c r="A7" s="6">
        <v>4</v>
      </c>
      <c r="B7" s="7">
        <v>400</v>
      </c>
      <c r="C7" s="7" t="s">
        <v>122</v>
      </c>
      <c r="D7" s="8">
        <f>'400章 '!D46</f>
        <v>0</v>
      </c>
    </row>
    <row r="8" ht="45" customHeight="1" spans="1:4">
      <c r="A8" s="6">
        <v>5</v>
      </c>
      <c r="B8" s="7">
        <v>500</v>
      </c>
      <c r="C8" s="7" t="s">
        <v>123</v>
      </c>
      <c r="D8" s="8">
        <v>0</v>
      </c>
    </row>
    <row r="9" ht="45" customHeight="1" spans="1:4">
      <c r="A9" s="6">
        <v>6</v>
      </c>
      <c r="B9" s="7">
        <v>600</v>
      </c>
      <c r="C9" s="7" t="s">
        <v>124</v>
      </c>
      <c r="D9" s="8">
        <v>0</v>
      </c>
    </row>
    <row r="10" ht="45" customHeight="1" spans="1:4">
      <c r="A10" s="6">
        <v>7</v>
      </c>
      <c r="B10" s="7">
        <v>700</v>
      </c>
      <c r="C10" s="7" t="s">
        <v>125</v>
      </c>
      <c r="D10" s="8">
        <v>0</v>
      </c>
    </row>
    <row r="11" ht="55" customHeight="1" spans="1:4">
      <c r="A11" s="6">
        <v>8</v>
      </c>
      <c r="B11" s="7" t="s">
        <v>126</v>
      </c>
      <c r="C11" s="7"/>
      <c r="D11" s="8">
        <f>SUM(D4:D10)</f>
        <v>0</v>
      </c>
    </row>
    <row r="12" ht="55" customHeight="1" spans="1:4">
      <c r="A12" s="6">
        <v>9</v>
      </c>
      <c r="B12" s="7" t="s">
        <v>127</v>
      </c>
      <c r="C12" s="7"/>
      <c r="D12" s="8">
        <f>ROUND(D11*0,0)</f>
        <v>0</v>
      </c>
    </row>
    <row r="13" ht="55" customHeight="1" spans="1:4">
      <c r="A13" s="9">
        <v>10</v>
      </c>
      <c r="B13" s="10" t="s">
        <v>128</v>
      </c>
      <c r="C13" s="10"/>
      <c r="D13" s="8">
        <f>ROUND(D12+D11,0)</f>
        <v>0</v>
      </c>
    </row>
  </sheetData>
  <mergeCells count="5">
    <mergeCell ref="A1:D1"/>
    <mergeCell ref="A2:D2"/>
    <mergeCell ref="B11:C11"/>
    <mergeCell ref="B12:C12"/>
    <mergeCell ref="B13:C13"/>
  </mergeCells>
  <pageMargins left="0.75" right="0.75" top="1" bottom="1" header="0.5" footer="0.5"/>
  <pageSetup paperSize="9" scale="92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6" master="" otherUserPermission="visible"/>
  <rangeList sheetStid="3" master="" otherUserPermission="visible"/>
  <rangeList sheetStid="10" master="" otherUserPermission="visible"/>
  <rangeList sheetStid="7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100章</vt:lpstr>
      <vt:lpstr>200章</vt:lpstr>
      <vt:lpstr>300章</vt:lpstr>
      <vt:lpstr>400章 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清晨</cp:lastModifiedBy>
  <dcterms:created xsi:type="dcterms:W3CDTF">2022-10-13T08:19:00Z</dcterms:created>
  <dcterms:modified xsi:type="dcterms:W3CDTF">2026-04-30T07:55:25Z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0E9ED107DD3B4737B7AF6F275A7F586A_13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