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2" activeTab="3"/>
  </bookViews>
  <sheets>
    <sheet name="化学实验室+机房清单" sheetId="1" r:id="rId1"/>
    <sheet name="化学实验仪器" sheetId="2" r:id="rId2"/>
    <sheet name="教师演示仪器" sheetId="3" r:id="rId3"/>
    <sheet name="附件"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<sst xmlns="http://schemas.openxmlformats.org/spreadsheetml/2006/main" count="994" uniqueCount="532">
  <si>
    <t>印台区职业技术学校设备购置项目</t>
  </si>
  <si>
    <t>序号</t>
  </si>
  <si>
    <t>货物名称</t>
  </si>
  <si>
    <t>技术参数、规格、功能</t>
  </si>
  <si>
    <t>单位</t>
  </si>
  <si>
    <t>数量</t>
  </si>
  <si>
    <t>单价</t>
  </si>
  <si>
    <t>合计</t>
  </si>
  <si>
    <t>吊顶工程</t>
  </si>
  <si>
    <t>铝方通格栅吊顶含龙骨、 规格：铝方通壁厚0.8-1.2mm，截面、尺寸、间距间距：50/75/100/150/200mm按现场情况而定；表面静电粉末/氟碳喷涂，颜色按甲方指定；
3. 辅材：吊杆Φ8镀锌，主龙骨壁厚≥1.0mm（热镀锌），副龙骨为专用卡扣式，配件均为镀锌/铝合金材质；
4. 施工：含全套材料及测量、安装、收口、清理，符合GB 50210标准，平整牢固、无松动；安装</t>
  </si>
  <si>
    <t>㎡</t>
  </si>
  <si>
    <t>墙面工程</t>
  </si>
  <si>
    <t>批腻子刷白 + 防腐墙裙 + 收口处理（实验室+准备室）
一、乳胶漆施工
材质：环保型，耐擦洗、抗碱防霉
要求：基层平整，涂刷均匀，无流挂、起皱、脱层
性能：色泽均匀，附着力强，符合室内环保标准
二、防腐墙裙
材质：防腐耐磨材质，耐酸碱、防腐蚀
要求：高度符合现场要求，安装牢固，表面平整无破损
接口严密，防潮防渗，适配现场腐蚀环境
三、收口处理
材质：同材质或配套收口条，防腐耐用
要求：收口平整严密，无缝隙、无松动，与墙面、墙裙衔接自然
阴阳角、墙边收口规整，防渗漏</t>
  </si>
  <si>
    <t>地面工程</t>
  </si>
  <si>
    <t>耐酸碱塑胶地板 + 自流平 + 热焊（实验室+准备室）
一、耐酸碱PVC塑胶地板
材质：均质PVC，含玻纤稳定层，耐酸碱、防污
规格：总厚≥2.0mm。
性能：防火B1级，环保无甲醛，防滑耐磨
二、水泥基自流平
类型：高强环保型，自动找平
要求：2m内平整度≤2mm，固化后不起砂、无裂纹
粘结牢固，满足地板铺设要求
三、热焊施工
焊条：同材质PVC焊条，热熔焊接
要求：焊缝密实无虚焊，与板面平齐，无缝防渗</t>
  </si>
  <si>
    <t>化学实验室文化墙制作</t>
  </si>
  <si>
    <t>化学实验室文化墙制作安装 贴合化学实验室场景，核心包含4类内容（可按甲方需求调整）：
① 化学核心公式（如元素周期表节选、基础反应方程式）；
② 实验室安全标语（如“规范操作防风险，科学实验守底线”“腐蚀试剂轻拿轻放，防护装备全程佩戴”）；③ 化学实验仪器示意图（烧杯、试管、滴定管等常用仪器，标注名称）；
④ 实验室理念/宗旨（如“严谨务实、精益求精、安全第一、创新致远”），颜色、字体、排版按甲方指定，内容需准确无误、简洁规范。</t>
  </si>
  <si>
    <t>项</t>
  </si>
  <si>
    <t>拆除、装修垃圾清运</t>
  </si>
  <si>
    <t>电路改造</t>
  </si>
  <si>
    <t>全屋线路：2.5mm²分支/4mm²主线 阻燃铜线（国标）、配电箱、分路控制</t>
  </si>
  <si>
    <t>LED教室护眼灯</t>
  </si>
  <si>
    <t xml:space="preserve">专业 LED 护眼灯 1.LED教室灯额定功率≤40W；长度≥1190mm，宽度≥290mm，产品外形平整，无凹陷和毛刺，焊缝无透光现象，表面均匀，光洁，无流挂现象；
2、LED教室灯安装符合GB/T36876-2018的规定，控制系统符合GB/T36876-2018的规定；
3、LED教室灯安全符合：GB7000.1、GB7000.201或GB7000.202的规定，电磁兼容符合GB17625.1-2022、GB/T17743-2021及GB/T18595-2014的规定。
4、LED教室灯整灯色温在5000K±300K，色容差（或色匹配的标准偏差）≤5，Ra≥90，R9≥60。功率因数≥0.96，色品空间不一致性＜0.003，效能（光效）≥80 lm/W；
5.LED教室灯寿命应不低于30000h。依据CQC3155的标准，正常点燃3000h，光通维持率≥96%；色度变化相对初始值变化＜0.003，不接受加速测试结果；
6、LED教室灯依据CQC3155的标准，正常点燃6000h，光通维持率≥93%；色度变化相对初始值变化＜0.003；不接受加速测试结果；
7、LED教室灯依据CQC3155的标准，正常点燃10000h，光通维持率≥92%；不接受加速测试结果；
8、LED教室灯波动深度为符合要求、无显著影响或无危害。
9、LED教室灯蓝光危害为RG0.
10.教室照明的设计安装卫生要求中教室灯灯具悬挂高度（灯具下沿距工作面）距离≥1.7m，且在此安装标准下，教室维持平均照度≥300LX，教室照度均匀度≥0.7，统一眩光值≤16。
</t>
  </si>
  <si>
    <t>盏</t>
  </si>
  <si>
    <t>LED黑板灯</t>
  </si>
  <si>
    <t xml:space="preserve">1.LED黑板灯额定功率≤40W，长度≥1200mm，产品外形平整，无凹陷和毛刺，焊缝无透光现象，表面均匀，光洁，无流挂现象；
2、LED黑板灯安装符合GB/T36876-2018的规定，控制系统符合GB/T36876-2018的规定；
3、LED黑板灯安全符合：GB7000.1、GB7000.201或GB7000.202的规定，电磁兼容符合GB17625.1-2022、GB/T17743-2021及GB/T18595-2014的规定。
4、LED黑板灯整灯色温在5000K±300K，色容差（或色匹配的标准偏差）≤5，Ra≥90，R9≥70。功率因数≥0.96，色品空间不一致性＜0.004，效能（光效）≥80 lm/W；
5.LED黑板灯寿命应不低于30000h。依据CQC3155的标准，正常点燃3000h，光通维持率≥96%；色度变化相对初始值变化＜0.007，不接受加速测试结果；
6、LED黑板灯依据CQC3155的标准，正常点燃6000h，光通维持率≥93%；色度变化相对初始值变化＜0.007；不接受加速测试结果；
7、LED黑板灯灯依据CQC3155的标准，正常点燃10000h或以上，光通维持率≥92%；不接受加速测试结果；
8、LED黑板灯波动深度为符合要求、无显著影响或无危害。
9、LED黑板灯蓝光危害为RG0.
10.教室照明的设计安装卫生要求中黑板灯灯具悬挂高度（灯具下沿距黑板上缘）≥0.2m，且在此安装标准下，黑板灯的维持平均照度≥500LX，黑板灯的照度均匀度≥0.8。
</t>
  </si>
  <si>
    <t>上下水改造</t>
  </si>
  <si>
    <t>耐酸碱水管、水槽、阀门、地漏</t>
  </si>
  <si>
    <t>风机电缆线</t>
  </si>
  <si>
    <t>电源线采用6mm²线材</t>
  </si>
  <si>
    <t>套</t>
  </si>
  <si>
    <t>电气布线（地面以上部分）</t>
  </si>
  <si>
    <t>1、DN25mm阻燃线管；
2、2.5mm²、4mm²国标线材，符合国家标准。</t>
  </si>
  <si>
    <t>给、排水系统（地面以上部分）</t>
  </si>
  <si>
    <t>1、ф32、ф25、ф20；
2、DN75、DN50给水：采用PPR复合管敷设；
3、排水：使用国标优质UPVC专用排水管。</t>
  </si>
  <si>
    <t>化学实验仪器</t>
  </si>
  <si>
    <t>分组实验全套器材（后附清单）</t>
  </si>
  <si>
    <t>教师演示仪器</t>
  </si>
  <si>
    <t>高中化学专用演示套装（后附清单）</t>
  </si>
  <si>
    <t>安全防护用品</t>
  </si>
  <si>
    <t>一、护目镜
材质：防冲击PC镜片，镜框防腐蚀，密封贴合眼部
要求：防化学飞溅、防紫外线，视野清晰，佩戴舒适
性能：耐酸碱、防刮擦，符合实验室安全标准，可调节松紧
二、防护手套
材质：耐酸碱丁腈或乳胶手套，厚度适配化学操作，无破损
要求：贴合手部，防滑耐磨，防水防化学渗透，不易破损
规格：分大小号，适配学生及教师使用，符合安全防护标准
三、防护服
材质：防化学飞溅、透气无纺布或覆膜材质，耐酸碱腐蚀
要求：连体/分体式（适配实验室场景），领口、袖口、裤脚密封
性能：轻便易穿脱，防渗漏，无异味，符合学生使用尺寸标准</t>
  </si>
  <si>
    <t>教师演示台</t>
  </si>
  <si>
    <t>1、规格：2400×700×850mm
2、台面：采用25mm厚金属树脂高能理化板，且符合相关检测标准。倒圆边，经机械打磨，表面光滑平整。台面颜色：学校自由选择（蓝，黑，白）。
3、柜身：按照多媒体讲台,设计电脑主机、显示器等设备的摆放空间，设计电源盒、网络接口、电脑专用插座.中间部分是讲课演示部分，并设抽屉式结构，抽屉装有教师演示安全电源及控制装置。台身主体背板、吊板及所有板材均采用高品质1.0mm +/- 0.07mm的镀锌钢板，拉力強度&gt;270N/mm2,表面均经静电及磷化处理，环氧树脂喷涂厚度≥75um。门铰：175度阻尼铰链。</t>
  </si>
  <si>
    <t>张</t>
  </si>
  <si>
    <t>学生实验桌</t>
  </si>
  <si>
    <t>规格：1200*600*780mm；
桌身由桌腿、立柱、前横梁、中横梁、后横梁及加强横支撑件组成。学生位设书包斗、柜体箱。
台面12.7mm厚双面膜实芯理化板，且符合相关检测标准。
材料：优质铝镁合金材料，材料表面经高压静电喷涂环氧树脂防护层，耐酸碱，耐腐蚀处理。
桌腿：工字型压铸铝，材料表面具有防护层，耐酸碱，耐腐蚀处理。
上腿：长545mm×宽50mm×高105m，壁厚4-5mm
下腿：长500mm×宽50mm×高105mm，壁厚2-4mm。
立柱：50mm×120mm，壁厚1.5mm。
前横梁：30mm×30mm，壁厚1.2mm，前端带有弧形。
中横梁：30mm×30mm，壁厚1.2mm。
挡水板：30mm×90mm，壁厚1.2mm。</t>
  </si>
  <si>
    <t>通风/接线柱</t>
  </si>
  <si>
    <t>1、材质工艺：塑件采用优质原生塑料一次性注塑成型，整体一体成型、结构稳固，无拼接、毛刺、变形缺陷，适配校园高频使用场景。
2、外观配置：采用三段二色造型设计，配备专用底座及学生花纹装饰盖，底座与装饰盖和桌架主体同色，整体造型统一美观、整体性强。
3、安全设计：电缆线、通风管等管线全部内置布置于箱体内，无管线外露，杜绝安全隐患，保障使用安全。</t>
  </si>
  <si>
    <t>个</t>
  </si>
  <si>
    <t>豪华水槽柜</t>
  </si>
  <si>
    <t>规格：600X500X800mm，壁厚3mm，无臭无毒、耐强酸碱，使废水无法沿着水槽台台面侵蚀柜体。柜体结构稳固；柜体前后带有磁吸检修门，方便日后维修，前沿带有围边挡水，带有防溢水孔，水槽预留安装水嘴孔，洗眼器孔，按压洗手液孔，柜体内设有隐藏式抽屉方便放置洗涤用品，水封式水塞可防止废水回流和堵塞。</t>
  </si>
  <si>
    <t>教师水槽</t>
  </si>
  <si>
    <t>400mm×300mm,PP材料，耐酸碱腐蚀，遇热不变形;有防堵防臭功能。</t>
  </si>
  <si>
    <t>三联水嘴</t>
  </si>
  <si>
    <t>1、实验室专用优质化验水嘴：要求防酸碱、防锈、防虹吸、防阻塞，表面环氧树脂喷涂；
2、出水嘴为铜质瓷芯，高头，多用途使用，可拆卸清洗阻塞。出水嘴可拆卸，内有成型螺纹，可方便连接循环等特殊用水水管。</t>
  </si>
  <si>
    <t>学生安全电源</t>
  </si>
  <si>
    <t>1外壳采用ABS注塑一次成型，翻转式电源。
2学生电源采用翻转式防尘型设计，电源开关设计；
3交流220V电源2个，设过载短路保护置于书包盒中间；
4:学生交流直流输出；
5：电源具有工作，过载状态指示，能清楚的判断；
6：电源采用耐磨、耐腐蚀、耐高温（≤140℃）的面板，标识清楚。</t>
  </si>
  <si>
    <t>教师总控电源</t>
  </si>
  <si>
    <t xml:space="preserve">1.教师控制电源部分采用机械按钮旋钮式：
①设教学安全电源控制台，分4组向学生实验桌输出安全的220V交流电源，对学生实验电源进行分组控制，具备漏电及过载保护功能。
②教师主控电源采用子母机控制，教师可以通过主机控制学生实验电源的电压；  
③实验总电源及学生实验电源均设有：短路、过载、自动断电和手动复位功能；
2.其技术指标是：
低压交流电源：0-24V/3A输出（2V/档）
直流稳压电源： 1.25V-24V/3A输出（连续可调）
直流大电流：9V/40A±10A,8S±2S输出
通过A、B、 C、 D四组控制学生电源，安全便捷、操作简易。
3.主控电源箱体与控制抽屉均用金属材料制成，表面磷化喷塑防护。
</t>
  </si>
  <si>
    <t>实验凳</t>
  </si>
  <si>
    <t>规格：315*315*430
1、耐固耐用，四爪升降凳，凳面和凳脚采用优质PP塑料。凳子可旋转升降，凳面与凳脚留有一定空间，便于挂在挂凳扣上，方便教室的打扫。
2、凳面：凳面直径为315mm，厚30mm，表面细纹咬花，防滑不反光。凳面无明显缩孔、气泡、杂质、变形等现象。
3、凳架：4个凳脚20*40*1.2mm无缝钢管模具一体成型，全圆满焊接完成，
4、脚垫：耐磨纤维质塑料，实芯倒勾式。</t>
  </si>
  <si>
    <t>条</t>
  </si>
  <si>
    <t>教师转椅</t>
  </si>
  <si>
    <t>1、五轮气动升降转椅，椅面及靠背为高回弹高密度海绵，黑色优质网面；
2、铝合金五星脚，带扶手。</t>
  </si>
  <si>
    <t>洗眼器</t>
  </si>
  <si>
    <t>1、洗眼喷头要求：采用不助燃PC材质模铸一体成形制作；
2、具有过滤泡棉及防尘功能，上面防尘盖平常可防尘，使用时可随时被水冲开，并降低突然打开时短暂的高水压，避免冲伤眼睛。</t>
  </si>
  <si>
    <t>主管道及风机</t>
  </si>
  <si>
    <t>1、风机型号：F4-72-6#，离心风机。
2、材料：PVC板材料。
3、电机功率：三相5.5KW。
4、技术要求：风量:12700m3/h;全压:800Pa;功率：5.5kW;转速：1440r/min，噪声符合国家标准。</t>
  </si>
  <si>
    <t>变频器</t>
  </si>
  <si>
    <t>频率50-60HZ，采用电流无感矢量控制，额定电压：AC3PH380V+15%，频率：50-60HZ。</t>
  </si>
  <si>
    <t>万向抽风罩</t>
  </si>
  <si>
    <t>1、喇叭款式多角度任意定向，其伸缩阻力小，吸风面积大；
2、具有阻燃及耐腐蚀性能，可伸缩500mm-1050mm。</t>
  </si>
  <si>
    <t>通风管道</t>
  </si>
  <si>
    <t>Ф315mm、Ф110mm</t>
  </si>
  <si>
    <t>易燃品储存柜</t>
  </si>
  <si>
    <t>1、规格：900×500×1840mm；
2、柜整体为两层构造，壳体全部采用不小于1mm优质冷轧钢板，柜体内胆采用pp板，柜底配有可调风阀；
3、柜体的底板中部有直径为10mm的漏液孔，柜体底部设有高度为160mm的黄沙挡板，最下层留有120mm厚的黄沙填埋腔，柜底装有4个移动钢轮，前轮后有2个手动调节螺杆，柜中有3个三层阶梯式活动隔板并附有pp板；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</si>
  <si>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毒害品储存柜</t>
  </si>
  <si>
    <t>仪器柜</t>
  </si>
  <si>
    <t>规格:1000*500*2000mm    
柜体:侧板.顶底板采用改性pp材料模具一次成型，表面沙面和光面相结合处理，保证柜体之坚固及密封性，耐腐蚀性强，顶板.底板预留模具成型排风孔。底部镶嵌15mm*30*1.2m钢制横梁，承重力强。         
下柜柜门（宽490mm高900mm）:内框采用改性材质模具一次成型，外嵌5mm厚钢化烤漆玻璃。上下拉手及三角对称五点固定，防止玻璃的松动或开合。伸缩式p旋转门轴，四角圆弧倒角，内侧弧形圆边。配锁.门锁内侧标有隐形LOGO标记。         
上柜柜门宽(490mm高900mm):内框采用改性材质模具一次成型，外嵌5m厚钢化烤漆玻璃，中间烤漆镂空制作。上下拉手及三角对称五点固定，防止玻璃的松动和开合。伸缩式旋转门轴，四角圆弧倒角，内侧弧形圆边。配锁.门锁内侧标有隐形OGO标记。  
层板（长940mm*宽410mm*高20mm.）:上柜配置两块活动层板，下柜配置一块活动层板，层板全部采用改性材料模具一次成型，表面沙面和光面相结合处理，四周有阻水边，底部镶嵌两根15mm*30*1.2m钢制横梁，承重力强。整体设计为活动式，可随意抽取放在合适的隔层，自由组合各层空间。       
拉手:采用改性pp材料模具一次成型，直角梯形四周倒圆与柜门平行，开启方便。     
门铰链:采用改性pp材料模具一次成型，伸缩式pp旋转门轴，永不生锈，耐腐蚀性好螺丝:不锈钢304材质。备注:可以用于各种腐蚀性化学品的储藏，如硫酸.盐酸.硝酸.乙酸.硫磺酸等。</t>
  </si>
  <si>
    <t>药品柜</t>
  </si>
  <si>
    <t>1、规格：500*1000*2000mm
2、材质：PP材质
3、柜体：侧板，顶板及底板采用增强型PP材质，一次注塑成型。表面做磨砂处理，结构紧密，耐腐蚀性强。
4、上柜门：采用增强型PP材质一次注塑成型，外嵌5mm钢化烤漆玻璃,中间玻璃做镂空处理，透明可视。
5、下柜门：采用增强型PP材质一次注塑成型。
6、层板：配三块活动层板，层板为增强型PP材质一次注塑成型，层板加强筋为整体抽芯工艺，抽芯处加入两根1.2mm厚方管，承重不低于20公斤。美观耐用。层板可以抽取，自由组合各层空间。上部隔板上放有阶梯板，方便放置药品。
7、门把手：采用增强型PP材质一次注塑成型，美观耐用。
8、门铰链：用增强型PP材质一次注塑成型，内嵌隐藏安装方便，耐腐蚀。
9、仪器柜内部无可视金属材料
10、柜体预留通风系统，可以与通风管路连接。</t>
  </si>
  <si>
    <t>防盗门更换</t>
  </si>
  <si>
    <r>
      <rPr>
        <sz val="11"/>
        <color theme="1"/>
        <rFont val="宋体"/>
        <charset val="134"/>
      </rPr>
      <t>防盗门
门体结构参数（外开</t>
    </r>
    <r>
      <rPr>
        <sz val="11"/>
        <color theme="1"/>
        <rFont val="MS Gothic"/>
        <charset val="134"/>
      </rPr>
      <t>・</t>
    </r>
    <r>
      <rPr>
        <sz val="11"/>
        <color theme="1"/>
        <rFont val="宋体"/>
        <charset val="134"/>
      </rPr>
      <t>甲级防火防盗）
1. 尺寸（常用）
门洞：2050×860mm、2100×900mm、2200×1050mm
门扇厚度：≥90mm
门框宽度：≥120mm</t>
    </r>
  </si>
  <si>
    <t>樘</t>
  </si>
  <si>
    <t>灭火器</t>
  </si>
  <si>
    <t>≥4kg 干粉灭火器</t>
  </si>
  <si>
    <t>具</t>
  </si>
  <si>
    <t>智慧黑板</t>
  </si>
  <si>
    <t xml:space="preserve">一、整体设计
1.设备外壳材质为全金属，外观采用三拼接平面一体化设计，其整体尺寸不小于86寸。
2.整机设备副屏支持磁吸附功能，可以满足带有磁吸的板擦教具进行吸附在副屏上。两侧副屏可支持以下媒介（普通粉笔、液体粉笔、成膜笔）进行板书书写。
3.整机CPU芯片，WIFI与蓝牙芯片、摄像头图像处理芯片、均采用国产自主芯片。
4.整机嵌入式系统版本≥Android 15，CPU≥8核，主频≥1.6GHz，内存≥2GB，存储空间≥32GB。
5.整机设备内置2.2声道扬声器，顶置朝前发声，最大功率≥80W。扩声系统语言传输指数（STIPA）≥0.65。符合国标GB/T45657-2025（信息化教学环境视听技术要求）中交互型教室扩声系统的声学特性指标要求。
6.整机内置非独立外扩展的8阵列麦克风，拾音角度≥150°，可用于对教室环境音频进行采集，拾音距离≥12m。
7.整机内置全视角背光增光膜，整机屏幕中心亮度三分之一的亮度观看视角≥130°，垂直可视角≥60°，满足GB40070关于亮度可视角≥120°要求。
8.整机视网膜蓝光危害需符合需符合GB40070-2021教学多媒体产品线是技术要求，满足IECTR62778:2014蓝光危害RG0级别。
9.整机内置非独立摄像头，可拍摄≥4800万像素数的照片。视场角≥135度且水平视场角≥120度，支持输出4:3、16:9比例的图片和视频；摄像头运行时，有指示灯提示。
10.整机白场画面下亮度均匀性≥85%。需符合GB40070-2021关于亮度均匀性（电视视频显示系统）要求。
二、整机功能
1.支持标准、听力、观影和AI空间感知音效模式，AI空间感知音效模式可通过内置麦克风采集教室物理环境声音，自动生成符合当前教室物理环境的频段、音量、音效。
2.整机内置麦克风声源定位算法，声源定位精度≤5度，可以识别回答问题的学生方位。
3.整机内置语音助手，通过整机麦克风及智能笔以唤醒词调起语音助手，支持语音交互的方式调节整机音量、亮度，语音操控打开系统已安装应用
4.整机具备班级视力检测功能，学⽣站在距离屏幕前5m处，可通过⼿势识别方式来标识方向进行视力测试，测试完成后可直接生成视力检测结果，并建立学生视力档案，对学生视力情况进⾏管理。
5.整机采用红外触控技术，Windows系统和Android系统均支持≥50点触控及书写划线。
6.整机触摸支持动态压力感应，支持无任何电子功能的普通书写笔在整机上书写或点压时，整机能感应压力变化，书写或点压过程笔迹呈现不同粗细。
7.整机全通道侧边栏快捷菜单包含如下小工具：批注、降半屏、截屏、放大镜、倒计时、日历、聚光灯、秒表、冻屏、倒数日、答题、节拍器。
8.内置触摸中控菜单，在整机全信号源通道下通过手势在屏幕上调取该触摸菜单；支持信号源通道切换、护眼、声音调节功能；支持切换智能息屏、经典护眼模式、纸质护眼模式、自动亮度模式；并可支持调节音量、亮度，支持自动亮度模式，支持点击静音按钮静音。
9.整机设备支持多种身份识别方式，支持通过账号登录、手机扫码登录、人脸识别登录、声纹识别登录、近场发现登录，并支持账号安全登录检测。
二、AI应用
1.整机内置智能体AI图像生成功能 ，支持通过语音与大屏开展职业主题对话交互。大屏可同步生成对应职业形象，并将其转化为对话智能体实现双向对话交流。
2.整机侧边栏内置AI朗读工具，通过整机麦克风监测教室中学生的朗读情况，并以游戏化界面反馈学生朗读音量大小。
3.整机侧边栏内置AI自习工具，通过整机麦克风监测教室中学生音量大小，当学生音量大于阈值时，屏幕自动弹窗提醒进行自习纪律干预。
4.白板软件支持手写笔迹的智能编辑，支持通过手绘置换符置换前后文字语序，支持手动涂抹笔迹对象进行删除，支持圈选笔迹对象进行手写笔迹缩放，支持文字间手绘竖线进行文字间距的调整。
5.整机侧边栏内置智能语音转文字工具，支持实时拾取整机系统播放的音视频源内容并进行文字转译，以悬浮字幕形式将文字显示在屏幕上。
6.整机内置交互式白板软件支持汉字语音测评功能，通过整机拾音麦进行用户声音采集分析，判断用户发音是否标准。
7.整机内置AI作文批改工具，能够从作文的词汇词组、语法句子、内容连贯性多个维度进行分析和评价。对于存在的语法错误和错别字，能够指出并提供修改建议。
8.整机内置AI智能体（非第三方应用），根据教学和学习需求可创建，支持个性化设定角色信息包括角色性格、技能与头像信息，支持语音和文字两种方式与智能体进行对话交互，创建的智能体可上传到本校资源进行共享使用。
9.整机自带AI书写美化能力，智能识别批注的书写轨迹，进行笔锋智能美化，模拟纸上书写的起笔、行笔和收笔效果。
10.整机自带学生古诗词学习软件，提供古诗词的赏析与作者背景介绍，部分诗词配套音频或视频资源。软件搭载游戏闯关模式，可进行古诗词相关的答题挑战。
四、电脑模块
1.采用抽拉内置式模块化电脑，可实现无单独接线的插拔，按压式卡扣方式，无需工具即可快速拆卸电脑模块。
2.CPU；主频≥2.3Ghz核心数≥10核心16线程三级缓存≥24MB
3：内存：16GBDDR4笔记本内存或以上配置。
4：硬盘：256GBSSD固态硬盘或以上配置。整体设计：
1.为使用方全体教师配备个人账号，形成一体的信息化教学账号体系；根据教师账号信息将教师云空间匹配至对应学校、学科校本资源库。支持为教师提供可扩展至1TB的云存储空间，支持通过数字账号、微信二维码登录教师个人账号。
2.提供拼音卡片、古诗词、汉字卡片、中文听写、数学画板、字母卡片、英汉词典、英文听写、化学实验、元素周期、化学方程、物理线图至少18种学科工具，可一键插入课件。
3.互动课件支持定向分享，分享者可将互动课件、课件组推送至指定接收方账号的云空间，接收方可在云空间接收并打开分享课件。
4.具有互动式教学课件资源，包含学科教育各学段各地区教材版本不少于160个。具有互动式教学课件资源，包含学科教育各学段教材版本全部教学章节、专题教育多个主题教育、特殊教育3大分类的不少于16万份的互动课件。
5.支持PPT的原生解析，教师可将pptx课件转化为互动教学课件，支持单份导入和批量文件夹导入两种导入方式，保留pptx原文件中的文字、图片、表格等对象及动画的可编辑性，并可为课件增加互动教学元素。需提供相关证明材料(包括但不限于检测报告、官网截图和功能截图)，加盖厂家公章。
6.具备云端静默推送下载功能，无需用户手动下载即可实现应用的在线升级，升级具有信息验证机制，确保教学秩序不受干扰。需提供相关证明材料(包括但不限于检测报告、官网截图和功能截图)，加盖厂家公章。
7.提供教案模板以供老师撰写教案，预置模板包含表格式、提纲式、集备式、多课时式、单元设计式不少于7个。支持校本模板，管理员在教研管理后台设置校本模板后，老师可在云教案模板调用。
8.云教案内容可自动同步至云空间。支持以链接方式进行定向式分享和开放式分享。接收者可直接在桌面浏览器、微信内打开预览，可将云教案转存至个人云空间。
编辑工具：
1.可插入文本框输入文本并支持文本样式设置：字体、字号、颜色、加粗、倾斜、下划线、上下角标、项目符号。支持段落样式设置：顶部对齐、垂直居中对齐、底端对齐、缩进、行距、文本缩进等进行设置。文本、段落的样式支持格式刷复制。预置不少于15种艺术字效果，用来调用美化课件。
2.提供直线、箭头、正方形、圆角四边形、平行四边形、圆形、等腰三角形、直角三角形、菱形、梯形、五边形等基本几何图形，以及对话框、五角星、大括号、旗子等特殊图形。特殊图形插入后支持顶点位置编辑；图形总数量不少于40种，可直接插入课件供教师使用。具备图形自由创作工具，教师可自由绘制复杂的任意多边图形及曲边图形。图形具备旋转、镜像克隆、多图形等距对齐等功能，供教师完成图形排版。支持对图形样式设置：图形颜色、阴影、倒影、透明度、边框等样式设置；支持图形旋转中心调整。
3.提供至少30种应用于文本、形状、图片等课件元素的触发动画，可对动画的设置触发条件、动画声效、动画时长、动画延迟和动画方向进行自定义设置。支持对任意课件元素自定义路径动画，可自由绘制动画移动轨迹使课件元素沿轨迹路径进行移动。
4.内嵌学科思维导图功能，提供思维导图、鱼骨图及组织结构图等知识结构化工具，提供不少于13种预设模板，可自由增删或拖拽编辑知识节点，并支持在节点上插入图片、音频、视频、网页链接、课件页面等教学知识内容，便于建构知识结构；学科思维导图知识点可逐级、逐个展开，导图工具具备归纳总结功能，可将相邻知识节点一键快速归纳，并添加文本、图片、音频、视频等辅助讲解，进行知识点关联发散。思维导图支持自定义连接线、节点样式。
5.判断题竞赛游戏：支持创建判断题竞赛游戏，教师可设置正确项／干扰项，让两组学生进行判断对错游戏竞争。提供简单、中等、困难难度及多种预设游戏背景模版，模版样式支持自定义修改。支持记录和展示学生作答结果，便于课堂知识点对比讲解。
6.互动分类游戏：支持创建互动分类游戏，可自定义不同类别及相对应对象，将不同对象拖拽到对应类别容器中系统自动辨识分类，分类正误均有相应提示；竞争模式下可记录不同操作者的动作和用时并自动排名。类别和对象的样式、数量均支持自定义修改。系统需提供不少于10种游戏模板，直接选择并输入相应内容即可轻松生成互动分类游戏，提升课堂趣味性。
7.具有课堂活动智能填写功能，支持选词填空、判断对错和趣味选择三大课堂活动。输入文本后可以一键解析，自动将文本内容结构化填充至题干和正确选项，完成课堂活动的制作。
学科工具
1.古诗词：提供覆盖初中、高中的古诗词、古文教学资源：包含原文、翻译、背景介绍、作者介绍、朗诵音频。内嵌诗词百科链接，一键跳转展示诗词及作者详细背景介绍；全部古诗词资源按照年级学段、朝代、诗人进行精细分类，教师仅需点击分类关键词即可快速跳转至对应诗词资源，无需输入诗词名称即可快速检索，支持教师直接搜索诗词、古文名称或作者名称进行查找；
2.数学函数图像：可快速生成包含一次函数一次函数、二次函数、幂函数、指数函数、对数函数、三角函数等图像，也可自定义输入函数表达式生成图像；在同一坐标轴上支持同时绘制6个及以上函数表达式，可显示函数与函数图像彼此相交、函数与坐标轴相交的交点坐标。可缩放函数图像与坐标轴，可显示坐标网格，函数图生成后可重新编辑。
3.配置英语学科听写工具，覆盖小初高不少于8000个英语单词，支持自定义选择单词。自定义听写频率和次数，一键生成听写卡；授课模式支持一键开启听写朗读。
4.化学方程式编辑器：提供化学方程式快速编辑工具，当输入一个化学元素时，软件界面将自动显示出和该元素相关的多个常用化学反应方程式，可直接选择使用。插入后的化学方程式可重新编辑。
5.提供涵盖小学、初中、高中的总知识点不少于9000个，试题数量不少于30万道试题，中学题库需包含语文、数学、英语、物理、化学、生物、政治、历史、地理等多个学科，包含选择、填空、判断、诗歌阅读、完形填空、阅读理解、辨析题、材料题、实验题、作图题等丰富题型。可批量选择试题以交互试题卡的形式插入课件。试题卡包含题干、答案和解析，并可一键展开收起答案和解析。
6.多学科微课视频：提供涵盖小学、初中、高中超过1000个微课程视频，每个学段的微课视频内容应不少于1个主要学科。微课内容可在线点播，下载至课件播放。微课视频支持视频关键帧打点标记，播放过程中可一键跳转至标记位置，同时支持一键对视频内容进行截图插入课件。
7.多学科微课视频：提供涵盖小学、初中、高中超过1000个微课程视频，每个学段的微课视频内容应不少于1个主要学科。微课内容可在线点播，下载至课件播放。微课视频支持视频关键帧打点标记，播放过程中可一键跳转至标记位置，同时支持一键对视频内容进行截图插入课件。
集体备课
支持实现信息化集体备课。
①发起集备：支持选择教案、课件、胶囊资源上传发起集备研讨，支持设置多重访问权限，通过手机号搜索即可邀请外校老师，可用于跨校教研场景。
②进入集备：支持搜索集备名称/老师昵称、或按照学科/学段/年级/教材章节、我参与的/我发起的几个维度进行筛选查看，支持电脑端进入集备页面。
③集备研讨：参备人可通过评论区发表观点，可对他人评论的观点进行点赞，评论消息支持实时提醒，支持图片的上传。
④在线批注：参备人在可在线对教案进行随文式批注，追加批注，回复以及查看实时批注消息。支持对课件进行打点式批注，可通过批注定位研讨内容，完成协同备课。
⑤稿件编辑：完成本次研讨后，主备人可直接进入编辑页面编辑课件/教案，发布新稿件后，备课组进入下一轮研讨，更新稿件后会给参备老师同步教研动态。
⑥集备妙记：支持语音及视频会议记录，为音视频回放自动生成字幕，对音视频研讨过程中的关键词和对话进行智能提炼，支持倍速播放，回溯研讨内容。
电子听评课系统
①AI课堂数据分析：一览课堂重要数据，智能分析授课内容生成高频词云，提炼师生互动生成课堂问答，老师可掌握课堂的重点与方向。
②查看评课记录：支持在我的学校中查看我评的课、我讲的课的历史评价记录。
③导出评课报告和听课记录：支持导出我讲的课的评课报告为PDF文档，支持导出我评的课的评课表为WORD文档。
④直播回放：直播评课全过程支持回放并自动生成字幕，支持回放视频形成回放链接分享，可直接下载导出，用于老师回顾课堂内容，分析老师的课堂表现和教学情况。
</t>
  </si>
  <si>
    <t>台</t>
  </si>
  <si>
    <t>学生机</t>
  </si>
  <si>
    <t>基础要求：国产处理器商用台式机
处理器 ：国产C86架构处理器，核心数≥8核，主频≥2.8GHz，
内存：配置≥8GB DDR4 UDIMM内存，配置≥2个内存插槽；
显卡：集成显卡
硬盘：≥512GB M.2接口NVME协议SSD；
网络：1个RJ45 10/100/1000自适应以太网口；
接口扩展 ：1、PCIE插槽数量≥3个；2、接口：USB3.0接口≥4个；后置USB3.0接口≥2个，USB2.0接口≥2个；音频接口：麦克风1个，耳机1个；后端3个Audio音频接口；
机箱：模块化设计，免工具拆装；
显示器：配置≥23.8寸LED显示器，与主机同品牌，分辨率≥1920*1080，刷新频率≥100Hz，对比度≥3000:1，视频接口VGA+HDMI；
售后服务：原厂质保三年</t>
  </si>
  <si>
    <t>教师机</t>
  </si>
  <si>
    <t xml:space="preserve">基础要求：国产处理器商用台式机
处理器 ：国产C86架构处理器，核心数≥8核，主频≥2.8GHz，
内存：配置≥8GB DDR4 UDIMM内存，配置≥2个内存插槽；
显卡：≥2G独立显卡
硬盘：≥512GB M.2接口NVME协议SSD；
网络：1个RJ45 10/100/1000自适应以太网口；
接口扩展 ：1、PCIE插槽数量≥3个；2、接口：USB3.0接口≥4个；后置USB3.0接口≥2个，USB2.0接口≥2个；音频接口：麦克风1个，耳机1个；后端3个Audio音频接口；
机箱：模块化设计，免工具拆装；
显示器：配置≥23.8寸LED显示器，与主机同品牌，分辨率≥1920*1080，刷新频率≥100Hz，对比度≥3000:1，视频接口VGA+HDMI；
</t>
  </si>
  <si>
    <t>国产操作系统</t>
  </si>
  <si>
    <t>国产桌面操作系统1.支持国产CPU。
2.提供安全中心管控工具，提供图形化应用执行控制工具，具有检查应用程序完整性、来源等功能。
3.系统默认提供备份还原工具，支持数据备份、数据还原，支持系统全量备份、系统增量备份，提供一键还原、一键Ghost功能。
4.系统可提供安全增强组件，支持增加三权分立、白名单控制等安全功能，可增强至国家认证的安全保护级别，结构化保护四级，
5.兼容主流整机、外设和桌面生态软件。</t>
  </si>
  <si>
    <t>电子教室教学软件</t>
  </si>
  <si>
    <t xml:space="preserve">（同传、管控、还原）1、安装部署方便，免拆机、免重新构建分区，仅在Windows系统下双击应用程序即可完成软件的安装，支持自定义一键安装，兼容Windows XP、Windows 7、Windows 8 、Windows 10、 Windows 11操作系统。支持wifi无线网络环境使用，支持多操作系统安装。
2、支持硬盘数据及时还原、定时还原、操作系统IP绑定、网卡绑定、设备限制，可针对不同的教学应用状态创建多还原点/锁定还原点/删除还原点，还原点之间相互不依赖。
3、按照教学实际需求，可设定计划任务，在指定的时间点自动切换到指定的还原点，且支持离线任务；针对内网的应用，可无缝对接WSUS实现操作系统补丁包的过滤与更新，保证内网的安全。
4、主控端网络侦测功能可以便利协助定位网络的通信问题，查找网卡、网线、交换机网口的故障。
5、支持机房节能管理，帮助机房省电。 
6、支持网络同传与增量同传，接收端计算机可通过网卡、u盘、光驱、硬盘启动四种方式执行同传，内建同传智能测速排序机制，可支持同传限速以不影响正常的教学活动
7、支持备份型还原，可把操作系统、教学应用还原点数据备份至移动硬盘，遇有硬盘损坏，亦可以快速恢复硬盘数据。
8、支持自定义电脑开机背景图，系统首页可直观展示学生电脑当前的活动窗口，支持远程结束学生端打开的进程。
9、可对网址/应用程序的使用进行过滤，支持一键禁止学生电脑的 UDP 通讯程序从而保护机房的网络稳定，学生的上网行为均需要有详细的日志记录。 
10、支持主控端批量化管理功能，主控端可远程批量修改被控端的保护模式、密码、切换还原点、删除还原点、锁定设备、资产管理、屏幕监看、远程命令、远程监看、远程开关机、远程重启、远程登录、远程遥控，及远程指定被控端进行网络同传与增量同传。 </t>
  </si>
  <si>
    <t>静电地板铺设</t>
  </si>
  <si>
    <t>标准规格：600mm×600mm
地板厚度：≥30mm
结构：上下钢板冲压成型，中间发泡水泥填充
面层：高密度防静电 PVC 贴面，哑光防滑、耐磨耐刮
封边：黑色硬质防静电胶条全包边，密封严实支架：钢制镀锌可调支架，高度按需定制
支架底盘直径≥100mm，加厚防锈处理</t>
  </si>
  <si>
    <t>综合布线</t>
  </si>
  <si>
    <t>综合布线（六类网线、面板、水晶头、线槽、施工）</t>
  </si>
  <si>
    <t>位</t>
  </si>
  <si>
    <t>企业级交换机</t>
  </si>
  <si>
    <t>1、48 口千兆交换机应用层级：不低于二层 
 2、传输速率：支持10/100/1000Mbps  
 3、端口数量不少于48个
 4、传输模式 全双工/半双工自适应。</t>
  </si>
  <si>
    <t>讲台</t>
  </si>
  <si>
    <t>≥长 360cm × 宽 40cm × 高 15cm
材质面板：16mm 环保三聚氰胺板 防滑平面
内部：实木龙骨加密加固
侧边：全包同色封边，四角圆角
颜色：浅灰、木纹校园专用</t>
  </si>
  <si>
    <t>讲桌</t>
  </si>
  <si>
    <t>尺寸：≥120cm×60cm×75cm
材质：实木多层板 ，E0 环保无味，耐磨防火板面</t>
  </si>
  <si>
    <t>壁挂音响</t>
  </si>
  <si>
    <t>额定功率：3-6W
灵敏度：98db
额定电压：≧110V
频率响应：110-12KHz
喇叭单元：6.5寸+小高音
尺寸285*110*200mm</t>
  </si>
  <si>
    <t>功放</t>
  </si>
  <si>
    <t>额定功率：≧250W
二路话筒、二路线路输入
带屏显广播(五分区可以独立调节音量）
USB/SD接口实现直接控制读取/带蓝牙功能
有优先（默音）功能，便于强插紧急广播
高低音调节，幅度高达±20dB
备有监听输出，也可扩展另一台功放
六单位LED电平指示
多种保护功能：短路、过载、延时
体积：480*370*88mm</t>
  </si>
  <si>
    <t>户外音柱</t>
  </si>
  <si>
    <t>额定功率:≧40W
额定电压：≧110V
频率响应：80-16KHz
喇叭单元：4"×4
尺寸：130×125×580mm</t>
  </si>
  <si>
    <t>音频线</t>
  </si>
  <si>
    <t>导体：高纯无氧铜（OFC），多股绞合，导电性能优
绝缘：环保 PVC 阻燃绝缘，耐老化、耐磨
护套：外被阻燃 PVC，抗拉、防踩踏、防磨损
规格选型2×1.5mm²</t>
  </si>
  <si>
    <t>米</t>
  </si>
  <si>
    <t>项目系统集成安装调试及辅材</t>
  </si>
  <si>
    <t>PVC线槽、胶布。扎带等辅材、运费、设备安装调试</t>
  </si>
  <si>
    <t>名称</t>
  </si>
  <si>
    <t>技术参数</t>
  </si>
  <si>
    <t>打孔器</t>
  </si>
  <si>
    <t>手持式</t>
  </si>
  <si>
    <t>打孔夹板</t>
  </si>
  <si>
    <t>打孔器刮刀</t>
  </si>
  <si>
    <t>手摇钻孔器</t>
  </si>
  <si>
    <t>仪器车</t>
  </si>
  <si>
    <t>1、规格尺寸不小于：590mm×400mm×800mm；
2、仪器车额定载重量为60kg，上、下层托盘承载重量均不小于60kg；
3、采用双层结构，有上、下二层托盘，不锈钢材料；
4、车架用不锈钢管制成；
5、万向轮部件可以绕固定管作360º旋转；在仪器车载重为额定值时，车轮应转动灵活，并且万向轮的方向也能自动调整，无卡阻现象。</t>
  </si>
  <si>
    <t>辆</t>
  </si>
  <si>
    <t>电动离心机</t>
  </si>
  <si>
    <t>磁力加热搅拌器</t>
  </si>
  <si>
    <t>1、搅拌速度：无级调速0-2000转/分；
2、加热温度：室温至400℃；
3、控温方式：自动；
4、工作电压：220V/50Hz，加热功率：150W，电动功率25W。</t>
  </si>
  <si>
    <t>金属酒精灯</t>
  </si>
  <si>
    <t>不锈钢制灯帽、不锈钢缸体。</t>
  </si>
  <si>
    <t>酒精喷灯</t>
  </si>
  <si>
    <t>蒸馏水器</t>
  </si>
  <si>
    <t>1、实验室设备，整体采用全不锈钢金属材质，用于生产蒸馏水；
2、整体结构由蒸发锅、冷凝器、加热部分等组成，蒸发锅采用优质不锈钢薄板，经过滚动、延伸与先进的焊接方法加工而成；
3、出水量：不小于5升/小时。</t>
  </si>
  <si>
    <t>水浴锅</t>
  </si>
  <si>
    <t>1、中学化学实验用的常用仪器，适用于必须使被加热物质均匀受热，而温度不超过100℃时的间接加热；
2、结构为紫铜制品，均冲压成形，其规格为Φ150mm×73mm。容积为120ml，盖由从小到大的五层圈组成。</t>
  </si>
  <si>
    <t>注射器</t>
  </si>
  <si>
    <t>规格：5mL</t>
  </si>
  <si>
    <t>只</t>
  </si>
  <si>
    <t>规格：50mL</t>
  </si>
  <si>
    <t>100mL</t>
  </si>
  <si>
    <t>塑料洗瓶</t>
  </si>
  <si>
    <t>250mL</t>
  </si>
  <si>
    <t>试剂瓶托盘</t>
  </si>
  <si>
    <t>1、ABS工程塑料制品；
2、托盘质量应保证不易老化，变脆和开裂等；
3、托盘厚度≥2mm，四周及底面有加强筋，应满足承重要求。</t>
  </si>
  <si>
    <t>实验用品提篮</t>
  </si>
  <si>
    <t>提篮的整体为木制，稳定性好,提篮手柄高度为380mm，提篮长度不小于480mm，提篮宽度不小于300mm；提篮深度不小于130mm。</t>
  </si>
  <si>
    <t>塑料水槽</t>
  </si>
  <si>
    <t>1．长方形透明水槽里口尺寸：270×195×100mm，槽壁不得有明显的不平。
2．水槽应不因温度和盛水时重力的影响而发生形变（水温40℃）。3．水槽应能在高度1M处自由下落于水泥地面时不碎裂。</t>
  </si>
  <si>
    <t>碘升华凝华管</t>
  </si>
  <si>
    <t>1、产品的造型为密封的T型玻璃瓶；
2、玻璃瓶用95号玻璃制成，
3、玻璃瓶应光洁透明，无波纹和疵病，密封完好无裂缝、砂眼。</t>
  </si>
  <si>
    <t>聚光小手电筒</t>
  </si>
  <si>
    <t>LED节能，充电式，塑料材质。</t>
  </si>
  <si>
    <t>支</t>
  </si>
  <si>
    <t>方座支架</t>
  </si>
  <si>
    <t>1、产品由底座、立杆及附件组成；
2、方座支架的底座钢板制成；
3、立杆直径φ9.5mm；
4、立杆长590mm，表面镀铬，立杆与方座组装后应垂直；
5、附件由大、小铁圈各一只，铁制十字夹2只，试管夹一只构成。</t>
  </si>
  <si>
    <t>万能夹</t>
  </si>
  <si>
    <t>产品由夹杆、夹头组成。夹头分两爪，铝合金压铸成夹叉形，夹口为张紧螺丝张口，每一夹叉上均粘接橡胶垫。</t>
  </si>
  <si>
    <t>三脚架</t>
  </si>
  <si>
    <t>1、由铁环和3只脚组成；
2、三只脚与铁环焊接紧固，脚距相等，立放台上时圆环应与台面平行，所支承的容器不得有滑动。</t>
  </si>
  <si>
    <t>泥三角</t>
  </si>
  <si>
    <t>1、金属丝外套石棉筒；
2、等边三角形的单边长不小于55㎜。</t>
  </si>
  <si>
    <t>试管架</t>
  </si>
  <si>
    <t>1、塑料制、注塑成型；
2、产品由顶板、底板、插杆组成，8孔。</t>
  </si>
  <si>
    <t>漏斗架</t>
  </si>
  <si>
    <t>1、产品由支承板、底板、立柱等组成；
2、全木制结构，支承板，板上布有2个圆孔；
3、立杆垂直，支承板的高度应能方便调整且紧固可靠。</t>
  </si>
  <si>
    <t>下</t>
  </si>
  <si>
    <t>滴定台</t>
  </si>
  <si>
    <t>产品由底座、立杆及附件组成。
1、支架由大理石制成；
2、立杆表面镀铬，立杆与方座组装后应垂直；
3、滴定夹的高度应能方便调整且紧固可靠；
4、整套产品有足够的平稳度，底座耐碱。采用钢材，防锈处理及表面环保油漆涂层精制而成。</t>
  </si>
  <si>
    <t>滴定夹</t>
  </si>
  <si>
    <t>1、产品由铝合金制，外型为蝶形夹持，每侧的两夹夹持中心同轴，用螺丝或弹簧控制，可同时在左、右夹持一支滴定管，夹持质量为1KG，确保滴定管夹持后与水平面垂直；
2、各夹头上装有软质护套。</t>
  </si>
  <si>
    <t>多用滴管架</t>
  </si>
  <si>
    <t>1、产品选用聚丙烯塑料注塑而成，无毒、环保、性能好；
2、多用滴管架由支架2个，横杆3根组成；
3、支架为塑料制作；
4、横杆为塑料制作；
5、支架与横杆插装后应摆放平稳。</t>
  </si>
  <si>
    <t>移液管架</t>
  </si>
  <si>
    <t>塑料制品8孔。</t>
  </si>
  <si>
    <t>比色管架</t>
  </si>
  <si>
    <t>6孔，塑料材质。</t>
  </si>
  <si>
    <t>组合式支架</t>
  </si>
  <si>
    <t>支座2个、滑道2根、滑块6个、金属杆3根、万向夹1个、烧瓶夹1个、铁环1个、托盘1个、托盘支杆1根、吊钩4个、绝缘环1个、定滑轮1个。</t>
  </si>
  <si>
    <t>高中学生电源</t>
  </si>
  <si>
    <t>1、结构：前后面板及底板，上面板与左右面板都采用金属一次成型，表面磨砂质感漆面；
2、直流稳压输出：标准电压：2～16V每2V一档，共八档；额定电流：2A；保护：（1.05～1.5）×2A自动保护；控制端断线输出电压不高于4V；
3、交流输出：标准电压：2～16V，每2V一档，共八档；额定电流：3A；保护：（1.05～1.5）×3A；
4、电源电压：198V～242V50Hz±2.5Hz；工作时间：连续。</t>
  </si>
  <si>
    <t>高中教学电源</t>
  </si>
  <si>
    <t>稳压输出；电压；1V-30V无极可调，输出电流额定；2A。交流输出；电流压；2V-30V，每2V一档，共12档可调，输出电流额定；额定3A。
a、各档空载电压应不大于1.05U标＋0.3V；
b、各档满载电压应不小于0.95U标～0.3V；直流稳压输出电压偏调：±（2％U标＋0.1V）；直流大电流短时输出电流大于10A时，20s±2s自动关断。输出短时电流为40A+10A，8s±2自动关断；过载保护；
a、电源的交流输出和直流输出电流等于或小于其额定输出电流时，电源应正常工作，当输出电流在额定输出电流值的1.05～1.5倍时，电源应能过载保护；
b、各档输出电路短路时应能自动关断；连续工作时间不少于8h。</t>
  </si>
  <si>
    <t>托盘天平</t>
  </si>
  <si>
    <t>100g,0.1g</t>
  </si>
  <si>
    <t>500g,0.5g</t>
  </si>
  <si>
    <t>电子天平</t>
  </si>
  <si>
    <t>200g,0.001g</t>
  </si>
  <si>
    <t>400g,0.1g</t>
  </si>
  <si>
    <t>200g,0.0001g</t>
  </si>
  <si>
    <t>电子停表</t>
  </si>
  <si>
    <t>温度计</t>
  </si>
  <si>
    <t>红液</t>
  </si>
  <si>
    <t>水银</t>
  </si>
  <si>
    <t>数字测温计</t>
  </si>
  <si>
    <t>-50℃~+200℃</t>
  </si>
  <si>
    <t>直流电流表</t>
  </si>
  <si>
    <t>灵敏电流计</t>
  </si>
  <si>
    <t>多用电表</t>
  </si>
  <si>
    <t>165*112*45mm</t>
  </si>
  <si>
    <t>演示电流电压表</t>
  </si>
  <si>
    <t>密度计</t>
  </si>
  <si>
    <t>1、标准温度20℃，温度范围0～70℃；
2、密度范围：1.000～2.000g/cm³；
3、在液体中倾斜度不大于0.2分度值；
4、密度计各部位无严重内应力集中现象，无影响强度及密度测量的玻璃缺陷。</t>
  </si>
  <si>
    <t>1、标准温度20℃，温度范围10～70℃；
2、密度范围：0.700～1.000g/cm³；
3、在液体中倾斜度不大于0.2分度值；
4、密度计各部位无严重内应力集中现象，无影响强度及密度测量的玻璃缺陷。</t>
  </si>
  <si>
    <r>
      <rPr>
        <sz val="12"/>
        <rFont val="宋体"/>
        <charset val="134"/>
      </rPr>
      <t>酸度计</t>
    </r>
    <r>
      <rPr>
        <sz val="12"/>
        <color rgb="FF000000"/>
        <rFont val="Arial"/>
        <charset val="204"/>
      </rPr>
      <t xml:space="preserve"> (pH </t>
    </r>
    <r>
      <rPr>
        <sz val="12"/>
        <color rgb="FF000000"/>
        <rFont val="宋体"/>
        <charset val="204"/>
      </rPr>
      <t>计</t>
    </r>
    <r>
      <rPr>
        <sz val="12"/>
        <color rgb="FF000000"/>
        <rFont val="Arial"/>
        <charset val="204"/>
      </rPr>
      <t>)</t>
    </r>
  </si>
  <si>
    <t>笔式</t>
  </si>
  <si>
    <t>原电池实验器</t>
  </si>
  <si>
    <t>原电池实验器主要由透明塑料容器及盖（铜极板、锌极板、铝极板各1块）、电极卡和接线柱等组成。</t>
  </si>
  <si>
    <t>贮气装置</t>
  </si>
  <si>
    <t>1、产品为组合式，主要由出水管、注水室、导气阀、贮气室、底座、乳胶管组成。
2、贮气装置用优质透明塑料和ABS工程塑料注塑成型、表面清晰、无划痕、气泡、飞边等现象。
3、各部位连接牢固、密封、无漏气现象。</t>
  </si>
  <si>
    <t>高中微型化学实验箱</t>
  </si>
  <si>
    <t>含微型蒸馏回馏装置，试剂用量较常规实验省90%。</t>
  </si>
  <si>
    <t>溶液导电演示器</t>
  </si>
  <si>
    <t>1.产品由带座演示板、灯座、灯珠、电解槽等组成。
2.示教电路版用塑料制成。
3.容器为耐酸、碱、盐的透明材料制成。
4.为进行比较实验，容器数量为5个。
5.产品的电源电压为直流6V。</t>
  </si>
  <si>
    <t>微型溶液导电实验器</t>
  </si>
  <si>
    <t>1、电源电压DC3V，7#电池2节。
2、可独立地实验任何溶液；笔式。</t>
  </si>
  <si>
    <t>中和热测定仪</t>
  </si>
  <si>
    <t>本仪器装置有φ89×96mm有机玻璃外壳,有机玻璃上盖,隔热温层,φ47×73mm有机圆筒内，以及玻璃环形搅拌器等部件组成。</t>
  </si>
  <si>
    <t>化学实验废液处理装置</t>
  </si>
  <si>
    <t>1、本装置有多种实验功能：酸碱废液中和、PH值测试、重金属达标处理、天然水的净化、处理前后水质检测，模拟酸雨危害、模拟酸碱性水环境、对植物生存的影响、对动物生存的影响等；包括试剂瓶、反应槽、搅拌机、水阀、过滤槽、活性炭槽；
2、处理量不小于20升/次，无极变速双搅拌，附循环泵，普通水要半小时，重金属水稍长时间。</t>
  </si>
  <si>
    <t>气体实验微型装置</t>
  </si>
  <si>
    <t>以微型玻璃为主，能完成氧气、氢气、二氧化碳、一氧化碳、氯气、氨气、二氧化硫、硫化氢、一氧化氮、二氧化氮等十几种气体的制备和性质实验，反应容器一般不超过30mL。</t>
  </si>
  <si>
    <t>氢燃料电池演示器</t>
  </si>
  <si>
    <t>2个质子交换膜电极，膜电极≥14㎜×14㎜，电表两个。</t>
  </si>
  <si>
    <t>氢燃料电池实验器</t>
  </si>
  <si>
    <t>一个质子交换膜电极，膜电极≥15㎜×15㎜，带电流、电压表。</t>
  </si>
  <si>
    <t>电解槽演示器</t>
  </si>
  <si>
    <t>1、电解槽外形采用立方体，外壳采用透明材料，可以在同一侧面上观察到内部结构和变化；
2、采用碳板阳极和金属阴极；
3、采用透水性适宜的材料做隔膜，隔开阳极室和阴极室。</t>
  </si>
  <si>
    <t>离子交换柱</t>
  </si>
  <si>
    <t>含玻璃纤维和离子交换树脂。</t>
  </si>
  <si>
    <t>电泳演示器</t>
  </si>
  <si>
    <t>1、仪器外形结构由底座电源装置、带刻度的U形管、电极插座和开关等组成；
2、主要技术参数：输入电压：AC12V；输出电压大于120V；输出电流80mA。</t>
  </si>
  <si>
    <t>丁达尔现象实验器</t>
  </si>
  <si>
    <t>1、产品由光源和盒体两部分组成；
2、光源：由电池盒（内可装二节5号电池）按钮开关，1.5V—2.2V集光灯珠组成。
3、盒体：（暗室）内附有方形试管三只，供盛放胶体或溶液用。</t>
  </si>
  <si>
    <t>二氧化氮球</t>
  </si>
  <si>
    <t>双球，内封NO2和N2O4。</t>
  </si>
  <si>
    <t>渗析实验器</t>
  </si>
  <si>
    <t>高中化学实验中电渗析实验膜分离法实验仪器。</t>
  </si>
  <si>
    <t>放电反应实验仪</t>
  </si>
  <si>
    <t>通电五分钟之内即有氮气与氧气反应的现象，消耗功率不大于30W。</t>
  </si>
  <si>
    <t>光化学实验演示器</t>
  </si>
  <si>
    <t>本产品由底座、闪光装置、安全防护罩、手控按钮、开关、指示灯、附件盒组成。</t>
  </si>
  <si>
    <t>炼铁高炉模型</t>
  </si>
  <si>
    <t>1、产品为炼铁高炉缩小模型，装置于底座上；
2、模型应能正确显示高炉“腰粗、喉细”的整体特征，并应显示炉喉、炉身、炉腰、炉腹、炉缸等各部分结构；
3、模型应能正确显示小料斗、大料斗及煤气出口的结构和位置，并可演示在加料过程中各有关部件间的相互关系；
4、产品的主要结构应用标签注明，标注应准确、清晰、牢固；
5、各部件应比例适当，位置正确，连接牢固，不得因正常震动、碰触而开裂、松脱。</t>
  </si>
  <si>
    <t>分子结构模型</t>
  </si>
  <si>
    <t>演示用，氢原子球直径不小于21mm，其他原子球直径不小于28mm.</t>
  </si>
  <si>
    <t>金刚石结构模型</t>
  </si>
  <si>
    <t>1、仪器可组装金刚石晶体结构，由黑色橡胶球、塑料杆组成，演示用；
2、直径不小于27mm，球杆组装松紧适度，不应有自由转动、松脱，组装后不得有明显的弯曲变形及角度变化；教学演示效果明显。</t>
  </si>
  <si>
    <t>石墨结构模型</t>
  </si>
  <si>
    <t>1、仪器可组装石墨晶体结构，由黑色橡胶球39个、塑料杆组成，演示用；
2、橡胶球直径不小于27mm；球杆组装松紧适度，不应有自由转动、松脱，组装后不得有明显的弯曲变形及角度变化；教学演示效果明显。</t>
  </si>
  <si>
    <r>
      <rPr>
        <sz val="12"/>
        <rFont val="宋体"/>
        <charset val="134"/>
      </rPr>
      <t>碳</t>
    </r>
    <r>
      <rPr>
        <sz val="12"/>
        <color rgb="FF000000"/>
        <rFont val="Arial"/>
        <charset val="204"/>
      </rPr>
      <t xml:space="preserve"> - 60 </t>
    </r>
    <r>
      <rPr>
        <sz val="12"/>
        <color rgb="FF000000"/>
        <rFont val="宋体"/>
        <charset val="204"/>
      </rPr>
      <t>结构模型</t>
    </r>
  </si>
  <si>
    <t>1、模型由黑色塑料球60个和管状塑料键组成，演示用；
2、球与键的表面应光滑无划痕；键与球的结合应松紧恰当。</t>
  </si>
  <si>
    <t>氯化钠晶体结构模型</t>
  </si>
  <si>
    <t>演示用，由14个Φ27mm绿色塑料球与14个Φ20mm灰色塑料球、塑料杆55根组成。</t>
  </si>
  <si>
    <t>碳的同素异形体结构模型</t>
  </si>
  <si>
    <t>包括金刚石、石墨、碳-60三种结构模型；小型，球管式，可拆卸。</t>
  </si>
  <si>
    <t>氯化铯晶体结构模型</t>
  </si>
  <si>
    <t>模型组成：氯原子、铯原子、金属杆组成，球直径不小于28mm。</t>
  </si>
  <si>
    <t>二氧化碳晶体结构模型</t>
  </si>
  <si>
    <t>氧原子（天蓝球、直径22mm）28个,碳原子（黑球、直径27mm）14个。</t>
  </si>
  <si>
    <t>二氧化硅晶体结构模型</t>
  </si>
  <si>
    <t>硅原子（蓝色，14个，直径不小于27mm）、氧原子（红色，16个，直径不小于21mm）、连接杆（32个）组成，球直径不小于25mm。</t>
  </si>
  <si>
    <t>金属晶体结构模型</t>
  </si>
  <si>
    <t>由堆积、晶胞模型和延展性模型组成，球直径不小于28mm。</t>
  </si>
  <si>
    <t>电子云杂化轨道模型</t>
  </si>
  <si>
    <t>S、SP、SP2、SP3、Px、Py、Pz。</t>
  </si>
  <si>
    <t>气体摩尔体积模型</t>
  </si>
  <si>
    <t>拆装式，由1气体摩尔体积正方体组成，正方体规格为280mm×280mm×280mm，厚度为1mm的透明有机玻璃，再用专门设计的透明塑料角联结。</t>
  </si>
  <si>
    <t>沸腾焙烧炉模型</t>
  </si>
  <si>
    <t>1、产品为沸腾焙烧炉的缩小模型，装置于底座上，外壳可局部剖开，能看清其内部结构；
2、炉体上侧有炉气出口，下部两侧分别为加料室和出渣口；
3、空气分布板位于炉内下部，板上均匀装有若干个风帽，应正确显示风帽与分布板的结构关系；
4、空气分布室呈倒锥形，其底部侧面有空气进口；加料室内空气分布板上部有加料口，下面有空气进口。</t>
  </si>
  <si>
    <t>硫酸接触室模型</t>
  </si>
  <si>
    <t>1、产品为接触法制硫酸的接触室缩小模型，外壳可局部剖开，能看清其内部结构；接触室内上部和下部各有一层触媒，两触媒层之间为热交换器；
2、热交换器采用列管式，应表现出其内部立体结构；
3、气体的各进、出口的位置正确。</t>
  </si>
  <si>
    <t>氨合成塔模型</t>
  </si>
  <si>
    <t>1、产品为氨合成塔缩小模型，模型外形示塔体及顶盖等；
2、外壳剖开，应能看清塔内的环状空间及塔上部的触媒室和塔下部的热交换器等结构，外壳剖面上示其壁厚；
3、触媒室示触媒层的形态，触媒层应置于多空板上；热交换器采用列管式，应表现出其内部立体结构。</t>
  </si>
  <si>
    <t>炼钢转炉模型</t>
  </si>
  <si>
    <t>1、产品为炼铁高炉缩小模型，装置于底座上；
2、模型应能正确显示高炉“腰粗、喉细”的整体特征；
3、产品的主要结构应用标签注明，标注应准确、清晰、牢固；
4、各部件应比例适当，位置正确，连接牢固，不得因正常震动、碰触而开裂、松脱。</t>
  </si>
  <si>
    <t>金属矿物、金属及合金标本</t>
  </si>
  <si>
    <t>1、包括：铜矿、铁矿、铝矿、钨矿、锡石矿、铁、铝、锡、铝合金、钛金；
2、每种标本附有标签；
3、塑料包装盒。</t>
  </si>
  <si>
    <t>盒</t>
  </si>
  <si>
    <t>原油常见馏分标本</t>
  </si>
  <si>
    <t>1、包括：原油、汽油、煤油、柴油、重油、润滑油、油渣、沥青；
2、每种标本附有标签采用塑料盒包装。</t>
  </si>
  <si>
    <t>合成有机高分子材料标本</t>
  </si>
  <si>
    <t>1、包括：聚乙烯，聚丙烯，聚氯乙烯，天然橡胶，合成橡胶，丁苯，顺丁，棉纶，涤纶，晴纶，维纶等；
2、每种标本附有标签；
3、优质塑料盒包装。</t>
  </si>
  <si>
    <t>新型无机非金属材料标本</t>
  </si>
  <si>
    <t>包含：氧化铝陶瓷、氢化硅陶瓷、光导纤维。</t>
  </si>
  <si>
    <t>复合材料标本</t>
  </si>
  <si>
    <t>由塑料、铜、铁、铝、橡胶、碳、陶瓷7种样本组成</t>
  </si>
  <si>
    <t>高中化学1教学挂图</t>
  </si>
  <si>
    <t>22幅</t>
  </si>
  <si>
    <t>高中化学2教学挂图</t>
  </si>
  <si>
    <t>23幅</t>
  </si>
  <si>
    <t>高中化学与生活教学挂图</t>
  </si>
  <si>
    <t>3幅</t>
  </si>
  <si>
    <t>高中化学与技术教学挂图</t>
  </si>
  <si>
    <t>高中物质结构与性质教学挂</t>
  </si>
  <si>
    <t>4幅</t>
  </si>
  <si>
    <t>高中化学反应原理教学挂图</t>
  </si>
  <si>
    <t>高中有机化学基础教学挂图</t>
  </si>
  <si>
    <t>高中实验化学教学挂图</t>
  </si>
  <si>
    <t>元素周期表</t>
  </si>
  <si>
    <t>1、全开，布制，带轴；
2、图形：教学挂图应图像清晰，色泽自然鲜明，位置准确；
3、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
4、印刷标准:符合GB7705～87《平版装潢印刷品标准》；
5、适用于《全日制义务教育化学课程标准》。</t>
  </si>
  <si>
    <t>件</t>
  </si>
  <si>
    <t>化学实验室安全守则</t>
  </si>
  <si>
    <t>1、1幅，对开开本,纸张不低于105克铜版纸；
2、印刷：四色彩色胶印；
3、图形：教学挂图应图像清晰，色泽自然鲜明；
4、图片印刷套印准确，层次分明，轮廓实，电分制版无浮雕印；
5、网点清晰饱满，小点不秃，大点光洁不糊，质感好；墨色均匀厚实，色彩鲜有光泽，肤色正、接版准确，色调深浅一致；
6、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耐碱折正，书面平服，无皱折。</t>
  </si>
  <si>
    <t>化学实验操作规范和安全要</t>
  </si>
  <si>
    <t>2幅</t>
  </si>
  <si>
    <t>高中化学多媒体教学软件</t>
  </si>
  <si>
    <t>化学教学软件</t>
  </si>
  <si>
    <t>分子立体结构模型绘制软件</t>
  </si>
  <si>
    <t>化学药品管理软件</t>
  </si>
  <si>
    <t>实验室管理用，网络版</t>
  </si>
  <si>
    <t>量筒</t>
  </si>
  <si>
    <t>10mL</t>
  </si>
  <si>
    <t>25mL</t>
  </si>
  <si>
    <t>50mL</t>
  </si>
  <si>
    <t>500mL</t>
  </si>
  <si>
    <t>1000mL</t>
  </si>
  <si>
    <t>量杯</t>
  </si>
  <si>
    <t>容量瓶</t>
  </si>
  <si>
    <t>滴定管</t>
  </si>
  <si>
    <t>酸式，25mL</t>
  </si>
  <si>
    <t>酸式，50mL</t>
  </si>
  <si>
    <t>鸡</t>
  </si>
  <si>
    <t>碱式，25mL</t>
  </si>
  <si>
    <t>碱式，50mL</t>
  </si>
  <si>
    <t>聚四氟乙烯活塞，50mL</t>
  </si>
  <si>
    <t>移液管</t>
  </si>
  <si>
    <t>1mL,玻璃制</t>
  </si>
  <si>
    <t>2mL,玻璃制</t>
  </si>
  <si>
    <t>5mL,玻璃制</t>
  </si>
  <si>
    <t>25mL,玻璃制</t>
  </si>
  <si>
    <t>试管</t>
  </si>
  <si>
    <t>试管外径Φ12mm,试管
高70mm</t>
  </si>
  <si>
    <t>试管外径Φ15mm,试管
高150mm</t>
  </si>
  <si>
    <t>试管外径Φ18mm,试管
高180mm</t>
  </si>
  <si>
    <t>试管外径Φ20mm,试管
高200mm</t>
  </si>
  <si>
    <t>试管外径Φ30mm,试管
高200mm</t>
  </si>
  <si>
    <t>试管外径Φ40mm,试管
高200mm</t>
  </si>
  <si>
    <t>具支试管</t>
  </si>
  <si>
    <t>试管外径φ18mm,试管
高180mm</t>
  </si>
  <si>
    <t>试管外径φ20mm,试管
高200mm</t>
  </si>
  <si>
    <t>硬质玻璃管</t>
  </si>
  <si>
    <t>外径φ15mm,长150mm</t>
  </si>
  <si>
    <t>外径φ20mm,长250mm</t>
  </si>
  <si>
    <t>燃烧管</t>
  </si>
  <si>
    <t>φ25mm×300mm</t>
  </si>
  <si>
    <t>Y形试管</t>
  </si>
  <si>
    <t>φ20mm</t>
  </si>
  <si>
    <t>烧杯</t>
  </si>
  <si>
    <t>5mL</t>
  </si>
  <si>
    <t>烧瓶</t>
  </si>
  <si>
    <t>圆底，长，250mL</t>
  </si>
  <si>
    <t>圆底，250mL</t>
  </si>
  <si>
    <t>圆底，500mL</t>
  </si>
  <si>
    <t>平底，250mL</t>
  </si>
  <si>
    <t>锥形瓶</t>
  </si>
  <si>
    <t>锥形，100mL</t>
  </si>
  <si>
    <t>锥形，250mL</t>
  </si>
  <si>
    <t>蒸馏烧瓶</t>
  </si>
  <si>
    <t>三口烧瓶</t>
  </si>
  <si>
    <t>酒精灯</t>
  </si>
  <si>
    <t>150mL</t>
  </si>
  <si>
    <t>250mL,单头</t>
  </si>
  <si>
    <t>250mL,双头</t>
  </si>
  <si>
    <t>干燥塔</t>
  </si>
  <si>
    <t>气体洗瓶</t>
  </si>
  <si>
    <t>抽滤瓶</t>
  </si>
  <si>
    <t>抽气管</t>
  </si>
  <si>
    <t>干燥器</t>
  </si>
  <si>
    <t>160mL</t>
  </si>
  <si>
    <t>气体发生器</t>
  </si>
  <si>
    <t>冷凝器</t>
  </si>
  <si>
    <t>直形，300mm</t>
  </si>
  <si>
    <t>球形，300mm</t>
  </si>
  <si>
    <t>牛角管</t>
  </si>
  <si>
    <t>Φ18mm×150mm</t>
  </si>
  <si>
    <t>X</t>
  </si>
  <si>
    <t>漏斗</t>
  </si>
  <si>
    <t>60mm</t>
  </si>
  <si>
    <t>90mm</t>
  </si>
  <si>
    <t>安全漏斗</t>
  </si>
  <si>
    <t>直形</t>
  </si>
  <si>
    <t>双球</t>
  </si>
  <si>
    <t>分液漏斗</t>
  </si>
  <si>
    <t>锥(梨)形，100mL</t>
  </si>
  <si>
    <t>球形，50mL</t>
  </si>
  <si>
    <t>布氏漏斗</t>
  </si>
  <si>
    <t>瓷，80mm。</t>
  </si>
  <si>
    <t>T形管</t>
  </si>
  <si>
    <t>1、高硼硅玻璃材质；
2、规格：直径Φ7－8mm，直通管长度100mm，垂直管长度50mm；
3、灯工焊接牢固，口部平整熔光处理；
4、产品应符合《玻璃仪器通用技术要求》。</t>
  </si>
  <si>
    <t>Y形管</t>
  </si>
  <si>
    <t>1、采用透明玻璃制造，全长100±5mm，支长50±5mm，直径7-8mm，壁厚1.5mm；
2、产品应符合GB/T12414-1995《药用玻璃管》的标准。</t>
  </si>
  <si>
    <t>离心管</t>
  </si>
  <si>
    <t>干燥管</t>
  </si>
  <si>
    <t>单球，150mm</t>
  </si>
  <si>
    <t>U形，Φ15mm×150mm</t>
  </si>
  <si>
    <t>U形，Φ20mm×200mm</t>
  </si>
  <si>
    <t>U形，具支，Φ15mm×
150mm</t>
  </si>
  <si>
    <t>比色管</t>
  </si>
  <si>
    <t>活塞</t>
  </si>
  <si>
    <t>T形</t>
  </si>
  <si>
    <t>圆水槽</t>
  </si>
  <si>
    <t>①200mm×100mm</t>
  </si>
  <si>
    <t>圆形，φ270mm×140mm</t>
  </si>
  <si>
    <t>玻璃钟罩</t>
  </si>
  <si>
    <t>①150mm×280mm,具上</t>
  </si>
  <si>
    <t>钴玻璃片</t>
  </si>
  <si>
    <t>焰色反应专用钴玻片</t>
  </si>
  <si>
    <t>集气瓶</t>
  </si>
  <si>
    <t>125mL</t>
  </si>
  <si>
    <t>广口瓶</t>
  </si>
  <si>
    <t>60mL</t>
  </si>
  <si>
    <t>棕色，60mL</t>
  </si>
  <si>
    <t>棕色，125mL</t>
  </si>
  <si>
    <t>棕色，250mL</t>
  </si>
  <si>
    <t>细口瓶</t>
  </si>
  <si>
    <t>3000mL</t>
  </si>
  <si>
    <t>棕色，500mL</t>
  </si>
  <si>
    <t>棕色，1000mL</t>
  </si>
  <si>
    <t>棕色，3000mL</t>
  </si>
  <si>
    <t>下口瓶</t>
  </si>
  <si>
    <t>5000mL</t>
  </si>
  <si>
    <t>滴瓶</t>
  </si>
  <si>
    <t>30mL</t>
  </si>
  <si>
    <t>茶色，30mL</t>
  </si>
  <si>
    <t>茶色，60mL</t>
  </si>
  <si>
    <t>称量瓶</t>
  </si>
  <si>
    <t>φ25mm×40mm</t>
  </si>
  <si>
    <t>坩埚</t>
  </si>
  <si>
    <t>瓷，30mL</t>
  </si>
  <si>
    <t>坩埚钳</t>
  </si>
  <si>
    <t>烧杯夹</t>
  </si>
  <si>
    <t>镊子</t>
  </si>
  <si>
    <t>尖头，140mm</t>
  </si>
  <si>
    <t>试管夹</t>
  </si>
  <si>
    <t>水止皮管夹</t>
  </si>
  <si>
    <t>螺旋皮管夹</t>
  </si>
  <si>
    <t>石棉网</t>
  </si>
  <si>
    <t>隔热网</t>
  </si>
  <si>
    <t>环保型</t>
  </si>
  <si>
    <t>二连球</t>
  </si>
  <si>
    <t>燃烧匙</t>
  </si>
  <si>
    <t>药匙</t>
  </si>
  <si>
    <t>玻璃管</t>
  </si>
  <si>
    <t>Φ5mm~Φ6mm</t>
  </si>
  <si>
    <t>千克</t>
  </si>
  <si>
    <t>φ7mm~φ8mm</t>
  </si>
  <si>
    <t>玻璃棒</t>
  </si>
  <si>
    <t>中3mm~φ4mm</t>
  </si>
  <si>
    <t>φ5mm~φ6mm</t>
  </si>
  <si>
    <t>软胶塞</t>
  </si>
  <si>
    <t>1、产品用天然橡胶制造，白色；
2、每包软胶塞由0～10号的胶塞组成，要求搭配合理。</t>
  </si>
  <si>
    <t>橡胶管</t>
  </si>
  <si>
    <t>1、产品用优质天然橡胶制造；
2、产品内径为7～8mm，壁厚1mm；
3、产品应符合国标GB1189～81《胶管外观质量》的规定。</t>
  </si>
  <si>
    <t>乳胶管</t>
  </si>
  <si>
    <t>1、产品用优质乳胶制造；
2、产品内径为5～6mm，壁厚1mm；
3、产品应符合国标GB1189～81《胶管外观质量》的规定。</t>
  </si>
  <si>
    <t>洗耳球</t>
  </si>
  <si>
    <t>橡胶材质</t>
  </si>
  <si>
    <t>试管刷</t>
  </si>
  <si>
    <t>1、产品由金属丝和绞合在其上的猪鬃毛制成，制成的试管刷要求不散、不脱毛；
2、整体应平整、美观，猪鬃毛长度均匀。</t>
  </si>
  <si>
    <t>烧瓶刷</t>
  </si>
  <si>
    <t>1、供中学化学实验和小学教学实验用；
2、本品由猪鬃及铁丝两部分组成，猪鬃被铁丝牢牢的夹紧在上面。</t>
  </si>
  <si>
    <t>滴定管刷</t>
  </si>
  <si>
    <t>1、产品由金属丝和绞合在其上的猪鬃毛制成；
2、应符合JY0001-88《教学仪器产品一般质量要求》的有关规定。</t>
  </si>
  <si>
    <t>结晶皿</t>
  </si>
  <si>
    <t>80mm</t>
  </si>
  <si>
    <t>表面皿</t>
  </si>
  <si>
    <t>100mm</t>
  </si>
  <si>
    <t>研钵</t>
  </si>
  <si>
    <t>瓷，60mm</t>
  </si>
  <si>
    <t>瓷，90mm</t>
  </si>
  <si>
    <t>蒸发皿</t>
  </si>
  <si>
    <t>60mm,陶瓷制造</t>
  </si>
  <si>
    <t>100mm,陶瓷制造</t>
  </si>
  <si>
    <t>反应板</t>
  </si>
  <si>
    <t>规格：6穴。</t>
  </si>
  <si>
    <t>井穴板</t>
  </si>
  <si>
    <t>9孔，0.7mL×9</t>
  </si>
  <si>
    <t>6孔，5mL×6。</t>
  </si>
  <si>
    <t>塑料多用滴管</t>
  </si>
  <si>
    <t>4mL</t>
  </si>
  <si>
    <t>白金丝</t>
  </si>
  <si>
    <t>φ0.5mm×50mm；具金属柄，可拆卸。</t>
  </si>
  <si>
    <t>高中化学实验材料</t>
  </si>
  <si>
    <t>小刀、棉花、木炭、火柴、剪刀、焊锡、炭棒、导线、电灯泡、木板、电池、电珠、砂纸。</t>
  </si>
  <si>
    <t>份</t>
  </si>
  <si>
    <t>电极材料</t>
  </si>
  <si>
    <t>石墨、铜、锌、铁、焊锡电极。</t>
  </si>
  <si>
    <t>到</t>
  </si>
  <si>
    <t>一字螺丝刀</t>
  </si>
  <si>
    <t>1、规格195mm；
2、旋杆采用45#钢，工作部硬度不低于HRC48；
3、手柄采用绝缘材质，外形根据人体工程学设计，手感舒适；
4、旋杆应经镀鉻防锈处理；
5、旋柄为硬质塑料制成，表面光洁、无毛刺，无缩迹。</t>
  </si>
  <si>
    <t>十字螺丝刀</t>
  </si>
  <si>
    <t>1、规格215mm；
2、旋杆材料采用45#钢，工作部长度内硬度HRC48～54；手柄采用绝缘材质，外形根据人体工程学设计，手感舒适；
3、旋杆应经镀铬防锈处理；
4、旋柄为硬质塑料制成，表面光洁无毛刺，无缩迹，与旋杆接合牢固；
5、其它技术要求按GB10635的规定执行。</t>
  </si>
  <si>
    <t>尖嘴钳</t>
  </si>
  <si>
    <t>1、型号规格：长160mm；
2、采用45号高碳钢精工铸造，整体精抛光、热处理，钳口高频淬火，硬度45～48HRC，PVC全新材料，环保手柄；
3、其它技术要求应符合GB6290夹扭钳和剪切钳通用技术条件的规定。</t>
  </si>
  <si>
    <t>把</t>
  </si>
  <si>
    <t>手锤</t>
  </si>
  <si>
    <t>0.5kg</t>
  </si>
  <si>
    <t>三角锉刀</t>
  </si>
  <si>
    <t>剪刀</t>
  </si>
  <si>
    <t>玻璃瓶盖开启器</t>
  </si>
  <si>
    <t>可开启实验室所有瓶塞
瓶盖。</t>
  </si>
  <si>
    <t>玻璃管切割器</t>
  </si>
  <si>
    <t>适应于细小玻璃管（可切20mm以内的玻璃试管）的切割。</t>
  </si>
  <si>
    <t>工作服</t>
  </si>
  <si>
    <t>1、材质：涤卡；颜色为白色；
2、工作服具有一定的防静电，及防酸、碱及其他化学腐蚀的能力；
3、产品应做工精细，产品外观无破损、斑点、污物等缺陷；
4、产品所用材料应能满足日常穿用和中学实验室日常使用要求，具有一定耐穿性、牢固性和和舒适感。</t>
  </si>
  <si>
    <t>护目镜</t>
  </si>
  <si>
    <t>1、用于实验教师防强光、眩光、紫外、激光，或是机械性伤害(机加工)；
2、护目镜镜片由高级光学树脂（聚碳酸酯）制成，透光率高，应达到97％，强度好，防摔，能遮挡各种强光、射线等辐射，且耐腐蚀，无屈光度；
3、镜片无波纹、无结瘤、疵点、无划伤等缺陷。</t>
  </si>
  <si>
    <t>防护面罩</t>
  </si>
  <si>
    <t>1、产品由透明有机玻璃制成；
2、面罩应清洁透明，应无波纹、无划伤、裂纹。</t>
  </si>
  <si>
    <t>防毒口罩</t>
  </si>
  <si>
    <t>1、直接式防毒口罩；
2、口罩能完全罩住口、鼻不漏气；
3、防毒时间不小于1小时；
4、口罩应卫生清洁，不得有灰尘。不得用有毒材料制作。</t>
  </si>
  <si>
    <t>手套</t>
  </si>
  <si>
    <t>1、产品为橡胶制品，长袖口带五指套；
2、应耐强酸、强碱及氧化剂、还原剂等化学药品试剂的腐蚀，并结实耐用；
3、冬季不得发硬，夏季不得粘连，各部位应完整严密，无开裂和小孔。</t>
  </si>
  <si>
    <t>双</t>
  </si>
  <si>
    <t>一次性</t>
  </si>
  <si>
    <t>壶式，冲洗型，玻璃。</t>
  </si>
  <si>
    <t>简易急救箱</t>
  </si>
  <si>
    <t>塑料箱急救箱内应配备以下药品及器材：绿药膏1瓶，烧伤药膏1瓶，苏打粉100g，创可贴10条，紫药水50ml，3％双氧水100ml，胶布1卷，绷带1卷，药棉1包，手术剪1把，镊子1把，一次性注射器1支。</t>
  </si>
  <si>
    <t>实验防护屏</t>
  </si>
  <si>
    <t>三片折叠式结构，有机玻璃制。</t>
  </si>
  <si>
    <t>参数</t>
  </si>
  <si>
    <t>水电解演示</t>
  </si>
  <si>
    <t>30ML水电解 学生电源 实验铜线</t>
  </si>
  <si>
    <t>符合如下参数要求</t>
  </si>
  <si>
    <t>（1）化学性能检测：依据GB/T 17657-2022《人造板及饰面人造板理化性能试验方法》标准，耐污染性能不少于130项试验污染物的检测，且包含：65%硝酸、98%硫酸、氢氧化钾、液溴、乙酸氨、乙酸丁酯、柠檬酸、红药水、紫药水、硫酸铝钾、邻二甲苯、亚甲基蓝等试剂，覆盖玻璃盖板和未覆盖玻璃盖板检验结果均为5级：无明显变化。
（2）物理性能检测：依据GB/T 17657-2022《人造板及饰面人造板理化性能试验方法》标准，符合：弹性模量≥9700MPa；含水率：≤0.9%；尺寸稳定性：横向≤0.11%、纵向≤0.08%；表面耐磨性能:≥1200r,未出现磨损点;表面耐湿热性能：五级无明显变化；浸渍剥离性能:贴面层与基材之间的胶层无剥离和分层现象；耐光色牢度性能:&gt;4级;漆膜附着力:六级:切割边缘完全平滑，网格内无脱落等不低于16项检测。
（3）环保性能检测：依据GB 18580-2017《室内装饰装修材料人造板及其制品中甲醛释放限量》标准，符合甲醛释放量&lt;0.005 mg/M3；
（4）抗菌性能检测：依据JC/T2039-2010标准，符合：大肠杆菌、金黄色葡萄球菌、肺炎克雷伯氏菌、鼠伤寒沙门氏菌、表皮葡萄球菌、铜绿假单胞菌、宋氏志贺氏菌、白色葡萄球菌、粪肠球菌；耐甲氧西林金黄色葡萄球菌、单核细胞增生李斯特氏菌、变异库克菌、溶血性链球菌等不少于 13 种的菌种检测，且抗菌率≥95%。
（5）防霉性能检测：依据JC/T2039-2010标准，符合：黑曲霉、土曲霉、球毛壳霉、宛氏拟青霉、绳状青霉、出芽短梗霉等不少于10种的霉菌检测，且防霉等级为0级。
（6）抗老化性检测：依据GB/T24508-2020标准：48小时无开裂、无鼓泡、无粉化。
投标人投标产品须提供产品制造商出具的有效产品授权文件；同时提供加盖制造商公章的 CMA 或 CNAS 资质有效的产品检测报告复印件，报告检测参数需覆盖本项目采购产品技术参数。</t>
  </si>
  <si>
    <t>（1）化学性能检测：依据GB/T 17657-2022《人造板及饰面人造板理化性能试验方法》标准，耐污染性能不少于130项试验污染物的检测，且包含：65%硝酸、98%硫酸、氢氧化钾、液溴、乙酸氨、乙酸丁酯、柠檬酸、红药水、紫药水、硫酸铝钾、邻二甲苯、亚甲基蓝等试剂，覆盖玻璃盖板和未覆盖玻璃盖板检验结果均为5级：无明显变化。
（2）物理性能检测：依据GB/T 17657-2022《人造板及饰面人造板理化性能试验方法》标准，符合： 含水率：≤0.9%；吸水厚度膨胀率≤0.1%；尺寸稳定性：横向≤0.07%、纵向≤0.04%；板面握螺钉力≥3490N；表面耐冷热循环性能：表面无裂纹及鼓泡；浸渍剥离性能：贴面层与基材之间的胶层无剥离和分层现象；表面耐划痕性能：4.5N作用下试件表面无大于90%的连续划痕，表面装饰花纹无破坏现象；耐沸水性能：质量增加百分率≤0.01%、厚度增加百分率≤0.08%，表面质量等级：5级：无变化，边缘质量等级：5级：无明显变化；耐开裂性能：5级：无细微裂纹；表面耐磨性能：≥1100r,未出现磨损点等不低于27项检测。
（3）环保性能检测：依据GB 18580-2017《室内装饰装修材料人造板及其制品中甲醛释放限量》标准，符合甲醛释放量&lt;0.005 mg/M3；
（4）抗菌性能检测：依据JC/T2039-2010标准，符合：大肠杆菌、金黄色葡萄球菌、肺炎克雷伯氏菌、鼠伤寒沙门氏菌、表皮葡萄球菌、铜绿假单胞菌、宋氏志贺氏菌、白色葡萄球菌、粪肠球菌；耐甲氧西林金黄色葡萄球菌、单核细胞增生李斯特氏菌、变异库克菌、溶血性链球菌等不少于 13 种的菌种检测，且抗菌率≥95%。
（5）防霉性能检测：依据JC/T2039-2010标准，符合：黑曲霉、土曲霉、球毛壳霉、宛氏拟青霉、绳状青霉、出芽短梗霉等不少于10种的霉菌检测，且防霉等级为0级。
（6）烟气毒性检测：依据GB 8624-2012《建筑材料及制品燃烧性能分级》标准，烟气毒性等级 t1 级：ZA3（达到准安全三级ZA3）。
（7）抗老化性检测：依据GB/T24508-2020标准：48小时无开裂、无鼓泡、无粉化。
投标人投标产品须提供产品制造商出具的有效产品授权文件；同时提供加盖制造商公章的 CMA 或 CNAS 资质有效的产品检测报告复印件，报告检测参数需覆盖本项目采购产品技术参数。</t>
  </si>
  <si>
    <t> 1）根据GB/T 32487-2016《塑料家具通用技术条件》送检产品无裂纹、明显变形、缩水、针孔，无凹陷、飞边、折皱、疙瘩，无气泡、杂质、伤痕、白印表面应光洁,，无划痕、毛刺、拉毛、污渍，无明显色差，均合格。
 2）根据GB 18584-2024 《家具中有害物质限量》重金属：有害物质限量邻苯二甲酸酯DBP≤0.1%，BBP≤0.1%，DEHP≤0.1%，DNOP≤0.1%，DINP≤0.1%，DIDP≤0.1%，多环芳烃苯并[α]芘≤1.0mg/kg，16种多环芳烃（PAH）总量≤10.0mg/kg，重金属可溶性铅≤90mg/kg，可溶性镉≤75mg/kg，可溶性铬≤60mg/kg，可溶性汞≤60mg/kg，
 3）有害物质限量邻苯二甲酸酯DBP≤0.1%，BBP≤0.1%，DEHP≤0.1%，DNOP≤0.1%，DINP≤0.1%，DIDP≤0.1%，多环芳烃苯并[α]芘≤1.0mg/kg，16种多环芳烃（PAH）总量≤10.0mg/kg，重金属可溶性铅≤90mg/kg，可溶性镉≤75mg/kg，可溶性铬≤60mg/kg，可溶性汞≤60mg/kg。提供带CMA或CNAS标志、带二维码防伪识别真伪方便查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</si>
</sst>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0_);[Red]\(0.00\)"/>
  </numFmts>
  <fonts count="31">
    <font>
      <sz val="11"/>
      <color theme="1"/>
      <name val="宋体"/>
      <charset val="134"/>
      <scheme val="minor"/>
    </font>
    <font>
      <sz val="11"/>
      <name val="宋体"/>
      <charset val="134"/>
    </font>
    <font>
      <sz val="12"/>
      <name val="宋体"/>
      <charset val="134"/>
    </font>
    <font>
      <sz val="12"/>
      <color rgb="FF000000"/>
      <name val="宋体"/>
      <charset val="204"/>
    </font>
    <font>
      <sz val="11"/>
      <color theme="1"/>
      <name val="宋体"/>
      <charset val="134"/>
    </font>
    <font>
      <b/>
      <sz val="11"/>
      <name val="宋体"/>
      <charset val="134"/>
    </font>
    <font>
      <b/>
      <sz val="11"/>
      <color rgb="FF000000"/>
      <name val="宋体"/>
      <charset val="134"/>
    </font>
    <font>
      <sz val="11"/>
      <color indexed="8"/>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12"/>
      <color rgb="FF000000"/>
      <name val="Arial"/>
      <charset val="204"/>
    </font>
    <font>
      <sz val="11"/>
      <color theme="1"/>
      <name val="MS Gothic"/>
      <charset val="134"/>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000000"/>
      </left>
      <right style="thin">
        <color rgb="FF000000"/>
      </right>
      <top/>
      <bottom/>
      <diagonal/>
    </border>
    <border>
      <left style="thin">
        <color auto="1"/>
      </left>
      <right style="thin">
        <color auto="1"/>
      </right>
      <top/>
      <bottom/>
      <diagonal/>
    </border>
    <border>
      <left style="thin">
        <color rgb="FF000000"/>
      </left>
      <right style="thin">
        <color auto="1"/>
      </right>
      <top style="thin">
        <color auto="1"/>
      </top>
      <bottom/>
      <diagonal/>
    </border>
    <border>
      <left/>
      <right style="thin">
        <color rgb="FF000000"/>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7" fillId="0" borderId="0">
      <alignment vertical="center"/>
    </xf>
    <xf numFmtId="176" fontId="8" fillId="0" borderId="0"/>
    <xf numFmtId="0" fontId="2" fillId="0" borderId="0"/>
    <xf numFmtId="176" fontId="28" fillId="0" borderId="0"/>
  </cellStyleXfs>
  <cellXfs count="52">
    <xf numFmtId="0" fontId="0" fillId="0" borderId="0" xfId="0">
      <alignmen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1"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1" xfId="0" applyFont="1" applyFill="1" applyBorder="1" applyAlignment="1">
      <alignment horizontal="center" vertical="top" wrapText="1"/>
    </xf>
    <xf numFmtId="0" fontId="2" fillId="0" borderId="7"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2" fillId="0" borderId="10"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1"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lignment vertical="center"/>
    </xf>
    <xf numFmtId="0" fontId="4" fillId="0" borderId="0" xfId="0" applyFont="1" applyBorder="1">
      <alignment vertical="center"/>
    </xf>
    <xf numFmtId="0" fontId="5"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7" fontId="4" fillId="0" borderId="1" xfId="0" applyNumberFormat="1" applyFont="1" applyBorder="1" applyAlignment="1">
      <alignment horizontal="center" vertical="center" wrapText="1"/>
    </xf>
    <xf numFmtId="7" fontId="4" fillId="0"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 fillId="0" borderId="1" xfId="0" applyFont="1" applyFill="1" applyBorder="1" applyAlignment="1" applyProtection="1">
      <alignment horizontal="center" vertical="center" wrapText="1"/>
    </xf>
    <xf numFmtId="49" fontId="1" fillId="0" borderId="1" xfId="51" applyNumberFormat="1" applyFont="1" applyFill="1" applyBorder="1" applyAlignment="1">
      <alignment horizontal="center" vertical="center" wrapText="1"/>
    </xf>
    <xf numFmtId="0" fontId="1" fillId="0" borderId="1" xfId="50" applyNumberFormat="1" applyFont="1" applyFill="1" applyBorder="1" applyAlignment="1" applyProtection="1">
      <alignment horizontal="center" vertical="center" wrapText="1"/>
    </xf>
    <xf numFmtId="0" fontId="1" fillId="0" borderId="1" xfId="5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76" fontId="4" fillId="0" borderId="1" xfId="0" applyNumberFormat="1" applyFont="1" applyBorder="1" applyAlignment="1">
      <alignment horizontal="center" vertical="center"/>
    </xf>
    <xf numFmtId="0" fontId="4" fillId="0" borderId="1" xfId="0" applyFont="1" applyBorder="1">
      <alignmen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_ET_STYLE_NoName_00_" xfId="50"/>
    <cellStyle name="常规_Sheet1" xfId="51"/>
    <cellStyle name="_ET_STYLE_NoName_00_ 3"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5</xdr:col>
          <xdr:colOff>0</xdr:colOff>
          <xdr:row>35</xdr:row>
          <xdr:rowOff>0</xdr:rowOff>
        </xdr:from>
        <xdr:to>
          <xdr:col>5</xdr:col>
          <xdr:colOff>143510</xdr:colOff>
          <xdr:row>35</xdr:row>
          <xdr:rowOff>1429385</xdr:rowOff>
        </xdr:to>
        <xdr:sp>
          <xdr:nvSpPr>
            <xdr:cNvPr id="1025" name="Object 1" hidden="1">
              <a:extLst>
                <a:ext uri="{63B3BB69-23CF-44E3-9099-C40C66FF867C}">
                  <a14:compatExt spid="_x0000_s1025"/>
                </a:ext>
              </a:extLst>
            </xdr:cNvPr>
            <xdr:cNvSpPr/>
          </xdr:nvSpPr>
          <xdr:spPr>
            <a:xfrm>
              <a:off x="7828280" y="41440100"/>
              <a:ext cx="143510" cy="142938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35</xdr:row>
          <xdr:rowOff>0</xdr:rowOff>
        </xdr:from>
        <xdr:to>
          <xdr:col>5</xdr:col>
          <xdr:colOff>143510</xdr:colOff>
          <xdr:row>35</xdr:row>
          <xdr:rowOff>1429385</xdr:rowOff>
        </xdr:to>
        <xdr:sp>
          <xdr:nvSpPr>
            <xdr:cNvPr id="1026" name="Object 2" hidden="1">
              <a:extLst>
                <a:ext uri="{63B3BB69-23CF-44E3-9099-C40C66FF867C}">
                  <a14:compatExt spid="_x0000_s1026"/>
                </a:ext>
              </a:extLst>
            </xdr:cNvPr>
            <xdr:cNvSpPr/>
          </xdr:nvSpPr>
          <xdr:spPr>
            <a:xfrm>
              <a:off x="7828280" y="41440100"/>
              <a:ext cx="143510" cy="1429385"/>
            </a:xfrm>
            <a:prstGeom prst="rect">
              <a:avLst/>
            </a:prstGeom>
          </xdr:spPr>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oleObject" Target="../embeddings/oleObject2.bin"/><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5"/>
  <sheetViews>
    <sheetView view="pageBreakPreview" zoomScaleNormal="100" topLeftCell="A18" workbookViewId="0">
      <selection activeCell="C19" sqref="C19"/>
    </sheetView>
  </sheetViews>
  <sheetFormatPr defaultColWidth="9" defaultRowHeight="13.5" outlineLevelCol="6"/>
  <cols>
    <col min="1" max="1" width="6.25" style="22" customWidth="1"/>
    <col min="2" max="2" width="10.875" style="22" customWidth="1"/>
    <col min="3" max="3" width="72.9833333333333" style="23" customWidth="1"/>
    <col min="4" max="4" width="6.375" style="24" customWidth="1"/>
    <col min="5" max="5" width="6.25" style="23" customWidth="1"/>
    <col min="6" max="6" width="12.625" style="23" customWidth="1"/>
    <col min="7" max="7" width="13.5083333333333" style="23" customWidth="1"/>
    <col min="8" max="16384" width="9" style="23"/>
  </cols>
  <sheetData>
    <row r="1" ht="30" customHeight="1" spans="1:7">
      <c r="A1" s="25" t="s">
        <v>0</v>
      </c>
      <c r="B1" s="26"/>
      <c r="C1" s="26"/>
      <c r="D1" s="27"/>
      <c r="E1" s="26"/>
      <c r="F1" s="26"/>
      <c r="G1" s="28"/>
    </row>
    <row r="2" ht="25" customHeight="1" spans="1:7">
      <c r="A2" s="29" t="s">
        <v>1</v>
      </c>
      <c r="B2" s="29" t="s">
        <v>2</v>
      </c>
      <c r="C2" s="30" t="s">
        <v>3</v>
      </c>
      <c r="D2" s="29" t="s">
        <v>4</v>
      </c>
      <c r="E2" s="30" t="s">
        <v>5</v>
      </c>
      <c r="F2" s="31" t="s">
        <v>6</v>
      </c>
      <c r="G2" s="32" t="s">
        <v>7</v>
      </c>
    </row>
    <row r="3" ht="81" spans="1:7">
      <c r="A3" s="33">
        <v>1</v>
      </c>
      <c r="B3" s="34" t="s">
        <v>8</v>
      </c>
      <c r="C3" s="35" t="s">
        <v>9</v>
      </c>
      <c r="D3" s="36" t="s">
        <v>10</v>
      </c>
      <c r="E3" s="36">
        <v>90</v>
      </c>
      <c r="F3" s="37">
        <v>175</v>
      </c>
      <c r="G3" s="38">
        <f>E3*F3</f>
        <v>15750</v>
      </c>
    </row>
    <row r="4" ht="194" customHeight="1" spans="1:7">
      <c r="A4" s="33">
        <v>2</v>
      </c>
      <c r="B4" s="34" t="s">
        <v>11</v>
      </c>
      <c r="C4" s="35" t="s">
        <v>12</v>
      </c>
      <c r="D4" s="36" t="s">
        <v>10</v>
      </c>
      <c r="E4" s="36">
        <v>365</v>
      </c>
      <c r="F4" s="37">
        <v>95</v>
      </c>
      <c r="G4" s="38">
        <f t="shared" ref="G4:G35" si="0">E4*F4</f>
        <v>34675</v>
      </c>
    </row>
    <row r="5" ht="162" spans="1:7">
      <c r="A5" s="33">
        <v>3</v>
      </c>
      <c r="B5" s="34" t="s">
        <v>13</v>
      </c>
      <c r="C5" s="35" t="s">
        <v>14</v>
      </c>
      <c r="D5" s="36" t="s">
        <v>10</v>
      </c>
      <c r="E5" s="36">
        <v>90</v>
      </c>
      <c r="F5" s="37">
        <v>215</v>
      </c>
      <c r="G5" s="38">
        <f t="shared" si="0"/>
        <v>19350</v>
      </c>
    </row>
    <row r="6" ht="149" customHeight="1" spans="1:7">
      <c r="A6" s="33">
        <v>4</v>
      </c>
      <c r="B6" s="34" t="s">
        <v>15</v>
      </c>
      <c r="C6" s="35" t="s">
        <v>16</v>
      </c>
      <c r="D6" s="36" t="s">
        <v>17</v>
      </c>
      <c r="E6" s="36">
        <v>1</v>
      </c>
      <c r="F6" s="37">
        <v>6500</v>
      </c>
      <c r="G6" s="38">
        <f t="shared" si="0"/>
        <v>6500</v>
      </c>
    </row>
    <row r="7" ht="29" customHeight="1" spans="1:7">
      <c r="A7" s="33">
        <v>5</v>
      </c>
      <c r="B7" s="34" t="s">
        <v>18</v>
      </c>
      <c r="C7" s="35" t="s">
        <v>18</v>
      </c>
      <c r="D7" s="36" t="s">
        <v>17</v>
      </c>
      <c r="E7" s="36">
        <v>1</v>
      </c>
      <c r="F7" s="37">
        <v>8900</v>
      </c>
      <c r="G7" s="38">
        <f t="shared" si="0"/>
        <v>8900</v>
      </c>
    </row>
    <row r="8" spans="1:7">
      <c r="A8" s="33">
        <v>6</v>
      </c>
      <c r="B8" s="34" t="s">
        <v>19</v>
      </c>
      <c r="C8" s="35" t="s">
        <v>20</v>
      </c>
      <c r="D8" s="36" t="s">
        <v>10</v>
      </c>
      <c r="E8" s="36">
        <v>150</v>
      </c>
      <c r="F8" s="37">
        <v>120</v>
      </c>
      <c r="G8" s="38">
        <f t="shared" si="0"/>
        <v>18000</v>
      </c>
    </row>
    <row r="9" ht="391" customHeight="1" spans="1:7">
      <c r="A9" s="33">
        <v>7</v>
      </c>
      <c r="B9" s="34" t="s">
        <v>21</v>
      </c>
      <c r="C9" s="35" t="s">
        <v>22</v>
      </c>
      <c r="D9" s="36" t="s">
        <v>23</v>
      </c>
      <c r="E9" s="36">
        <v>20</v>
      </c>
      <c r="F9" s="37">
        <v>680</v>
      </c>
      <c r="G9" s="38">
        <f t="shared" si="0"/>
        <v>13600</v>
      </c>
    </row>
    <row r="10" ht="376" customHeight="1" spans="1:7">
      <c r="A10" s="33">
        <v>8</v>
      </c>
      <c r="B10" s="34" t="s">
        <v>24</v>
      </c>
      <c r="C10" s="35" t="s">
        <v>25</v>
      </c>
      <c r="D10" s="36" t="s">
        <v>23</v>
      </c>
      <c r="E10" s="36">
        <v>4</v>
      </c>
      <c r="F10" s="37">
        <v>680</v>
      </c>
      <c r="G10" s="38">
        <f t="shared" si="0"/>
        <v>2720</v>
      </c>
    </row>
    <row r="11" ht="25" customHeight="1" spans="1:7">
      <c r="A11" s="33">
        <v>9</v>
      </c>
      <c r="B11" s="34" t="s">
        <v>26</v>
      </c>
      <c r="C11" s="35" t="s">
        <v>27</v>
      </c>
      <c r="D11" s="36" t="s">
        <v>17</v>
      </c>
      <c r="E11" s="36">
        <v>1</v>
      </c>
      <c r="F11" s="37">
        <v>8500</v>
      </c>
      <c r="G11" s="38">
        <f t="shared" si="0"/>
        <v>8500</v>
      </c>
    </row>
    <row r="12" ht="25" customHeight="1" spans="1:7">
      <c r="A12" s="33">
        <v>10</v>
      </c>
      <c r="B12" s="34" t="s">
        <v>28</v>
      </c>
      <c r="C12" s="35" t="s">
        <v>29</v>
      </c>
      <c r="D12" s="36" t="s">
        <v>30</v>
      </c>
      <c r="E12" s="36">
        <v>1</v>
      </c>
      <c r="F12" s="37">
        <v>1215</v>
      </c>
      <c r="G12" s="38">
        <f t="shared" si="0"/>
        <v>1215</v>
      </c>
    </row>
    <row r="13" ht="28" customHeight="1" spans="1:7">
      <c r="A13" s="33">
        <v>11</v>
      </c>
      <c r="B13" s="34" t="s">
        <v>31</v>
      </c>
      <c r="C13" s="35" t="s">
        <v>32</v>
      </c>
      <c r="D13" s="36" t="s">
        <v>30</v>
      </c>
      <c r="E13" s="36">
        <v>1</v>
      </c>
      <c r="F13" s="37">
        <v>1200</v>
      </c>
      <c r="G13" s="38">
        <f t="shared" si="0"/>
        <v>1200</v>
      </c>
    </row>
    <row r="14" ht="28" customHeight="1" spans="1:7">
      <c r="A14" s="33">
        <v>12</v>
      </c>
      <c r="B14" s="34" t="s">
        <v>33</v>
      </c>
      <c r="C14" s="35" t="s">
        <v>34</v>
      </c>
      <c r="D14" s="36" t="s">
        <v>30</v>
      </c>
      <c r="E14" s="36">
        <v>1</v>
      </c>
      <c r="F14" s="37">
        <v>1000</v>
      </c>
      <c r="G14" s="38">
        <f t="shared" si="0"/>
        <v>1000</v>
      </c>
    </row>
    <row r="15" ht="26" customHeight="1" spans="1:7">
      <c r="A15" s="33">
        <v>13</v>
      </c>
      <c r="B15" s="34" t="s">
        <v>35</v>
      </c>
      <c r="C15" s="35" t="s">
        <v>36</v>
      </c>
      <c r="D15" s="36" t="s">
        <v>17</v>
      </c>
      <c r="E15" s="34">
        <v>1</v>
      </c>
      <c r="F15" s="38">
        <v>75000</v>
      </c>
      <c r="G15" s="38">
        <f t="shared" si="0"/>
        <v>75000</v>
      </c>
    </row>
    <row r="16" ht="27" customHeight="1" spans="1:7">
      <c r="A16" s="33">
        <v>14</v>
      </c>
      <c r="B16" s="34" t="s">
        <v>37</v>
      </c>
      <c r="C16" s="35" t="s">
        <v>38</v>
      </c>
      <c r="D16" s="36" t="s">
        <v>30</v>
      </c>
      <c r="E16" s="34">
        <v>1</v>
      </c>
      <c r="F16" s="38">
        <v>8500</v>
      </c>
      <c r="G16" s="38">
        <f t="shared" si="0"/>
        <v>8500</v>
      </c>
    </row>
    <row r="17" ht="162" spans="1:7">
      <c r="A17" s="33">
        <v>15</v>
      </c>
      <c r="B17" s="34" t="s">
        <v>39</v>
      </c>
      <c r="C17" s="35" t="s">
        <v>40</v>
      </c>
      <c r="D17" s="36" t="s">
        <v>30</v>
      </c>
      <c r="E17" s="34">
        <v>40</v>
      </c>
      <c r="F17" s="38">
        <v>80</v>
      </c>
      <c r="G17" s="38">
        <f t="shared" si="0"/>
        <v>3200</v>
      </c>
    </row>
    <row r="18" ht="108" spans="1:7">
      <c r="A18" s="33">
        <v>16</v>
      </c>
      <c r="B18" s="34" t="s">
        <v>41</v>
      </c>
      <c r="C18" s="39" t="s">
        <v>42</v>
      </c>
      <c r="D18" s="36" t="s">
        <v>43</v>
      </c>
      <c r="E18" s="34">
        <v>1</v>
      </c>
      <c r="F18" s="38">
        <v>6800</v>
      </c>
      <c r="G18" s="38">
        <f t="shared" si="0"/>
        <v>6800</v>
      </c>
    </row>
    <row r="19" ht="175.5" spans="1:7">
      <c r="A19" s="33">
        <v>17</v>
      </c>
      <c r="B19" s="34" t="s">
        <v>44</v>
      </c>
      <c r="C19" s="39" t="s">
        <v>45</v>
      </c>
      <c r="D19" s="36" t="s">
        <v>43</v>
      </c>
      <c r="E19" s="34">
        <v>20</v>
      </c>
      <c r="F19" s="38">
        <v>2650</v>
      </c>
      <c r="G19" s="38">
        <f t="shared" si="0"/>
        <v>53000</v>
      </c>
    </row>
    <row r="20" ht="141" customHeight="1" spans="1:7">
      <c r="A20" s="33">
        <v>18</v>
      </c>
      <c r="B20" s="34" t="s">
        <v>46</v>
      </c>
      <c r="C20" s="39" t="s">
        <v>47</v>
      </c>
      <c r="D20" s="36" t="s">
        <v>48</v>
      </c>
      <c r="E20" s="34">
        <v>20</v>
      </c>
      <c r="F20" s="38">
        <v>650</v>
      </c>
      <c r="G20" s="38">
        <f t="shared" si="0"/>
        <v>13000</v>
      </c>
    </row>
    <row r="21" ht="54" spans="1:7">
      <c r="A21" s="33">
        <v>19</v>
      </c>
      <c r="B21" s="34" t="s">
        <v>49</v>
      </c>
      <c r="C21" s="39" t="s">
        <v>50</v>
      </c>
      <c r="D21" s="36" t="s">
        <v>48</v>
      </c>
      <c r="E21" s="34">
        <v>10</v>
      </c>
      <c r="F21" s="38">
        <v>1750</v>
      </c>
      <c r="G21" s="38">
        <f t="shared" si="0"/>
        <v>17500</v>
      </c>
    </row>
    <row r="22" spans="1:7">
      <c r="A22" s="33">
        <v>20</v>
      </c>
      <c r="B22" s="34" t="s">
        <v>51</v>
      </c>
      <c r="C22" s="34" t="s">
        <v>52</v>
      </c>
      <c r="D22" s="36" t="s">
        <v>48</v>
      </c>
      <c r="E22" s="34">
        <v>1</v>
      </c>
      <c r="F22" s="38">
        <v>1450</v>
      </c>
      <c r="G22" s="38">
        <f t="shared" si="0"/>
        <v>1450</v>
      </c>
    </row>
    <row r="23" ht="54" spans="1:7">
      <c r="A23" s="33">
        <v>21</v>
      </c>
      <c r="B23" s="34" t="s">
        <v>53</v>
      </c>
      <c r="C23" s="4" t="s">
        <v>54</v>
      </c>
      <c r="D23" s="36" t="s">
        <v>30</v>
      </c>
      <c r="E23" s="34">
        <v>11</v>
      </c>
      <c r="F23" s="38">
        <v>150</v>
      </c>
      <c r="G23" s="38">
        <f t="shared" si="0"/>
        <v>1650</v>
      </c>
    </row>
    <row r="24" ht="81" spans="1:7">
      <c r="A24" s="33">
        <v>22</v>
      </c>
      <c r="B24" s="34" t="s">
        <v>55</v>
      </c>
      <c r="C24" s="40" t="s">
        <v>56</v>
      </c>
      <c r="D24" s="36" t="s">
        <v>30</v>
      </c>
      <c r="E24" s="34">
        <v>20</v>
      </c>
      <c r="F24" s="38">
        <v>260</v>
      </c>
      <c r="G24" s="38">
        <f t="shared" si="0"/>
        <v>5200</v>
      </c>
    </row>
    <row r="25" ht="222" customHeight="1" spans="1:7">
      <c r="A25" s="33">
        <v>23</v>
      </c>
      <c r="B25" s="34" t="s">
        <v>57</v>
      </c>
      <c r="C25" s="41" t="s">
        <v>58</v>
      </c>
      <c r="D25" s="36" t="s">
        <v>30</v>
      </c>
      <c r="E25" s="34">
        <v>1</v>
      </c>
      <c r="F25" s="38">
        <v>1850</v>
      </c>
      <c r="G25" s="38">
        <f t="shared" si="0"/>
        <v>1850</v>
      </c>
    </row>
    <row r="26" ht="94.5" spans="1:7">
      <c r="A26" s="33">
        <v>24</v>
      </c>
      <c r="B26" s="34" t="s">
        <v>59</v>
      </c>
      <c r="C26" s="41" t="s">
        <v>60</v>
      </c>
      <c r="D26" s="36" t="s">
        <v>61</v>
      </c>
      <c r="E26" s="34">
        <v>40</v>
      </c>
      <c r="F26" s="38">
        <v>110</v>
      </c>
      <c r="G26" s="38">
        <f t="shared" si="0"/>
        <v>4400</v>
      </c>
    </row>
    <row r="27" ht="27" spans="1:7">
      <c r="A27" s="33">
        <v>25</v>
      </c>
      <c r="B27" s="34" t="s">
        <v>62</v>
      </c>
      <c r="C27" s="4" t="s">
        <v>63</v>
      </c>
      <c r="D27" s="36" t="s">
        <v>30</v>
      </c>
      <c r="E27" s="34">
        <v>1</v>
      </c>
      <c r="F27" s="38">
        <v>180</v>
      </c>
      <c r="G27" s="38">
        <f t="shared" si="0"/>
        <v>180</v>
      </c>
    </row>
    <row r="28" ht="40.5" spans="1:7">
      <c r="A28" s="33">
        <v>26</v>
      </c>
      <c r="B28" s="34" t="s">
        <v>64</v>
      </c>
      <c r="C28" s="4" t="s">
        <v>65</v>
      </c>
      <c r="D28" s="36" t="s">
        <v>30</v>
      </c>
      <c r="E28" s="34">
        <v>1</v>
      </c>
      <c r="F28" s="38">
        <v>650</v>
      </c>
      <c r="G28" s="38">
        <f t="shared" si="0"/>
        <v>650</v>
      </c>
    </row>
    <row r="29" ht="67.5" spans="1:7">
      <c r="A29" s="33">
        <v>27</v>
      </c>
      <c r="B29" s="34" t="s">
        <v>66</v>
      </c>
      <c r="C29" s="42" t="s">
        <v>67</v>
      </c>
      <c r="D29" s="36" t="s">
        <v>17</v>
      </c>
      <c r="E29" s="34">
        <v>1</v>
      </c>
      <c r="F29" s="38">
        <v>11500</v>
      </c>
      <c r="G29" s="38">
        <f t="shared" si="0"/>
        <v>11500</v>
      </c>
    </row>
    <row r="30" ht="27" customHeight="1" spans="1:7">
      <c r="A30" s="33">
        <v>28</v>
      </c>
      <c r="B30" s="34" t="s">
        <v>68</v>
      </c>
      <c r="C30" s="4" t="s">
        <v>69</v>
      </c>
      <c r="D30" s="36" t="s">
        <v>30</v>
      </c>
      <c r="E30" s="34">
        <v>1</v>
      </c>
      <c r="F30" s="38">
        <v>2700</v>
      </c>
      <c r="G30" s="38">
        <f t="shared" si="0"/>
        <v>2700</v>
      </c>
    </row>
    <row r="31" ht="27" spans="1:7">
      <c r="A31" s="33">
        <v>29</v>
      </c>
      <c r="B31" s="34" t="s">
        <v>70</v>
      </c>
      <c r="C31" s="4" t="s">
        <v>71</v>
      </c>
      <c r="D31" s="36" t="s">
        <v>30</v>
      </c>
      <c r="E31" s="34">
        <v>21</v>
      </c>
      <c r="F31" s="38">
        <v>780</v>
      </c>
      <c r="G31" s="38">
        <f t="shared" si="0"/>
        <v>16380</v>
      </c>
    </row>
    <row r="32" spans="1:7">
      <c r="A32" s="33">
        <v>30</v>
      </c>
      <c r="B32" s="34" t="s">
        <v>72</v>
      </c>
      <c r="C32" s="4" t="s">
        <v>73</v>
      </c>
      <c r="D32" s="36" t="s">
        <v>30</v>
      </c>
      <c r="E32" s="34">
        <v>1</v>
      </c>
      <c r="F32" s="38">
        <v>3500</v>
      </c>
      <c r="G32" s="38">
        <f t="shared" si="0"/>
        <v>3500</v>
      </c>
    </row>
    <row r="33" spans="1:7">
      <c r="A33" s="33">
        <v>31</v>
      </c>
      <c r="B33" s="34" t="s">
        <v>28</v>
      </c>
      <c r="C33" s="4" t="s">
        <v>29</v>
      </c>
      <c r="D33" s="36" t="s">
        <v>30</v>
      </c>
      <c r="E33" s="34">
        <v>1</v>
      </c>
      <c r="F33" s="38">
        <v>850</v>
      </c>
      <c r="G33" s="38">
        <f t="shared" si="0"/>
        <v>850</v>
      </c>
    </row>
    <row r="34" ht="197" customHeight="1" spans="1:7">
      <c r="A34" s="33">
        <v>32</v>
      </c>
      <c r="B34" s="34" t="s">
        <v>74</v>
      </c>
      <c r="C34" s="43" t="s">
        <v>75</v>
      </c>
      <c r="D34" s="36" t="s">
        <v>48</v>
      </c>
      <c r="E34" s="44">
        <v>1</v>
      </c>
      <c r="F34" s="38">
        <v>6800</v>
      </c>
      <c r="G34" s="38">
        <f t="shared" si="0"/>
        <v>6800</v>
      </c>
    </row>
    <row r="35" ht="135" spans="1:7">
      <c r="A35" s="33">
        <v>33</v>
      </c>
      <c r="B35" s="34" t="s">
        <v>76</v>
      </c>
      <c r="C35" s="43" t="s">
        <v>75</v>
      </c>
      <c r="D35" s="36" t="s">
        <v>48</v>
      </c>
      <c r="E35" s="44">
        <v>1</v>
      </c>
      <c r="F35" s="38">
        <v>8900</v>
      </c>
      <c r="G35" s="38">
        <f t="shared" si="0"/>
        <v>8900</v>
      </c>
    </row>
    <row r="36" ht="409" customHeight="1" spans="1:7">
      <c r="A36" s="33">
        <v>34</v>
      </c>
      <c r="B36" s="34" t="s">
        <v>77</v>
      </c>
      <c r="C36" s="45" t="s">
        <v>78</v>
      </c>
      <c r="D36" s="36" t="s">
        <v>48</v>
      </c>
      <c r="E36" s="4">
        <v>4</v>
      </c>
      <c r="F36" s="38">
        <v>2850</v>
      </c>
      <c r="G36" s="38">
        <f t="shared" ref="G36:G54" si="1">E36*F36</f>
        <v>11400</v>
      </c>
    </row>
    <row r="37" ht="189" spans="1:7">
      <c r="A37" s="33">
        <v>35</v>
      </c>
      <c r="B37" s="34" t="s">
        <v>79</v>
      </c>
      <c r="C37" s="46" t="s">
        <v>80</v>
      </c>
      <c r="D37" s="36" t="s">
        <v>48</v>
      </c>
      <c r="E37" s="4">
        <v>6</v>
      </c>
      <c r="F37" s="38">
        <v>290</v>
      </c>
      <c r="G37" s="38">
        <f t="shared" si="1"/>
        <v>1740</v>
      </c>
    </row>
    <row r="38" ht="81" spans="1:7">
      <c r="A38" s="33">
        <v>36</v>
      </c>
      <c r="B38" s="36" t="s">
        <v>81</v>
      </c>
      <c r="C38" s="47" t="s">
        <v>82</v>
      </c>
      <c r="D38" s="36" t="s">
        <v>83</v>
      </c>
      <c r="E38" s="36">
        <v>5</v>
      </c>
      <c r="F38" s="37">
        <v>3800</v>
      </c>
      <c r="G38" s="38">
        <f t="shared" si="1"/>
        <v>19000</v>
      </c>
    </row>
    <row r="39" spans="1:7">
      <c r="A39" s="33">
        <v>37</v>
      </c>
      <c r="B39" s="36" t="s">
        <v>84</v>
      </c>
      <c r="C39" s="47" t="s">
        <v>85</v>
      </c>
      <c r="D39" s="36" t="s">
        <v>86</v>
      </c>
      <c r="E39" s="36">
        <v>4</v>
      </c>
      <c r="F39" s="37">
        <v>100</v>
      </c>
      <c r="G39" s="38">
        <f t="shared" si="1"/>
        <v>400</v>
      </c>
    </row>
    <row r="40" ht="409" customHeight="1" spans="1:7">
      <c r="A40" s="33">
        <v>38</v>
      </c>
      <c r="B40" s="36" t="s">
        <v>87</v>
      </c>
      <c r="C40" s="35" t="s">
        <v>88</v>
      </c>
      <c r="D40" s="36" t="s">
        <v>89</v>
      </c>
      <c r="E40" s="36">
        <v>3</v>
      </c>
      <c r="F40" s="37">
        <v>32000</v>
      </c>
      <c r="G40" s="38">
        <f t="shared" si="1"/>
        <v>96000</v>
      </c>
    </row>
    <row r="41" ht="254" customHeight="1" spans="1:7">
      <c r="A41" s="33">
        <v>39</v>
      </c>
      <c r="B41" s="36" t="s">
        <v>90</v>
      </c>
      <c r="C41" s="35" t="s">
        <v>91</v>
      </c>
      <c r="D41" s="36" t="s">
        <v>89</v>
      </c>
      <c r="E41" s="36">
        <v>50</v>
      </c>
      <c r="F41" s="37">
        <v>4600</v>
      </c>
      <c r="G41" s="38">
        <f t="shared" si="1"/>
        <v>230000</v>
      </c>
    </row>
    <row r="42" ht="162" spans="1:7">
      <c r="A42" s="33">
        <v>40</v>
      </c>
      <c r="B42" s="36" t="s">
        <v>92</v>
      </c>
      <c r="C42" s="35" t="s">
        <v>93</v>
      </c>
      <c r="D42" s="36" t="s">
        <v>89</v>
      </c>
      <c r="E42" s="36">
        <v>16</v>
      </c>
      <c r="F42" s="37">
        <v>5000</v>
      </c>
      <c r="G42" s="38">
        <f t="shared" si="1"/>
        <v>80000</v>
      </c>
    </row>
    <row r="43" ht="108" spans="1:7">
      <c r="A43" s="33">
        <v>41</v>
      </c>
      <c r="B43" s="36" t="s">
        <v>94</v>
      </c>
      <c r="C43" s="48" t="s">
        <v>95</v>
      </c>
      <c r="D43" s="36" t="s">
        <v>30</v>
      </c>
      <c r="E43" s="36">
        <v>16</v>
      </c>
      <c r="F43" s="37">
        <v>580</v>
      </c>
      <c r="G43" s="38">
        <f t="shared" si="1"/>
        <v>9280</v>
      </c>
    </row>
    <row r="44" ht="337.5" spans="1:7">
      <c r="A44" s="33">
        <v>42</v>
      </c>
      <c r="B44" s="36" t="s">
        <v>96</v>
      </c>
      <c r="C44" s="49" t="s">
        <v>97</v>
      </c>
      <c r="D44" s="36" t="s">
        <v>30</v>
      </c>
      <c r="E44" s="36">
        <v>1</v>
      </c>
      <c r="F44" s="37">
        <v>5000</v>
      </c>
      <c r="G44" s="38">
        <f t="shared" si="1"/>
        <v>5000</v>
      </c>
    </row>
    <row r="45" ht="81" spans="1:7">
      <c r="A45" s="33">
        <v>43</v>
      </c>
      <c r="B45" s="36" t="s">
        <v>98</v>
      </c>
      <c r="C45" s="47" t="s">
        <v>99</v>
      </c>
      <c r="D45" s="36" t="s">
        <v>10</v>
      </c>
      <c r="E45" s="36">
        <v>85</v>
      </c>
      <c r="F45" s="37">
        <v>350</v>
      </c>
      <c r="G45" s="38">
        <f t="shared" si="1"/>
        <v>29750</v>
      </c>
    </row>
    <row r="46" spans="1:7">
      <c r="A46" s="33">
        <v>44</v>
      </c>
      <c r="B46" s="36" t="s">
        <v>100</v>
      </c>
      <c r="C46" s="49" t="s">
        <v>101</v>
      </c>
      <c r="D46" s="36" t="s">
        <v>102</v>
      </c>
      <c r="E46" s="36">
        <v>51</v>
      </c>
      <c r="F46" s="37">
        <v>300</v>
      </c>
      <c r="G46" s="38">
        <f t="shared" si="1"/>
        <v>15300</v>
      </c>
    </row>
    <row r="47" ht="54" spans="1:7">
      <c r="A47" s="33">
        <v>45</v>
      </c>
      <c r="B47" s="36" t="s">
        <v>103</v>
      </c>
      <c r="C47" s="49" t="s">
        <v>104</v>
      </c>
      <c r="D47" s="36" t="s">
        <v>89</v>
      </c>
      <c r="E47" s="36">
        <v>1</v>
      </c>
      <c r="F47" s="37">
        <v>1200</v>
      </c>
      <c r="G47" s="38">
        <f t="shared" si="1"/>
        <v>1200</v>
      </c>
    </row>
    <row r="48" ht="67.5" spans="1:7">
      <c r="A48" s="33">
        <v>46</v>
      </c>
      <c r="B48" s="36" t="s">
        <v>105</v>
      </c>
      <c r="C48" s="47" t="s">
        <v>106</v>
      </c>
      <c r="D48" s="36" t="s">
        <v>48</v>
      </c>
      <c r="E48" s="36">
        <v>6</v>
      </c>
      <c r="F48" s="37">
        <v>1100</v>
      </c>
      <c r="G48" s="38">
        <f t="shared" si="1"/>
        <v>6600</v>
      </c>
    </row>
    <row r="49" ht="27" spans="1:7">
      <c r="A49" s="33">
        <v>47</v>
      </c>
      <c r="B49" s="36" t="s">
        <v>107</v>
      </c>
      <c r="C49" s="36" t="s">
        <v>108</v>
      </c>
      <c r="D49" s="36" t="s">
        <v>48</v>
      </c>
      <c r="E49" s="36">
        <v>13</v>
      </c>
      <c r="F49" s="37">
        <v>580</v>
      </c>
      <c r="G49" s="38">
        <f t="shared" si="1"/>
        <v>7540</v>
      </c>
    </row>
    <row r="50" ht="81" spans="1:7">
      <c r="A50" s="33">
        <v>48</v>
      </c>
      <c r="B50" s="36" t="s">
        <v>109</v>
      </c>
      <c r="C50" s="36" t="s">
        <v>110</v>
      </c>
      <c r="D50" s="36" t="s">
        <v>48</v>
      </c>
      <c r="E50" s="36">
        <v>28</v>
      </c>
      <c r="F50" s="37">
        <v>110</v>
      </c>
      <c r="G50" s="38">
        <f t="shared" si="1"/>
        <v>3080</v>
      </c>
    </row>
    <row r="51" ht="135" spans="1:7">
      <c r="A51" s="33">
        <v>49</v>
      </c>
      <c r="B51" s="36" t="s">
        <v>111</v>
      </c>
      <c r="C51" s="36" t="s">
        <v>112</v>
      </c>
      <c r="D51" s="36" t="s">
        <v>89</v>
      </c>
      <c r="E51" s="36">
        <v>1</v>
      </c>
      <c r="F51" s="37">
        <v>2650</v>
      </c>
      <c r="G51" s="38">
        <f t="shared" si="1"/>
        <v>2650</v>
      </c>
    </row>
    <row r="52" ht="67.5" spans="1:7">
      <c r="A52" s="33">
        <v>50</v>
      </c>
      <c r="B52" s="36" t="s">
        <v>113</v>
      </c>
      <c r="C52" s="36" t="s">
        <v>114</v>
      </c>
      <c r="D52" s="36" t="s">
        <v>48</v>
      </c>
      <c r="E52" s="36">
        <v>1</v>
      </c>
      <c r="F52" s="37">
        <v>390</v>
      </c>
      <c r="G52" s="38">
        <f t="shared" si="1"/>
        <v>390</v>
      </c>
    </row>
    <row r="53" ht="54" spans="1:7">
      <c r="A53" s="33">
        <v>51</v>
      </c>
      <c r="B53" s="36" t="s">
        <v>115</v>
      </c>
      <c r="C53" s="36" t="s">
        <v>116</v>
      </c>
      <c r="D53" s="36" t="s">
        <v>117</v>
      </c>
      <c r="E53" s="36">
        <v>750</v>
      </c>
      <c r="F53" s="37">
        <v>3</v>
      </c>
      <c r="G53" s="38">
        <f t="shared" si="1"/>
        <v>2250</v>
      </c>
    </row>
    <row r="54" ht="40.5" spans="1:7">
      <c r="A54" s="33">
        <v>52</v>
      </c>
      <c r="B54" s="36" t="s">
        <v>118</v>
      </c>
      <c r="C54" s="36" t="s">
        <v>119</v>
      </c>
      <c r="D54" s="36" t="s">
        <v>17</v>
      </c>
      <c r="E54" s="36">
        <v>1</v>
      </c>
      <c r="F54" s="37">
        <v>24000</v>
      </c>
      <c r="G54" s="38">
        <f t="shared" si="1"/>
        <v>24000</v>
      </c>
    </row>
    <row r="55" spans="1:7">
      <c r="A55" s="33">
        <v>53</v>
      </c>
      <c r="B55" s="33"/>
      <c r="C55" s="50">
        <f>G55</f>
        <v>920000</v>
      </c>
      <c r="D55" s="51"/>
      <c r="E55" s="51"/>
      <c r="F55" s="51"/>
      <c r="G55" s="38">
        <f>SUM(G3:G54)</f>
        <v>920000</v>
      </c>
    </row>
  </sheetData>
  <mergeCells count="1">
    <mergeCell ref="A1:G1"/>
  </mergeCells>
  <pageMargins left="0.393055555555556" right="0.156944444444444" top="0.354166666666667" bottom="0.590277777777778" header="0.236111111111111" footer="0.393055555555556"/>
  <pageSetup paperSize="9" orientation="portrait"/>
  <headerFooter/>
  <rowBreaks count="10" manualBreakCount="10">
    <brk id="7" max="16383" man="1"/>
    <brk id="10" max="16383" man="1"/>
    <brk id="18" max="16383" man="1"/>
    <brk id="21" max="16383" man="1"/>
    <brk id="26" max="16383" man="1"/>
    <brk id="34" max="16383" man="1"/>
    <brk id="36" max="16383" man="1"/>
    <brk id="40" max="16383" man="1"/>
    <brk id="42" max="16383" man="1"/>
    <brk id="44" max="16383" man="1"/>
  </rowBreaks>
  <drawing r:id="rId1"/>
  <legacyDrawing r:id="rId2"/>
  <oleObjects>
    <mc:AlternateContent xmlns:mc="http://schemas.openxmlformats.org/markup-compatibility/2006">
      <mc:Choice Requires="x14">
        <oleObject shapeId="1025" progId="StaticDib" r:id="rId3">
          <objectPr defaultSize="0">
            <anchor moveWithCells="1" sizeWithCells="1">
              <from>
                <xdr:col>5</xdr:col>
                <xdr:colOff>0</xdr:colOff>
                <xdr:row>35</xdr:row>
                <xdr:rowOff>0</xdr:rowOff>
              </from>
              <to>
                <xdr:col>5</xdr:col>
                <xdr:colOff>143510</xdr:colOff>
                <xdr:row>35</xdr:row>
                <xdr:rowOff>1429385</xdr:rowOff>
              </to>
            </anchor>
          </objectPr>
        </oleObject>
      </mc:Choice>
      <mc:Fallback>
        <oleObject shapeId="1025" progId="StaticDib" r:id="rId3"/>
      </mc:Fallback>
    </mc:AlternateContent>
    <mc:AlternateContent xmlns:mc="http://schemas.openxmlformats.org/markup-compatibility/2006">
      <mc:Choice Requires="x14">
        <oleObject shapeId="1026" progId="StaticDib" r:id="rId4">
          <objectPr defaultSize="0">
            <anchor moveWithCells="1" sizeWithCells="1">
              <from>
                <xdr:col>5</xdr:col>
                <xdr:colOff>0</xdr:colOff>
                <xdr:row>35</xdr:row>
                <xdr:rowOff>0</xdr:rowOff>
              </from>
              <to>
                <xdr:col>5</xdr:col>
                <xdr:colOff>143510</xdr:colOff>
                <xdr:row>35</xdr:row>
                <xdr:rowOff>1429385</xdr:rowOff>
              </to>
            </anchor>
          </objectPr>
        </oleObject>
      </mc:Choice>
      <mc:Fallback>
        <oleObject shapeId="1026" progId="StaticDib"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3"/>
  <sheetViews>
    <sheetView zoomScale="175" zoomScaleNormal="175" topLeftCell="A269" workbookViewId="0">
      <selection activeCell="B281" sqref="B281"/>
    </sheetView>
  </sheetViews>
  <sheetFormatPr defaultColWidth="9" defaultRowHeight="13.5" outlineLevelCol="4"/>
  <cols>
    <col min="3" max="3" width="72.7583333333333" customWidth="1"/>
  </cols>
  <sheetData>
    <row r="1" ht="14.25" spans="1:5">
      <c r="A1" s="5" t="s">
        <v>1</v>
      </c>
      <c r="B1" s="5" t="s">
        <v>120</v>
      </c>
      <c r="C1" s="5" t="s">
        <v>121</v>
      </c>
      <c r="D1" s="5" t="s">
        <v>4</v>
      </c>
      <c r="E1" s="5" t="s">
        <v>5</v>
      </c>
    </row>
    <row r="2" ht="16" customHeight="1" spans="1:5">
      <c r="A2" s="5">
        <v>1</v>
      </c>
      <c r="B2" s="5" t="s">
        <v>122</v>
      </c>
      <c r="C2" s="5" t="s">
        <v>123</v>
      </c>
      <c r="D2" s="5" t="s">
        <v>30</v>
      </c>
      <c r="E2" s="5">
        <v>2</v>
      </c>
    </row>
    <row r="3" ht="14.25" spans="1:5">
      <c r="A3" s="5">
        <v>2</v>
      </c>
      <c r="B3" s="5" t="s">
        <v>124</v>
      </c>
      <c r="C3" s="5"/>
      <c r="D3" s="5" t="s">
        <v>48</v>
      </c>
      <c r="E3" s="5">
        <v>1</v>
      </c>
    </row>
    <row r="4" ht="28.5" spans="1:5">
      <c r="A4" s="5">
        <v>3</v>
      </c>
      <c r="B4" s="5" t="s">
        <v>125</v>
      </c>
      <c r="C4" s="5"/>
      <c r="D4" s="5" t="s">
        <v>48</v>
      </c>
      <c r="E4" s="5">
        <v>1</v>
      </c>
    </row>
    <row r="5" ht="28.5" spans="1:5">
      <c r="A5" s="5">
        <v>4</v>
      </c>
      <c r="B5" s="5" t="s">
        <v>126</v>
      </c>
      <c r="C5" s="5"/>
      <c r="D5" s="5" t="s">
        <v>89</v>
      </c>
      <c r="E5" s="5">
        <v>1</v>
      </c>
    </row>
    <row r="6" ht="85.5" spans="1:5">
      <c r="A6" s="5">
        <v>5</v>
      </c>
      <c r="B6" s="5" t="s">
        <v>127</v>
      </c>
      <c r="C6" s="5" t="s">
        <v>128</v>
      </c>
      <c r="D6" s="5" t="s">
        <v>129</v>
      </c>
      <c r="E6" s="5">
        <v>1</v>
      </c>
    </row>
    <row r="7" ht="28.5" spans="1:5">
      <c r="A7" s="6">
        <v>6</v>
      </c>
      <c r="B7" s="6" t="s">
        <v>130</v>
      </c>
      <c r="C7" s="6"/>
      <c r="D7" s="6" t="s">
        <v>89</v>
      </c>
      <c r="E7" s="6">
        <v>1</v>
      </c>
    </row>
    <row r="8" ht="57" spans="1:5">
      <c r="A8" s="7">
        <v>7</v>
      </c>
      <c r="B8" s="7" t="s">
        <v>131</v>
      </c>
      <c r="C8" s="8" t="s">
        <v>132</v>
      </c>
      <c r="D8" s="7" t="s">
        <v>89</v>
      </c>
      <c r="E8" s="7">
        <v>1</v>
      </c>
    </row>
    <row r="9" ht="28.5" spans="1:5">
      <c r="A9" s="5">
        <v>8</v>
      </c>
      <c r="B9" s="5" t="s">
        <v>133</v>
      </c>
      <c r="C9" s="9" t="s">
        <v>134</v>
      </c>
      <c r="D9" s="5" t="s">
        <v>48</v>
      </c>
      <c r="E9" s="5">
        <v>8</v>
      </c>
    </row>
    <row r="10" ht="14.25" spans="1:5">
      <c r="A10" s="5">
        <v>9</v>
      </c>
      <c r="B10" s="5" t="s">
        <v>135</v>
      </c>
      <c r="C10" s="5"/>
      <c r="D10" s="5" t="s">
        <v>48</v>
      </c>
      <c r="E10" s="5">
        <v>1</v>
      </c>
    </row>
    <row r="11" ht="57" spans="1:5">
      <c r="A11" s="10">
        <v>10</v>
      </c>
      <c r="B11" s="10" t="s">
        <v>136</v>
      </c>
      <c r="C11" s="11" t="s">
        <v>137</v>
      </c>
      <c r="D11" s="10" t="s">
        <v>89</v>
      </c>
      <c r="E11" s="10">
        <v>1</v>
      </c>
    </row>
    <row r="12" ht="57" spans="1:5">
      <c r="A12" s="5">
        <v>11</v>
      </c>
      <c r="B12" s="5" t="s">
        <v>138</v>
      </c>
      <c r="C12" s="12" t="s">
        <v>139</v>
      </c>
      <c r="D12" s="5" t="s">
        <v>48</v>
      </c>
      <c r="E12" s="5">
        <v>1</v>
      </c>
    </row>
    <row r="13" ht="14.25" spans="1:5">
      <c r="A13" s="5">
        <v>12</v>
      </c>
      <c r="B13" s="5" t="s">
        <v>140</v>
      </c>
      <c r="C13" s="5" t="s">
        <v>141</v>
      </c>
      <c r="D13" s="5" t="s">
        <v>142</v>
      </c>
      <c r="E13" s="5">
        <v>13</v>
      </c>
    </row>
    <row r="14" ht="14.25" spans="1:5">
      <c r="A14" s="5">
        <v>13</v>
      </c>
      <c r="B14" s="5" t="s">
        <v>140</v>
      </c>
      <c r="C14" s="5" t="s">
        <v>143</v>
      </c>
      <c r="D14" s="5" t="s">
        <v>142</v>
      </c>
      <c r="E14" s="5">
        <v>13</v>
      </c>
    </row>
    <row r="15" ht="14.25" spans="1:5">
      <c r="A15" s="5">
        <v>14</v>
      </c>
      <c r="B15" s="5" t="s">
        <v>140</v>
      </c>
      <c r="C15" s="5" t="s">
        <v>144</v>
      </c>
      <c r="D15" s="5" t="s">
        <v>142</v>
      </c>
      <c r="E15" s="5">
        <v>5</v>
      </c>
    </row>
    <row r="16" ht="14.25" spans="1:5">
      <c r="A16" s="10">
        <v>15</v>
      </c>
      <c r="B16" s="13" t="s">
        <v>145</v>
      </c>
      <c r="C16" s="14" t="s">
        <v>146</v>
      </c>
      <c r="D16" s="10" t="s">
        <v>48</v>
      </c>
      <c r="E16" s="10">
        <v>13</v>
      </c>
    </row>
    <row r="17" ht="42.75" spans="1:5">
      <c r="A17" s="5">
        <v>16</v>
      </c>
      <c r="B17" s="5" t="s">
        <v>147</v>
      </c>
      <c r="C17" s="12" t="s">
        <v>148</v>
      </c>
      <c r="D17" s="5" t="s">
        <v>48</v>
      </c>
      <c r="E17" s="5">
        <v>13</v>
      </c>
    </row>
    <row r="18" ht="28.5" spans="1:5">
      <c r="A18" s="5">
        <v>17</v>
      </c>
      <c r="B18" s="5" t="s">
        <v>149</v>
      </c>
      <c r="C18" s="12" t="s">
        <v>150</v>
      </c>
      <c r="D18" s="5" t="s">
        <v>48</v>
      </c>
      <c r="E18" s="5">
        <v>2</v>
      </c>
    </row>
    <row r="19" ht="42.75" spans="1:5">
      <c r="A19" s="10">
        <v>18</v>
      </c>
      <c r="B19" s="10" t="s">
        <v>151</v>
      </c>
      <c r="C19" s="15" t="s">
        <v>152</v>
      </c>
      <c r="D19" s="10" t="s">
        <v>48</v>
      </c>
      <c r="E19" s="10">
        <v>26</v>
      </c>
    </row>
    <row r="20" ht="42.75" spans="1:5">
      <c r="A20" s="5">
        <v>19</v>
      </c>
      <c r="B20" s="5" t="s">
        <v>153</v>
      </c>
      <c r="C20" s="9" t="s">
        <v>154</v>
      </c>
      <c r="D20" s="5" t="s">
        <v>48</v>
      </c>
      <c r="E20" s="5">
        <v>13</v>
      </c>
    </row>
    <row r="21" ht="28.5" spans="1:5">
      <c r="A21" s="5">
        <v>20</v>
      </c>
      <c r="B21" s="5" t="s">
        <v>155</v>
      </c>
      <c r="C21" s="9" t="s">
        <v>156</v>
      </c>
      <c r="D21" s="5" t="s">
        <v>157</v>
      </c>
      <c r="E21" s="5">
        <v>13</v>
      </c>
    </row>
    <row r="22" ht="71.25" spans="1:5">
      <c r="A22" s="5">
        <v>21</v>
      </c>
      <c r="B22" s="5" t="s">
        <v>158</v>
      </c>
      <c r="C22" s="9" t="s">
        <v>159</v>
      </c>
      <c r="D22" s="5" t="s">
        <v>30</v>
      </c>
      <c r="E22" s="5">
        <v>13</v>
      </c>
    </row>
    <row r="23" ht="28.5" spans="1:5">
      <c r="A23" s="5">
        <v>22</v>
      </c>
      <c r="B23" s="5" t="s">
        <v>160</v>
      </c>
      <c r="C23" s="9" t="s">
        <v>161</v>
      </c>
      <c r="D23" s="5" t="s">
        <v>48</v>
      </c>
      <c r="E23" s="5">
        <v>5</v>
      </c>
    </row>
    <row r="24" ht="42.75" spans="1:5">
      <c r="A24" s="5">
        <v>23</v>
      </c>
      <c r="B24" s="5" t="s">
        <v>162</v>
      </c>
      <c r="C24" s="12" t="s">
        <v>163</v>
      </c>
      <c r="D24" s="5" t="s">
        <v>48</v>
      </c>
      <c r="E24" s="5">
        <v>13</v>
      </c>
    </row>
    <row r="25" ht="28.5" spans="1:5">
      <c r="A25" s="5">
        <v>24</v>
      </c>
      <c r="B25" s="5" t="s">
        <v>164</v>
      </c>
      <c r="C25" s="12" t="s">
        <v>165</v>
      </c>
      <c r="D25" s="5" t="s">
        <v>48</v>
      </c>
      <c r="E25" s="5">
        <v>25</v>
      </c>
    </row>
    <row r="26" ht="28.5" spans="1:5">
      <c r="A26" s="5">
        <v>25</v>
      </c>
      <c r="B26" s="5" t="s">
        <v>166</v>
      </c>
      <c r="C26" s="12" t="s">
        <v>167</v>
      </c>
      <c r="D26" s="5" t="s">
        <v>48</v>
      </c>
      <c r="E26" s="5">
        <v>13</v>
      </c>
    </row>
    <row r="27" ht="42.75" spans="1:5">
      <c r="A27" s="5">
        <v>26</v>
      </c>
      <c r="B27" s="5" t="s">
        <v>168</v>
      </c>
      <c r="C27" s="12" t="s">
        <v>169</v>
      </c>
      <c r="D27" s="5" t="s">
        <v>170</v>
      </c>
      <c r="E27" s="5">
        <v>1</v>
      </c>
    </row>
    <row r="28" ht="85.5" spans="1:5">
      <c r="A28" s="5">
        <v>27</v>
      </c>
      <c r="B28" s="5" t="s">
        <v>171</v>
      </c>
      <c r="C28" s="12" t="s">
        <v>172</v>
      </c>
      <c r="D28" s="5" t="s">
        <v>48</v>
      </c>
      <c r="E28" s="5">
        <v>13</v>
      </c>
    </row>
    <row r="29" ht="57" spans="1:5">
      <c r="A29" s="5">
        <v>28</v>
      </c>
      <c r="B29" s="5" t="s">
        <v>173</v>
      </c>
      <c r="C29" s="12" t="s">
        <v>174</v>
      </c>
      <c r="D29" s="5" t="s">
        <v>48</v>
      </c>
      <c r="E29" s="5">
        <v>13</v>
      </c>
    </row>
    <row r="30" ht="71.25" spans="1:5">
      <c r="A30" s="5">
        <v>29</v>
      </c>
      <c r="B30" s="5" t="s">
        <v>175</v>
      </c>
      <c r="C30" s="12" t="s">
        <v>176</v>
      </c>
      <c r="D30" s="5" t="s">
        <v>48</v>
      </c>
      <c r="E30" s="5">
        <v>13</v>
      </c>
    </row>
    <row r="31" ht="14.25" spans="1:5">
      <c r="A31" s="5">
        <v>30</v>
      </c>
      <c r="B31" s="5" t="s">
        <v>177</v>
      </c>
      <c r="C31" s="12" t="s">
        <v>178</v>
      </c>
      <c r="D31" s="5" t="s">
        <v>48</v>
      </c>
      <c r="E31" s="5">
        <v>13</v>
      </c>
    </row>
    <row r="32" ht="14.25" spans="1:5">
      <c r="A32" s="5">
        <v>31</v>
      </c>
      <c r="B32" s="5" t="s">
        <v>179</v>
      </c>
      <c r="C32" s="12" t="s">
        <v>180</v>
      </c>
      <c r="D32" s="5" t="s">
        <v>48</v>
      </c>
      <c r="E32" s="5">
        <v>13</v>
      </c>
    </row>
    <row r="33" ht="28.5" spans="1:5">
      <c r="A33" s="5">
        <v>32</v>
      </c>
      <c r="B33" s="5" t="s">
        <v>181</v>
      </c>
      <c r="C33" s="9" t="s">
        <v>182</v>
      </c>
      <c r="D33" s="5" t="s">
        <v>48</v>
      </c>
      <c r="E33" s="5">
        <v>2</v>
      </c>
    </row>
    <row r="34" ht="99.75" spans="1:5">
      <c r="A34" s="6">
        <v>33</v>
      </c>
      <c r="B34" s="6" t="s">
        <v>183</v>
      </c>
      <c r="C34" s="16" t="s">
        <v>184</v>
      </c>
      <c r="D34" s="6" t="s">
        <v>89</v>
      </c>
      <c r="E34" s="6">
        <v>13</v>
      </c>
    </row>
    <row r="35" ht="128.25" spans="1:5">
      <c r="A35" s="7">
        <v>34</v>
      </c>
      <c r="B35" s="7" t="s">
        <v>185</v>
      </c>
      <c r="C35" s="8" t="s">
        <v>186</v>
      </c>
      <c r="D35" s="7" t="s">
        <v>89</v>
      </c>
      <c r="E35" s="7">
        <v>1</v>
      </c>
    </row>
    <row r="36" ht="14.25" spans="1:5">
      <c r="A36" s="5">
        <v>35</v>
      </c>
      <c r="B36" s="5" t="s">
        <v>187</v>
      </c>
      <c r="C36" s="5" t="s">
        <v>188</v>
      </c>
      <c r="D36" s="5" t="s">
        <v>89</v>
      </c>
      <c r="E36" s="5">
        <v>13</v>
      </c>
    </row>
    <row r="37" ht="14.25" spans="1:5">
      <c r="A37" s="5">
        <v>36</v>
      </c>
      <c r="B37" s="5" t="s">
        <v>187</v>
      </c>
      <c r="C37" s="5" t="s">
        <v>189</v>
      </c>
      <c r="D37" s="5" t="s">
        <v>89</v>
      </c>
      <c r="E37" s="5">
        <v>1</v>
      </c>
    </row>
    <row r="38" ht="14.25" spans="1:5">
      <c r="A38" s="5">
        <v>37</v>
      </c>
      <c r="B38" s="5" t="s">
        <v>190</v>
      </c>
      <c r="C38" s="5" t="s">
        <v>188</v>
      </c>
      <c r="D38" s="5" t="s">
        <v>89</v>
      </c>
      <c r="E38" s="5">
        <v>1</v>
      </c>
    </row>
    <row r="39" ht="14.25" spans="1:5">
      <c r="A39" s="5">
        <v>38</v>
      </c>
      <c r="B39" s="5" t="s">
        <v>190</v>
      </c>
      <c r="C39" s="5" t="s">
        <v>191</v>
      </c>
      <c r="D39" s="5" t="s">
        <v>89</v>
      </c>
      <c r="E39" s="5">
        <v>1</v>
      </c>
    </row>
    <row r="40" ht="14.25" spans="1:5">
      <c r="A40" s="5">
        <v>39</v>
      </c>
      <c r="B40" s="5" t="s">
        <v>190</v>
      </c>
      <c r="C40" s="5" t="s">
        <v>192</v>
      </c>
      <c r="D40" s="5" t="s">
        <v>89</v>
      </c>
      <c r="E40" s="5">
        <v>1</v>
      </c>
    </row>
    <row r="41" ht="14.25" spans="1:5">
      <c r="A41" s="5">
        <v>40</v>
      </c>
      <c r="B41" s="5" t="s">
        <v>190</v>
      </c>
      <c r="C41" s="5" t="s">
        <v>193</v>
      </c>
      <c r="D41" s="5" t="s">
        <v>89</v>
      </c>
      <c r="E41" s="5">
        <v>1</v>
      </c>
    </row>
    <row r="42" ht="14.25" spans="1:5">
      <c r="A42" s="6">
        <v>41</v>
      </c>
      <c r="B42" s="6" t="s">
        <v>194</v>
      </c>
      <c r="C42" s="6"/>
      <c r="D42" s="6" t="s">
        <v>142</v>
      </c>
      <c r="E42" s="6">
        <v>1</v>
      </c>
    </row>
    <row r="43" ht="14.25" spans="1:5">
      <c r="A43" s="17">
        <v>42</v>
      </c>
      <c r="B43" s="17" t="s">
        <v>195</v>
      </c>
      <c r="C43" s="17" t="s">
        <v>196</v>
      </c>
      <c r="D43" s="17" t="s">
        <v>157</v>
      </c>
      <c r="E43" s="17">
        <v>26</v>
      </c>
    </row>
    <row r="44" ht="14.25" spans="1:5">
      <c r="A44" s="17">
        <v>43</v>
      </c>
      <c r="B44" s="17" t="s">
        <v>195</v>
      </c>
      <c r="C44" s="17" t="s">
        <v>197</v>
      </c>
      <c r="D44" s="17" t="s">
        <v>157</v>
      </c>
      <c r="E44" s="17">
        <v>2</v>
      </c>
    </row>
    <row r="45" ht="28.5" spans="1:5">
      <c r="A45" s="7">
        <v>44</v>
      </c>
      <c r="B45" s="7" t="s">
        <v>198</v>
      </c>
      <c r="C45" s="7" t="s">
        <v>199</v>
      </c>
      <c r="D45" s="7" t="s">
        <v>89</v>
      </c>
      <c r="E45" s="7">
        <v>1</v>
      </c>
    </row>
    <row r="46" ht="28.5" spans="1:5">
      <c r="A46" s="5">
        <v>45</v>
      </c>
      <c r="B46" s="5" t="s">
        <v>200</v>
      </c>
      <c r="C46" s="5"/>
      <c r="D46" s="5" t="s">
        <v>142</v>
      </c>
      <c r="E46" s="5">
        <v>13</v>
      </c>
    </row>
    <row r="47" ht="28.5" spans="1:5">
      <c r="A47" s="5">
        <v>46</v>
      </c>
      <c r="B47" s="5" t="s">
        <v>201</v>
      </c>
      <c r="C47" s="5"/>
      <c r="D47" s="5" t="s">
        <v>142</v>
      </c>
      <c r="E47" s="5">
        <v>13</v>
      </c>
    </row>
    <row r="48" ht="14.25" spans="1:5">
      <c r="A48" s="5">
        <v>47</v>
      </c>
      <c r="B48" s="5" t="s">
        <v>202</v>
      </c>
      <c r="C48" s="5" t="s">
        <v>203</v>
      </c>
      <c r="D48" s="5" t="s">
        <v>48</v>
      </c>
      <c r="E48" s="5">
        <v>1</v>
      </c>
    </row>
    <row r="49" ht="28.5" spans="1:5">
      <c r="A49" s="5">
        <v>48</v>
      </c>
      <c r="B49" s="5" t="s">
        <v>204</v>
      </c>
      <c r="C49" s="12"/>
      <c r="D49" s="5" t="s">
        <v>89</v>
      </c>
      <c r="E49" s="5">
        <v>1</v>
      </c>
    </row>
    <row r="50" ht="57" spans="1:5">
      <c r="A50" s="5">
        <v>49</v>
      </c>
      <c r="B50" s="5" t="s">
        <v>205</v>
      </c>
      <c r="C50" s="5" t="s">
        <v>206</v>
      </c>
      <c r="D50" s="5" t="s">
        <v>157</v>
      </c>
      <c r="E50" s="5">
        <v>1</v>
      </c>
    </row>
    <row r="51" ht="57" spans="1:5">
      <c r="A51" s="5">
        <v>50</v>
      </c>
      <c r="B51" s="5" t="s">
        <v>205</v>
      </c>
      <c r="C51" s="5" t="s">
        <v>207</v>
      </c>
      <c r="D51" s="5" t="s">
        <v>157</v>
      </c>
      <c r="E51" s="5">
        <v>1</v>
      </c>
    </row>
    <row r="52" ht="30" spans="1:5">
      <c r="A52" s="5">
        <v>51</v>
      </c>
      <c r="B52" s="5" t="s">
        <v>208</v>
      </c>
      <c r="C52" s="5" t="s">
        <v>209</v>
      </c>
      <c r="D52" s="5" t="s">
        <v>89</v>
      </c>
      <c r="E52" s="5">
        <v>13</v>
      </c>
    </row>
    <row r="53" ht="28.5" spans="1:5">
      <c r="A53" s="5">
        <v>52</v>
      </c>
      <c r="B53" s="5" t="s">
        <v>210</v>
      </c>
      <c r="C53" s="12" t="s">
        <v>211</v>
      </c>
      <c r="D53" s="5" t="s">
        <v>48</v>
      </c>
      <c r="E53" s="5">
        <v>13</v>
      </c>
    </row>
    <row r="54" ht="71.25" spans="1:5">
      <c r="A54" s="18">
        <v>53</v>
      </c>
      <c r="B54" s="18" t="s">
        <v>212</v>
      </c>
      <c r="C54" s="8" t="s">
        <v>213</v>
      </c>
      <c r="D54" s="18" t="s">
        <v>89</v>
      </c>
      <c r="E54" s="14">
        <v>2</v>
      </c>
    </row>
    <row r="55" ht="42.75" spans="1:5">
      <c r="A55" s="5">
        <v>54</v>
      </c>
      <c r="B55" s="5" t="s">
        <v>214</v>
      </c>
      <c r="C55" s="9" t="s">
        <v>215</v>
      </c>
      <c r="D55" s="5" t="s">
        <v>48</v>
      </c>
      <c r="E55" s="5">
        <v>13</v>
      </c>
    </row>
    <row r="56" ht="71.25" spans="1:5">
      <c r="A56" s="5">
        <v>55</v>
      </c>
      <c r="B56" s="5" t="s">
        <v>216</v>
      </c>
      <c r="C56" s="12" t="s">
        <v>217</v>
      </c>
      <c r="D56" s="5" t="s">
        <v>89</v>
      </c>
      <c r="E56" s="5">
        <v>1</v>
      </c>
    </row>
    <row r="57" ht="42.75" spans="1:5">
      <c r="A57" s="19">
        <v>56</v>
      </c>
      <c r="B57" s="19" t="s">
        <v>218</v>
      </c>
      <c r="C57" s="16" t="s">
        <v>219</v>
      </c>
      <c r="D57" s="19" t="s">
        <v>30</v>
      </c>
      <c r="E57" s="14">
        <v>13</v>
      </c>
    </row>
    <row r="58" ht="28.5" spans="1:5">
      <c r="A58" s="5">
        <v>57</v>
      </c>
      <c r="B58" s="5" t="s">
        <v>220</v>
      </c>
      <c r="C58" s="12" t="s">
        <v>221</v>
      </c>
      <c r="D58" s="5" t="s">
        <v>30</v>
      </c>
      <c r="E58" s="5">
        <v>26</v>
      </c>
    </row>
    <row r="59" ht="85.5" spans="1:5">
      <c r="A59" s="5">
        <v>58</v>
      </c>
      <c r="B59" s="5" t="s">
        <v>222</v>
      </c>
      <c r="C59" s="9" t="s">
        <v>223</v>
      </c>
      <c r="D59" s="5" t="s">
        <v>89</v>
      </c>
      <c r="E59" s="20">
        <v>1</v>
      </c>
    </row>
    <row r="60" ht="42.75" spans="1:5">
      <c r="A60" s="5">
        <v>59</v>
      </c>
      <c r="B60" s="5" t="s">
        <v>224</v>
      </c>
      <c r="C60" s="9" t="s">
        <v>225</v>
      </c>
      <c r="D60" s="5" t="s">
        <v>30</v>
      </c>
      <c r="E60" s="21">
        <v>13</v>
      </c>
    </row>
    <row r="61" ht="28.5" spans="1:5">
      <c r="A61" s="10">
        <v>60</v>
      </c>
      <c r="B61" s="10" t="s">
        <v>226</v>
      </c>
      <c r="C61" s="15" t="s">
        <v>227</v>
      </c>
      <c r="D61" s="10" t="s">
        <v>30</v>
      </c>
      <c r="E61" s="7">
        <v>1</v>
      </c>
    </row>
    <row r="62" ht="28.5" spans="1:5">
      <c r="A62" s="5">
        <v>61</v>
      </c>
      <c r="B62" s="5" t="s">
        <v>228</v>
      </c>
      <c r="C62" s="12" t="s">
        <v>229</v>
      </c>
      <c r="D62" s="5" t="s">
        <v>30</v>
      </c>
      <c r="E62" s="5">
        <v>13</v>
      </c>
    </row>
    <row r="63" ht="57" spans="1:5">
      <c r="A63" s="5">
        <v>62</v>
      </c>
      <c r="B63" s="5" t="s">
        <v>230</v>
      </c>
      <c r="C63" s="9" t="s">
        <v>231</v>
      </c>
      <c r="D63" s="5" t="s">
        <v>89</v>
      </c>
      <c r="E63" s="5">
        <v>1</v>
      </c>
    </row>
    <row r="64" ht="28.5" spans="1:5">
      <c r="A64" s="5">
        <v>63</v>
      </c>
      <c r="B64" s="5" t="s">
        <v>232</v>
      </c>
      <c r="C64" s="9" t="s">
        <v>233</v>
      </c>
      <c r="D64" s="5" t="s">
        <v>157</v>
      </c>
      <c r="E64" s="5">
        <v>13</v>
      </c>
    </row>
    <row r="65" ht="28.5" spans="1:5">
      <c r="A65" s="5">
        <v>64</v>
      </c>
      <c r="B65" s="5" t="s">
        <v>234</v>
      </c>
      <c r="C65" s="9" t="s">
        <v>235</v>
      </c>
      <c r="D65" s="5" t="s">
        <v>89</v>
      </c>
      <c r="E65" s="5">
        <v>1</v>
      </c>
    </row>
    <row r="66" ht="42.75" spans="1:5">
      <c r="A66" s="5">
        <v>65</v>
      </c>
      <c r="B66" s="5" t="s">
        <v>236</v>
      </c>
      <c r="C66" s="9" t="s">
        <v>237</v>
      </c>
      <c r="D66" s="5" t="s">
        <v>89</v>
      </c>
      <c r="E66" s="5">
        <v>13</v>
      </c>
    </row>
    <row r="67" ht="28.5" spans="1:5">
      <c r="A67" s="5">
        <v>66</v>
      </c>
      <c r="B67" s="5" t="s">
        <v>238</v>
      </c>
      <c r="C67" s="12" t="s">
        <v>239</v>
      </c>
      <c r="D67" s="5" t="s">
        <v>30</v>
      </c>
      <c r="E67" s="5">
        <v>13</v>
      </c>
    </row>
    <row r="68" ht="28.5" spans="1:5">
      <c r="A68" s="5">
        <v>67</v>
      </c>
      <c r="B68" s="5" t="s">
        <v>240</v>
      </c>
      <c r="C68" s="9" t="s">
        <v>241</v>
      </c>
      <c r="D68" s="5" t="s">
        <v>30</v>
      </c>
      <c r="E68" s="5">
        <v>13</v>
      </c>
    </row>
    <row r="69" ht="28.5" spans="1:5">
      <c r="A69" s="5">
        <v>68</v>
      </c>
      <c r="B69" s="5" t="s">
        <v>242</v>
      </c>
      <c r="C69" s="12" t="s">
        <v>243</v>
      </c>
      <c r="D69" s="5" t="s">
        <v>30</v>
      </c>
      <c r="E69" s="5">
        <v>1</v>
      </c>
    </row>
    <row r="70" ht="28.5" spans="1:5">
      <c r="A70" s="5">
        <v>69</v>
      </c>
      <c r="B70" s="5" t="s">
        <v>244</v>
      </c>
      <c r="C70" s="12" t="s">
        <v>245</v>
      </c>
      <c r="D70" s="5" t="s">
        <v>89</v>
      </c>
      <c r="E70" s="5">
        <v>1</v>
      </c>
    </row>
    <row r="71" ht="114" spans="1:5">
      <c r="A71" s="5">
        <v>70</v>
      </c>
      <c r="B71" s="5" t="s">
        <v>246</v>
      </c>
      <c r="C71" s="12" t="s">
        <v>247</v>
      </c>
      <c r="D71" s="5" t="s">
        <v>48</v>
      </c>
      <c r="E71" s="5">
        <v>1</v>
      </c>
    </row>
    <row r="72" ht="28.5" spans="1:5">
      <c r="A72" s="5">
        <v>71</v>
      </c>
      <c r="B72" s="5" t="s">
        <v>248</v>
      </c>
      <c r="C72" s="9" t="s">
        <v>249</v>
      </c>
      <c r="D72" s="5" t="s">
        <v>30</v>
      </c>
      <c r="E72" s="5">
        <v>1</v>
      </c>
    </row>
    <row r="73" ht="28.5" spans="1:5">
      <c r="A73" s="5">
        <v>72</v>
      </c>
      <c r="B73" s="5" t="s">
        <v>248</v>
      </c>
      <c r="C73" s="9" t="s">
        <v>249</v>
      </c>
      <c r="D73" s="5" t="s">
        <v>30</v>
      </c>
      <c r="E73" s="5">
        <v>13</v>
      </c>
    </row>
    <row r="74" ht="42.75" spans="1:5">
      <c r="A74" s="5">
        <v>73</v>
      </c>
      <c r="B74" s="5" t="s">
        <v>250</v>
      </c>
      <c r="C74" s="9" t="s">
        <v>251</v>
      </c>
      <c r="D74" s="5" t="s">
        <v>30</v>
      </c>
      <c r="E74" s="5">
        <v>1</v>
      </c>
    </row>
    <row r="75" ht="42.75" spans="1:5">
      <c r="A75" s="5">
        <v>74</v>
      </c>
      <c r="B75" s="5" t="s">
        <v>252</v>
      </c>
      <c r="C75" s="9" t="s">
        <v>253</v>
      </c>
      <c r="D75" s="5" t="s">
        <v>30</v>
      </c>
      <c r="E75" s="5">
        <v>1</v>
      </c>
    </row>
    <row r="76" ht="29.25" spans="1:5">
      <c r="A76" s="5">
        <v>75</v>
      </c>
      <c r="B76" s="5" t="s">
        <v>254</v>
      </c>
      <c r="C76" s="5" t="s">
        <v>255</v>
      </c>
      <c r="D76" s="5" t="s">
        <v>30</v>
      </c>
      <c r="E76" s="5">
        <v>1</v>
      </c>
    </row>
    <row r="77" ht="42.75" spans="1:5">
      <c r="A77" s="5">
        <v>76</v>
      </c>
      <c r="B77" s="5" t="s">
        <v>256</v>
      </c>
      <c r="C77" s="9" t="s">
        <v>257</v>
      </c>
      <c r="D77" s="5" t="s">
        <v>30</v>
      </c>
      <c r="E77" s="5">
        <v>1</v>
      </c>
    </row>
    <row r="78" ht="42.75" spans="1:5">
      <c r="A78" s="5">
        <v>77</v>
      </c>
      <c r="B78" s="5" t="s">
        <v>258</v>
      </c>
      <c r="C78" s="9" t="s">
        <v>259</v>
      </c>
      <c r="D78" s="5" t="s">
        <v>30</v>
      </c>
      <c r="E78" s="5">
        <v>13</v>
      </c>
    </row>
    <row r="79" ht="42.75" spans="1:5">
      <c r="A79" s="5">
        <v>78</v>
      </c>
      <c r="B79" s="5" t="s">
        <v>260</v>
      </c>
      <c r="C79" s="9" t="s">
        <v>261</v>
      </c>
      <c r="D79" s="5" t="s">
        <v>30</v>
      </c>
      <c r="E79" s="5">
        <v>1</v>
      </c>
    </row>
    <row r="80" ht="42.75" spans="1:5">
      <c r="A80" s="5">
        <v>79</v>
      </c>
      <c r="B80" s="5" t="s">
        <v>262</v>
      </c>
      <c r="C80" s="9" t="s">
        <v>263</v>
      </c>
      <c r="D80" s="5" t="s">
        <v>30</v>
      </c>
      <c r="E80" s="5">
        <v>1</v>
      </c>
    </row>
    <row r="81" ht="42.75" spans="1:5">
      <c r="A81" s="5">
        <v>80</v>
      </c>
      <c r="B81" s="5" t="s">
        <v>264</v>
      </c>
      <c r="C81" s="9" t="s">
        <v>265</v>
      </c>
      <c r="D81" s="5" t="s">
        <v>30</v>
      </c>
      <c r="E81" s="5">
        <v>1</v>
      </c>
    </row>
    <row r="82" ht="28.5" spans="1:5">
      <c r="A82" s="5">
        <v>81</v>
      </c>
      <c r="B82" s="5" t="s">
        <v>266</v>
      </c>
      <c r="C82" s="12" t="s">
        <v>267</v>
      </c>
      <c r="D82" s="5" t="s">
        <v>30</v>
      </c>
      <c r="E82" s="5">
        <v>1</v>
      </c>
    </row>
    <row r="83" ht="42.75" spans="1:5">
      <c r="A83" s="5">
        <v>82</v>
      </c>
      <c r="B83" s="5" t="s">
        <v>268</v>
      </c>
      <c r="C83" s="9" t="s">
        <v>269</v>
      </c>
      <c r="D83" s="5" t="s">
        <v>30</v>
      </c>
      <c r="E83" s="5">
        <v>1</v>
      </c>
    </row>
    <row r="84" ht="28.5" spans="1:5">
      <c r="A84" s="5">
        <v>83</v>
      </c>
      <c r="B84" s="5" t="s">
        <v>270</v>
      </c>
      <c r="C84" s="9" t="s">
        <v>271</v>
      </c>
      <c r="D84" s="5" t="s">
        <v>48</v>
      </c>
      <c r="E84" s="5">
        <v>1</v>
      </c>
    </row>
    <row r="85" ht="99.75" spans="1:5">
      <c r="A85" s="5">
        <v>84</v>
      </c>
      <c r="B85" s="5" t="s">
        <v>272</v>
      </c>
      <c r="C85" s="12" t="s">
        <v>273</v>
      </c>
      <c r="D85" s="5" t="s">
        <v>48</v>
      </c>
      <c r="E85" s="5">
        <v>1</v>
      </c>
    </row>
    <row r="86" ht="57" spans="1:5">
      <c r="A86" s="5">
        <v>85</v>
      </c>
      <c r="B86" s="5" t="s">
        <v>274</v>
      </c>
      <c r="C86" s="12" t="s">
        <v>275</v>
      </c>
      <c r="D86" s="5" t="s">
        <v>48</v>
      </c>
      <c r="E86" s="5">
        <v>1</v>
      </c>
    </row>
    <row r="87" ht="71.25" spans="1:5">
      <c r="A87" s="5">
        <v>86</v>
      </c>
      <c r="B87" s="5" t="s">
        <v>276</v>
      </c>
      <c r="C87" s="12" t="s">
        <v>277</v>
      </c>
      <c r="D87" s="5" t="s">
        <v>48</v>
      </c>
      <c r="E87" s="5">
        <v>1</v>
      </c>
    </row>
    <row r="88" ht="71.25" spans="1:5">
      <c r="A88" s="5">
        <v>87</v>
      </c>
      <c r="B88" s="5" t="s">
        <v>278</v>
      </c>
      <c r="C88" s="9" t="s">
        <v>279</v>
      </c>
      <c r="D88" s="5" t="s">
        <v>48</v>
      </c>
      <c r="E88" s="5">
        <v>1</v>
      </c>
    </row>
    <row r="89" ht="42.75" spans="1:5">
      <c r="A89" s="5">
        <v>88</v>
      </c>
      <c r="B89" s="5" t="s">
        <v>280</v>
      </c>
      <c r="C89" s="9" t="s">
        <v>281</v>
      </c>
      <c r="D89" s="5" t="s">
        <v>282</v>
      </c>
      <c r="E89" s="5">
        <v>1</v>
      </c>
    </row>
    <row r="90" ht="28.5" spans="1:5">
      <c r="A90" s="5">
        <v>89</v>
      </c>
      <c r="B90" s="5" t="s">
        <v>283</v>
      </c>
      <c r="C90" s="9" t="s">
        <v>284</v>
      </c>
      <c r="D90" s="5" t="s">
        <v>282</v>
      </c>
      <c r="E90" s="5">
        <v>1</v>
      </c>
    </row>
    <row r="91" ht="57" spans="1:5">
      <c r="A91" s="5">
        <v>90</v>
      </c>
      <c r="B91" s="5" t="s">
        <v>285</v>
      </c>
      <c r="C91" s="9" t="s">
        <v>286</v>
      </c>
      <c r="D91" s="5" t="s">
        <v>282</v>
      </c>
      <c r="E91" s="5">
        <v>1</v>
      </c>
    </row>
    <row r="92" ht="42.75" spans="1:5">
      <c r="A92" s="5">
        <v>91</v>
      </c>
      <c r="B92" s="5" t="s">
        <v>287</v>
      </c>
      <c r="C92" s="9" t="s">
        <v>288</v>
      </c>
      <c r="D92" s="5" t="s">
        <v>282</v>
      </c>
      <c r="E92" s="5">
        <v>1</v>
      </c>
    </row>
    <row r="93" ht="28.5" spans="1:5">
      <c r="A93" s="5">
        <v>92</v>
      </c>
      <c r="B93" s="5" t="s">
        <v>289</v>
      </c>
      <c r="C93" s="9" t="s">
        <v>290</v>
      </c>
      <c r="D93" s="5" t="s">
        <v>282</v>
      </c>
      <c r="E93" s="5">
        <v>1</v>
      </c>
    </row>
    <row r="94" ht="42.75" spans="1:5">
      <c r="A94" s="5">
        <v>93</v>
      </c>
      <c r="B94" s="5" t="s">
        <v>291</v>
      </c>
      <c r="C94" s="5" t="s">
        <v>292</v>
      </c>
      <c r="D94" s="5" t="s">
        <v>30</v>
      </c>
      <c r="E94" s="5">
        <v>1</v>
      </c>
    </row>
    <row r="95" ht="42.75" spans="1:5">
      <c r="A95" s="5">
        <v>94</v>
      </c>
      <c r="B95" s="5" t="s">
        <v>293</v>
      </c>
      <c r="C95" s="5" t="s">
        <v>294</v>
      </c>
      <c r="D95" s="5" t="s">
        <v>30</v>
      </c>
      <c r="E95" s="5">
        <v>1</v>
      </c>
    </row>
    <row r="96" ht="42.75" spans="1:5">
      <c r="A96" s="5">
        <v>95</v>
      </c>
      <c r="B96" s="5" t="s">
        <v>295</v>
      </c>
      <c r="C96" s="5" t="s">
        <v>296</v>
      </c>
      <c r="D96" s="5" t="s">
        <v>30</v>
      </c>
      <c r="E96" s="5">
        <v>1</v>
      </c>
    </row>
    <row r="97" ht="42.75" spans="1:5">
      <c r="A97" s="5">
        <v>96</v>
      </c>
      <c r="B97" s="5" t="s">
        <v>297</v>
      </c>
      <c r="C97" s="5" t="s">
        <v>296</v>
      </c>
      <c r="D97" s="5" t="s">
        <v>30</v>
      </c>
      <c r="E97" s="5">
        <v>1</v>
      </c>
    </row>
    <row r="98" ht="42.75" spans="1:5">
      <c r="A98" s="5">
        <v>97</v>
      </c>
      <c r="B98" s="5" t="s">
        <v>298</v>
      </c>
      <c r="C98" s="5" t="s">
        <v>299</v>
      </c>
      <c r="D98" s="5" t="s">
        <v>30</v>
      </c>
      <c r="E98" s="5">
        <v>1</v>
      </c>
    </row>
    <row r="99" ht="42.75" spans="1:5">
      <c r="A99" s="5">
        <v>98</v>
      </c>
      <c r="B99" s="5" t="s">
        <v>300</v>
      </c>
      <c r="C99" s="5" t="s">
        <v>299</v>
      </c>
      <c r="D99" s="5" t="s">
        <v>30</v>
      </c>
      <c r="E99" s="5">
        <v>1</v>
      </c>
    </row>
    <row r="100" ht="42.75" spans="1:5">
      <c r="A100" s="5">
        <v>99</v>
      </c>
      <c r="B100" s="5" t="s">
        <v>301</v>
      </c>
      <c r="C100" s="5" t="s">
        <v>299</v>
      </c>
      <c r="D100" s="5" t="s">
        <v>30</v>
      </c>
      <c r="E100" s="5">
        <v>1</v>
      </c>
    </row>
    <row r="101" ht="42.75" spans="1:5">
      <c r="A101" s="5">
        <v>100</v>
      </c>
      <c r="B101" s="5" t="s">
        <v>302</v>
      </c>
      <c r="C101" s="5" t="s">
        <v>299</v>
      </c>
      <c r="D101" s="5" t="s">
        <v>30</v>
      </c>
      <c r="E101" s="5">
        <v>1</v>
      </c>
    </row>
    <row r="102" ht="142.5" spans="1:5">
      <c r="A102" s="5">
        <v>101</v>
      </c>
      <c r="B102" s="5" t="s">
        <v>303</v>
      </c>
      <c r="C102" s="12" t="s">
        <v>304</v>
      </c>
      <c r="D102" s="5" t="s">
        <v>305</v>
      </c>
      <c r="E102" s="5">
        <v>1</v>
      </c>
    </row>
    <row r="103" ht="142.5" spans="1:5">
      <c r="A103" s="5">
        <v>102</v>
      </c>
      <c r="B103" s="5" t="s">
        <v>306</v>
      </c>
      <c r="C103" s="9" t="s">
        <v>307</v>
      </c>
      <c r="D103" s="5" t="s">
        <v>43</v>
      </c>
      <c r="E103" s="5">
        <v>2</v>
      </c>
    </row>
    <row r="104" ht="42.75" spans="1:5">
      <c r="A104" s="5">
        <v>103</v>
      </c>
      <c r="B104" s="5" t="s">
        <v>308</v>
      </c>
      <c r="C104" s="5" t="s">
        <v>309</v>
      </c>
      <c r="D104" s="5" t="s">
        <v>30</v>
      </c>
      <c r="E104" s="5">
        <v>1</v>
      </c>
    </row>
    <row r="105" ht="42.75" spans="1:5">
      <c r="A105" s="5">
        <v>104</v>
      </c>
      <c r="B105" s="5" t="s">
        <v>310</v>
      </c>
      <c r="C105" s="5" t="s">
        <v>311</v>
      </c>
      <c r="D105" s="5" t="s">
        <v>30</v>
      </c>
      <c r="E105" s="5">
        <v>2</v>
      </c>
    </row>
    <row r="106" ht="42.75" spans="1:5">
      <c r="A106" s="5">
        <v>105</v>
      </c>
      <c r="B106" s="5" t="s">
        <v>312</v>
      </c>
      <c r="C106" s="5"/>
      <c r="D106" s="5" t="s">
        <v>30</v>
      </c>
      <c r="E106" s="5">
        <v>1</v>
      </c>
    </row>
    <row r="107" ht="28.5" spans="1:5">
      <c r="A107" s="5">
        <v>106</v>
      </c>
      <c r="B107" s="5" t="s">
        <v>313</v>
      </c>
      <c r="C107" s="5" t="s">
        <v>314</v>
      </c>
      <c r="D107" s="5" t="s">
        <v>30</v>
      </c>
      <c r="E107" s="5">
        <v>1</v>
      </c>
    </row>
    <row r="108" ht="14.25" spans="1:5">
      <c r="A108" s="5">
        <v>107</v>
      </c>
      <c r="B108" s="5" t="s">
        <v>315</v>
      </c>
      <c r="C108" s="5" t="s">
        <v>316</v>
      </c>
      <c r="D108" s="5" t="s">
        <v>48</v>
      </c>
      <c r="E108" s="5">
        <v>26</v>
      </c>
    </row>
    <row r="109" ht="14.25" spans="1:5">
      <c r="A109" s="5">
        <v>108</v>
      </c>
      <c r="B109" s="5" t="s">
        <v>315</v>
      </c>
      <c r="C109" s="5" t="s">
        <v>317</v>
      </c>
      <c r="D109" s="5" t="s">
        <v>48</v>
      </c>
      <c r="E109" s="5">
        <v>26</v>
      </c>
    </row>
    <row r="110" ht="14.25" spans="1:5">
      <c r="A110" s="5">
        <v>109</v>
      </c>
      <c r="B110" s="5" t="s">
        <v>315</v>
      </c>
      <c r="C110" s="5" t="s">
        <v>318</v>
      </c>
      <c r="D110" s="5" t="s">
        <v>48</v>
      </c>
      <c r="E110" s="5">
        <v>26</v>
      </c>
    </row>
    <row r="111" ht="14.25" spans="1:5">
      <c r="A111" s="5">
        <v>110</v>
      </c>
      <c r="B111" s="5" t="s">
        <v>315</v>
      </c>
      <c r="C111" s="5" t="s">
        <v>144</v>
      </c>
      <c r="D111" s="5" t="s">
        <v>48</v>
      </c>
      <c r="E111" s="5">
        <v>2</v>
      </c>
    </row>
    <row r="112" ht="14.25" spans="1:5">
      <c r="A112" s="5">
        <v>111</v>
      </c>
      <c r="B112" s="5" t="s">
        <v>315</v>
      </c>
      <c r="C112" s="5" t="s">
        <v>319</v>
      </c>
      <c r="D112" s="5" t="s">
        <v>48</v>
      </c>
      <c r="E112" s="5">
        <v>2</v>
      </c>
    </row>
    <row r="113" ht="14.25" spans="1:5">
      <c r="A113" s="5">
        <v>112</v>
      </c>
      <c r="B113" s="5" t="s">
        <v>315</v>
      </c>
      <c r="C113" s="5" t="s">
        <v>320</v>
      </c>
      <c r="D113" s="5" t="s">
        <v>48</v>
      </c>
      <c r="E113" s="5">
        <v>2</v>
      </c>
    </row>
    <row r="114" ht="14.25" spans="1:5">
      <c r="A114" s="5">
        <v>113</v>
      </c>
      <c r="B114" s="5" t="s">
        <v>321</v>
      </c>
      <c r="C114" s="5" t="s">
        <v>146</v>
      </c>
      <c r="D114" s="5" t="s">
        <v>48</v>
      </c>
      <c r="E114" s="5">
        <v>2</v>
      </c>
    </row>
    <row r="115" ht="14.25" spans="1:5">
      <c r="A115" s="5">
        <v>114</v>
      </c>
      <c r="B115" s="5" t="s">
        <v>322</v>
      </c>
      <c r="C115" s="5" t="s">
        <v>318</v>
      </c>
      <c r="D115" s="5" t="s">
        <v>48</v>
      </c>
      <c r="E115" s="5">
        <v>2</v>
      </c>
    </row>
    <row r="116" ht="14.25" spans="1:5">
      <c r="A116" s="5">
        <v>115</v>
      </c>
      <c r="B116" s="5" t="s">
        <v>322</v>
      </c>
      <c r="C116" s="5" t="s">
        <v>144</v>
      </c>
      <c r="D116" s="5" t="s">
        <v>48</v>
      </c>
      <c r="E116" s="5">
        <v>26</v>
      </c>
    </row>
    <row r="117" ht="14.25" spans="1:5">
      <c r="A117" s="5">
        <v>116</v>
      </c>
      <c r="B117" s="5" t="s">
        <v>322</v>
      </c>
      <c r="C117" s="5" t="s">
        <v>146</v>
      </c>
      <c r="D117" s="5" t="s">
        <v>48</v>
      </c>
      <c r="E117" s="5">
        <v>4</v>
      </c>
    </row>
    <row r="118" ht="14.25" spans="1:5">
      <c r="A118" s="5">
        <v>117</v>
      </c>
      <c r="B118" s="5" t="s">
        <v>322</v>
      </c>
      <c r="C118" s="5" t="s">
        <v>319</v>
      </c>
      <c r="D118" s="5" t="s">
        <v>48</v>
      </c>
      <c r="E118" s="5">
        <v>13</v>
      </c>
    </row>
    <row r="119" ht="14.25" spans="1:5">
      <c r="A119" s="5">
        <v>118</v>
      </c>
      <c r="B119" s="5" t="s">
        <v>322</v>
      </c>
      <c r="C119" s="5" t="s">
        <v>320</v>
      </c>
      <c r="D119" s="5" t="s">
        <v>48</v>
      </c>
      <c r="E119" s="5">
        <v>2</v>
      </c>
    </row>
    <row r="120" ht="14.25" spans="1:5">
      <c r="A120" s="5">
        <v>119</v>
      </c>
      <c r="B120" s="5" t="s">
        <v>323</v>
      </c>
      <c r="C120" s="5" t="s">
        <v>324</v>
      </c>
      <c r="D120" s="5" t="s">
        <v>157</v>
      </c>
      <c r="E120" s="5">
        <v>13</v>
      </c>
    </row>
    <row r="121" ht="14.25" spans="1:5">
      <c r="A121" s="5">
        <v>120</v>
      </c>
      <c r="B121" s="5" t="s">
        <v>323</v>
      </c>
      <c r="C121" s="5" t="s">
        <v>325</v>
      </c>
      <c r="D121" s="5" t="s">
        <v>326</v>
      </c>
      <c r="E121" s="5">
        <v>13</v>
      </c>
    </row>
    <row r="122" ht="14.25" spans="1:5">
      <c r="A122" s="5">
        <v>121</v>
      </c>
      <c r="B122" s="5" t="s">
        <v>323</v>
      </c>
      <c r="C122" s="5" t="s">
        <v>327</v>
      </c>
      <c r="D122" s="5" t="s">
        <v>157</v>
      </c>
      <c r="E122" s="5">
        <v>13</v>
      </c>
    </row>
    <row r="123" ht="14.25" spans="1:5">
      <c r="A123" s="5">
        <v>122</v>
      </c>
      <c r="B123" s="5" t="s">
        <v>323</v>
      </c>
      <c r="C123" s="5" t="s">
        <v>328</v>
      </c>
      <c r="D123" s="5" t="s">
        <v>157</v>
      </c>
      <c r="E123" s="5">
        <v>13</v>
      </c>
    </row>
    <row r="124" ht="14.25" spans="1:5">
      <c r="A124" s="5">
        <v>123</v>
      </c>
      <c r="B124" s="5" t="s">
        <v>323</v>
      </c>
      <c r="C124" s="5" t="s">
        <v>329</v>
      </c>
      <c r="D124" s="5" t="s">
        <v>157</v>
      </c>
      <c r="E124" s="5">
        <v>1</v>
      </c>
    </row>
    <row r="125" ht="14.25" spans="1:5">
      <c r="A125" s="5">
        <v>124</v>
      </c>
      <c r="B125" s="5" t="s">
        <v>330</v>
      </c>
      <c r="C125" s="5" t="s">
        <v>331</v>
      </c>
      <c r="D125" s="5" t="s">
        <v>157</v>
      </c>
      <c r="E125" s="5">
        <v>13</v>
      </c>
    </row>
    <row r="126" ht="14.25" spans="1:5">
      <c r="A126" s="5">
        <v>125</v>
      </c>
      <c r="B126" s="5" t="s">
        <v>330</v>
      </c>
      <c r="C126" s="5" t="s">
        <v>332</v>
      </c>
      <c r="D126" s="5" t="s">
        <v>157</v>
      </c>
      <c r="E126" s="5">
        <v>13</v>
      </c>
    </row>
    <row r="127" ht="14.25" spans="1:5">
      <c r="A127" s="5">
        <v>126</v>
      </c>
      <c r="B127" s="5" t="s">
        <v>330</v>
      </c>
      <c r="C127" s="5" t="s">
        <v>333</v>
      </c>
      <c r="D127" s="5" t="s">
        <v>157</v>
      </c>
      <c r="E127" s="5">
        <v>13</v>
      </c>
    </row>
    <row r="128" ht="14.25" spans="1:5">
      <c r="A128" s="5">
        <v>127</v>
      </c>
      <c r="B128" s="5" t="s">
        <v>330</v>
      </c>
      <c r="C128" s="5" t="s">
        <v>334</v>
      </c>
      <c r="D128" s="5" t="s">
        <v>157</v>
      </c>
      <c r="E128" s="5">
        <v>13</v>
      </c>
    </row>
    <row r="129" ht="28.5" spans="1:5">
      <c r="A129" s="5">
        <v>128</v>
      </c>
      <c r="B129" s="5" t="s">
        <v>335</v>
      </c>
      <c r="C129" s="5" t="s">
        <v>336</v>
      </c>
      <c r="D129" s="5" t="s">
        <v>157</v>
      </c>
      <c r="E129" s="5">
        <v>40</v>
      </c>
    </row>
    <row r="130" ht="28.5" spans="1:5">
      <c r="A130" s="5">
        <v>129</v>
      </c>
      <c r="B130" s="5" t="s">
        <v>335</v>
      </c>
      <c r="C130" s="5" t="s">
        <v>337</v>
      </c>
      <c r="D130" s="5" t="s">
        <v>157</v>
      </c>
      <c r="E130" s="5">
        <v>40</v>
      </c>
    </row>
    <row r="131" ht="28.5" spans="1:5">
      <c r="A131" s="5">
        <v>130</v>
      </c>
      <c r="B131" s="5" t="s">
        <v>335</v>
      </c>
      <c r="C131" s="5" t="s">
        <v>338</v>
      </c>
      <c r="D131" s="5" t="s">
        <v>157</v>
      </c>
      <c r="E131" s="5">
        <v>20</v>
      </c>
    </row>
    <row r="132" ht="28.5" spans="1:5">
      <c r="A132" s="5">
        <v>131</v>
      </c>
      <c r="B132" s="5" t="s">
        <v>335</v>
      </c>
      <c r="C132" s="5" t="s">
        <v>339</v>
      </c>
      <c r="D132" s="5" t="s">
        <v>157</v>
      </c>
      <c r="E132" s="5">
        <v>20</v>
      </c>
    </row>
    <row r="133" ht="28.5" spans="1:5">
      <c r="A133" s="5">
        <v>132</v>
      </c>
      <c r="B133" s="5" t="s">
        <v>335</v>
      </c>
      <c r="C133" s="5" t="s">
        <v>340</v>
      </c>
      <c r="D133" s="5" t="s">
        <v>157</v>
      </c>
      <c r="E133" s="5">
        <v>20</v>
      </c>
    </row>
    <row r="134" ht="28.5" spans="1:5">
      <c r="A134" s="5">
        <v>133</v>
      </c>
      <c r="B134" s="5" t="s">
        <v>335</v>
      </c>
      <c r="C134" s="5" t="s">
        <v>341</v>
      </c>
      <c r="D134" s="5" t="s">
        <v>157</v>
      </c>
      <c r="E134" s="5">
        <v>20</v>
      </c>
    </row>
    <row r="135" ht="28.5" spans="1:5">
      <c r="A135" s="5">
        <v>134</v>
      </c>
      <c r="B135" s="5" t="s">
        <v>342</v>
      </c>
      <c r="C135" s="5" t="s">
        <v>343</v>
      </c>
      <c r="D135" s="5" t="s">
        <v>157</v>
      </c>
      <c r="E135" s="5">
        <v>10</v>
      </c>
    </row>
    <row r="136" ht="28.5" spans="1:5">
      <c r="A136" s="5">
        <v>135</v>
      </c>
      <c r="B136" s="5" t="s">
        <v>342</v>
      </c>
      <c r="C136" s="5" t="s">
        <v>344</v>
      </c>
      <c r="D136" s="5" t="s">
        <v>157</v>
      </c>
      <c r="E136" s="5">
        <v>10</v>
      </c>
    </row>
    <row r="137" ht="28.5" spans="1:5">
      <c r="A137" s="5">
        <v>136</v>
      </c>
      <c r="B137" s="5" t="s">
        <v>345</v>
      </c>
      <c r="C137" s="5" t="s">
        <v>346</v>
      </c>
      <c r="D137" s="5" t="s">
        <v>157</v>
      </c>
      <c r="E137" s="5">
        <v>20</v>
      </c>
    </row>
    <row r="138" ht="28.5" spans="1:5">
      <c r="A138" s="5">
        <v>137</v>
      </c>
      <c r="B138" s="5" t="s">
        <v>345</v>
      </c>
      <c r="C138" s="5" t="s">
        <v>347</v>
      </c>
      <c r="D138" s="5" t="s">
        <v>157</v>
      </c>
      <c r="E138" s="5">
        <v>10</v>
      </c>
    </row>
    <row r="139" ht="14.25" spans="1:5">
      <c r="A139" s="5">
        <v>138</v>
      </c>
      <c r="B139" s="5" t="s">
        <v>348</v>
      </c>
      <c r="C139" s="5" t="s">
        <v>349</v>
      </c>
      <c r="D139" s="5" t="s">
        <v>157</v>
      </c>
      <c r="E139" s="5">
        <v>2</v>
      </c>
    </row>
    <row r="140" ht="14.25" spans="1:5">
      <c r="A140" s="5">
        <v>139</v>
      </c>
      <c r="B140" s="5" t="s">
        <v>350</v>
      </c>
      <c r="C140" s="5" t="s">
        <v>351</v>
      </c>
      <c r="D140" s="5" t="s">
        <v>157</v>
      </c>
      <c r="E140" s="5">
        <v>3</v>
      </c>
    </row>
    <row r="141" ht="14.25" spans="1:5">
      <c r="A141" s="5">
        <v>140</v>
      </c>
      <c r="B141" s="5" t="s">
        <v>352</v>
      </c>
      <c r="C141" s="5" t="s">
        <v>353</v>
      </c>
      <c r="D141" s="5" t="s">
        <v>48</v>
      </c>
      <c r="E141" s="5">
        <v>26</v>
      </c>
    </row>
    <row r="142" ht="14.25" spans="1:5">
      <c r="A142" s="5">
        <v>141</v>
      </c>
      <c r="B142" s="5" t="s">
        <v>352</v>
      </c>
      <c r="C142" s="5" t="s">
        <v>316</v>
      </c>
      <c r="D142" s="5" t="s">
        <v>48</v>
      </c>
      <c r="E142" s="5">
        <v>26</v>
      </c>
    </row>
    <row r="143" ht="14.25" spans="1:5">
      <c r="A143" s="5">
        <v>142</v>
      </c>
      <c r="B143" s="5" t="s">
        <v>352</v>
      </c>
      <c r="C143" s="5" t="s">
        <v>317</v>
      </c>
      <c r="D143" s="5" t="s">
        <v>48</v>
      </c>
      <c r="E143" s="5">
        <v>26</v>
      </c>
    </row>
    <row r="144" ht="14.25" spans="1:5">
      <c r="A144" s="5">
        <v>143</v>
      </c>
      <c r="B144" s="5" t="s">
        <v>352</v>
      </c>
      <c r="C144" s="5" t="s">
        <v>318</v>
      </c>
      <c r="D144" s="5" t="s">
        <v>48</v>
      </c>
      <c r="E144" s="5">
        <v>26</v>
      </c>
    </row>
    <row r="145" ht="14.25" spans="1:5">
      <c r="A145" s="5">
        <v>144</v>
      </c>
      <c r="B145" s="5" t="s">
        <v>352</v>
      </c>
      <c r="C145" s="5" t="s">
        <v>144</v>
      </c>
      <c r="D145" s="5" t="s">
        <v>48</v>
      </c>
      <c r="E145" s="5">
        <v>26</v>
      </c>
    </row>
    <row r="146" ht="14.25" spans="1:5">
      <c r="A146" s="5">
        <v>145</v>
      </c>
      <c r="B146" s="5" t="s">
        <v>352</v>
      </c>
      <c r="C146" s="5" t="s">
        <v>146</v>
      </c>
      <c r="D146" s="5" t="s">
        <v>48</v>
      </c>
      <c r="E146" s="5">
        <v>26</v>
      </c>
    </row>
    <row r="147" ht="14.25" spans="1:5">
      <c r="A147" s="5">
        <v>146</v>
      </c>
      <c r="B147" s="5" t="s">
        <v>352</v>
      </c>
      <c r="C147" s="5" t="s">
        <v>319</v>
      </c>
      <c r="D147" s="5" t="s">
        <v>48</v>
      </c>
      <c r="E147" s="5">
        <v>20</v>
      </c>
    </row>
    <row r="148" ht="14.25" spans="1:5">
      <c r="A148" s="5">
        <v>147</v>
      </c>
      <c r="B148" s="5" t="s">
        <v>352</v>
      </c>
      <c r="C148" s="5" t="s">
        <v>320</v>
      </c>
      <c r="D148" s="5" t="s">
        <v>48</v>
      </c>
      <c r="E148" s="5">
        <v>5</v>
      </c>
    </row>
    <row r="149" ht="14.25" spans="1:5">
      <c r="A149" s="5">
        <v>148</v>
      </c>
      <c r="B149" s="5" t="s">
        <v>354</v>
      </c>
      <c r="C149" s="5" t="s">
        <v>355</v>
      </c>
      <c r="D149" s="5" t="s">
        <v>48</v>
      </c>
      <c r="E149" s="5">
        <v>13</v>
      </c>
    </row>
    <row r="150" ht="14.25" spans="1:5">
      <c r="A150" s="5">
        <v>149</v>
      </c>
      <c r="B150" s="5" t="s">
        <v>354</v>
      </c>
      <c r="C150" s="5" t="s">
        <v>356</v>
      </c>
      <c r="D150" s="5" t="s">
        <v>48</v>
      </c>
      <c r="E150" s="5">
        <v>13</v>
      </c>
    </row>
    <row r="151" ht="14.25" spans="1:5">
      <c r="A151" s="5">
        <v>150</v>
      </c>
      <c r="B151" s="5" t="s">
        <v>354</v>
      </c>
      <c r="C151" s="5" t="s">
        <v>357</v>
      </c>
      <c r="D151" s="5" t="s">
        <v>48</v>
      </c>
      <c r="E151" s="5">
        <v>13</v>
      </c>
    </row>
    <row r="152" ht="14.25" spans="1:5">
      <c r="A152" s="5">
        <v>151</v>
      </c>
      <c r="B152" s="5" t="s">
        <v>354</v>
      </c>
      <c r="C152" s="5" t="s">
        <v>358</v>
      </c>
      <c r="D152" s="5" t="s">
        <v>48</v>
      </c>
      <c r="E152" s="5">
        <v>5</v>
      </c>
    </row>
    <row r="153" ht="14.25" spans="1:5">
      <c r="A153" s="5">
        <v>152</v>
      </c>
      <c r="B153" s="5" t="s">
        <v>359</v>
      </c>
      <c r="C153" s="5" t="s">
        <v>360</v>
      </c>
      <c r="D153" s="5" t="s">
        <v>48</v>
      </c>
      <c r="E153" s="5">
        <v>13</v>
      </c>
    </row>
    <row r="154" ht="14.25" spans="1:5">
      <c r="A154" s="5">
        <v>153</v>
      </c>
      <c r="B154" s="5" t="s">
        <v>359</v>
      </c>
      <c r="C154" s="5" t="s">
        <v>361</v>
      </c>
      <c r="D154" s="5" t="s">
        <v>48</v>
      </c>
      <c r="E154" s="5">
        <v>15</v>
      </c>
    </row>
    <row r="155" ht="14.25" spans="1:5">
      <c r="A155" s="5">
        <v>154</v>
      </c>
      <c r="B155" s="5" t="s">
        <v>362</v>
      </c>
      <c r="C155" s="5" t="s">
        <v>146</v>
      </c>
      <c r="D155" s="5" t="s">
        <v>48</v>
      </c>
      <c r="E155" s="5">
        <v>13</v>
      </c>
    </row>
    <row r="156" ht="14.25" spans="1:5">
      <c r="A156" s="5">
        <v>155</v>
      </c>
      <c r="B156" s="5" t="s">
        <v>363</v>
      </c>
      <c r="C156" s="5" t="s">
        <v>146</v>
      </c>
      <c r="D156" s="5" t="s">
        <v>48</v>
      </c>
      <c r="E156" s="5">
        <v>5</v>
      </c>
    </row>
    <row r="157" ht="14.25" spans="1:5">
      <c r="A157" s="5">
        <v>156</v>
      </c>
      <c r="B157" s="5" t="s">
        <v>364</v>
      </c>
      <c r="C157" s="5" t="s">
        <v>365</v>
      </c>
      <c r="D157" s="5" t="s">
        <v>48</v>
      </c>
      <c r="E157" s="5">
        <v>13</v>
      </c>
    </row>
    <row r="158" ht="14.25" spans="1:5">
      <c r="A158" s="5">
        <v>157</v>
      </c>
      <c r="B158" s="5" t="s">
        <v>364</v>
      </c>
      <c r="C158" s="5" t="s">
        <v>366</v>
      </c>
      <c r="D158" s="5" t="s">
        <v>48</v>
      </c>
      <c r="E158" s="5">
        <v>2</v>
      </c>
    </row>
    <row r="159" ht="14.25" spans="1:5">
      <c r="A159" s="5">
        <v>158</v>
      </c>
      <c r="B159" s="5" t="s">
        <v>364</v>
      </c>
      <c r="C159" s="5" t="s">
        <v>367</v>
      </c>
      <c r="D159" s="5" t="s">
        <v>48</v>
      </c>
      <c r="E159" s="5">
        <v>2</v>
      </c>
    </row>
    <row r="160" ht="14.25" spans="1:5">
      <c r="A160" s="5">
        <v>159</v>
      </c>
      <c r="B160" s="5" t="s">
        <v>368</v>
      </c>
      <c r="C160" s="5" t="s">
        <v>146</v>
      </c>
      <c r="D160" s="5" t="s">
        <v>48</v>
      </c>
      <c r="E160" s="5">
        <v>2</v>
      </c>
    </row>
    <row r="161" ht="14.25" spans="1:5">
      <c r="A161" s="5">
        <v>160</v>
      </c>
      <c r="B161" s="5" t="s">
        <v>369</v>
      </c>
      <c r="C161" s="5" t="s">
        <v>146</v>
      </c>
      <c r="D161" s="5" t="s">
        <v>48</v>
      </c>
      <c r="E161" s="5">
        <v>2</v>
      </c>
    </row>
    <row r="162" ht="14.25" spans="1:5">
      <c r="A162" s="5">
        <v>161</v>
      </c>
      <c r="B162" s="5" t="s">
        <v>370</v>
      </c>
      <c r="C162" s="5" t="s">
        <v>319</v>
      </c>
      <c r="D162" s="5" t="s">
        <v>48</v>
      </c>
      <c r="E162" s="5">
        <v>2</v>
      </c>
    </row>
    <row r="163" ht="14.25" spans="1:5">
      <c r="A163" s="5">
        <v>162</v>
      </c>
      <c r="B163" s="5" t="s">
        <v>371</v>
      </c>
      <c r="C163" s="5"/>
      <c r="D163" s="5" t="s">
        <v>48</v>
      </c>
      <c r="E163" s="5">
        <v>2</v>
      </c>
    </row>
    <row r="164" ht="14.25" spans="1:5">
      <c r="A164" s="5">
        <v>163</v>
      </c>
      <c r="B164" s="5" t="s">
        <v>372</v>
      </c>
      <c r="C164" s="5" t="s">
        <v>373</v>
      </c>
      <c r="D164" s="5" t="s">
        <v>48</v>
      </c>
      <c r="E164" s="5">
        <v>4</v>
      </c>
    </row>
    <row r="165" ht="28.5" spans="1:5">
      <c r="A165" s="5">
        <v>164</v>
      </c>
      <c r="B165" s="5" t="s">
        <v>374</v>
      </c>
      <c r="C165" s="5" t="s">
        <v>146</v>
      </c>
      <c r="D165" s="5" t="s">
        <v>48</v>
      </c>
      <c r="E165" s="5">
        <v>4</v>
      </c>
    </row>
    <row r="166" ht="14.25" spans="1:5">
      <c r="A166" s="5">
        <v>165</v>
      </c>
      <c r="B166" s="5" t="s">
        <v>375</v>
      </c>
      <c r="C166" s="5" t="s">
        <v>376</v>
      </c>
      <c r="D166" s="5" t="s">
        <v>157</v>
      </c>
      <c r="E166" s="5">
        <v>13</v>
      </c>
    </row>
    <row r="167" ht="14.25" spans="1:5">
      <c r="A167" s="5">
        <v>166</v>
      </c>
      <c r="B167" s="5" t="s">
        <v>375</v>
      </c>
      <c r="C167" s="5" t="s">
        <v>377</v>
      </c>
      <c r="D167" s="5" t="s">
        <v>157</v>
      </c>
      <c r="E167" s="5">
        <v>1</v>
      </c>
    </row>
    <row r="168" ht="14.25" spans="1:5">
      <c r="A168" s="5">
        <v>167</v>
      </c>
      <c r="B168" s="5" t="s">
        <v>378</v>
      </c>
      <c r="C168" s="5" t="s">
        <v>379</v>
      </c>
      <c r="D168" s="5" t="s">
        <v>380</v>
      </c>
      <c r="E168" s="5">
        <v>13</v>
      </c>
    </row>
    <row r="169" ht="14.25" spans="1:5">
      <c r="A169" s="5">
        <v>168</v>
      </c>
      <c r="B169" s="5" t="s">
        <v>381</v>
      </c>
      <c r="C169" s="5" t="s">
        <v>382</v>
      </c>
      <c r="D169" s="5" t="s">
        <v>48</v>
      </c>
      <c r="E169" s="5">
        <v>13</v>
      </c>
    </row>
    <row r="170" ht="14.25" spans="1:5">
      <c r="A170" s="5">
        <v>169</v>
      </c>
      <c r="B170" s="5" t="s">
        <v>381</v>
      </c>
      <c r="C170" s="5" t="s">
        <v>383</v>
      </c>
      <c r="D170" s="5" t="s">
        <v>48</v>
      </c>
      <c r="E170" s="5">
        <v>6</v>
      </c>
    </row>
    <row r="171" ht="14.25" spans="1:5">
      <c r="A171" s="5">
        <v>170</v>
      </c>
      <c r="B171" s="5" t="s">
        <v>384</v>
      </c>
      <c r="C171" s="5" t="s">
        <v>385</v>
      </c>
      <c r="D171" s="5" t="s">
        <v>48</v>
      </c>
      <c r="E171" s="5">
        <v>5</v>
      </c>
    </row>
    <row r="172" ht="14.25" spans="1:5">
      <c r="A172" s="5">
        <v>171</v>
      </c>
      <c r="B172" s="5" t="s">
        <v>384</v>
      </c>
      <c r="C172" s="5" t="s">
        <v>386</v>
      </c>
      <c r="D172" s="5" t="s">
        <v>48</v>
      </c>
      <c r="E172" s="5">
        <v>2</v>
      </c>
    </row>
    <row r="173" ht="14.25" spans="1:5">
      <c r="A173" s="5">
        <v>172</v>
      </c>
      <c r="B173" s="5" t="s">
        <v>387</v>
      </c>
      <c r="C173" s="5" t="s">
        <v>388</v>
      </c>
      <c r="D173" s="5" t="s">
        <v>48</v>
      </c>
      <c r="E173" s="5">
        <v>13</v>
      </c>
    </row>
    <row r="174" ht="14.25" spans="1:5">
      <c r="A174" s="5">
        <v>173</v>
      </c>
      <c r="B174" s="5" t="s">
        <v>387</v>
      </c>
      <c r="C174" s="5" t="s">
        <v>389</v>
      </c>
      <c r="D174" s="5" t="s">
        <v>48</v>
      </c>
      <c r="E174" s="5">
        <v>13</v>
      </c>
    </row>
    <row r="175" ht="14.25" spans="1:5">
      <c r="A175" s="5">
        <v>174</v>
      </c>
      <c r="B175" s="5" t="s">
        <v>390</v>
      </c>
      <c r="C175" s="5" t="s">
        <v>391</v>
      </c>
      <c r="D175" s="5" t="s">
        <v>48</v>
      </c>
      <c r="E175" s="5">
        <v>2</v>
      </c>
    </row>
    <row r="176" ht="57" spans="1:5">
      <c r="A176" s="5">
        <v>175</v>
      </c>
      <c r="B176" s="5" t="s">
        <v>392</v>
      </c>
      <c r="C176" s="5" t="s">
        <v>393</v>
      </c>
      <c r="D176" s="5" t="s">
        <v>48</v>
      </c>
      <c r="E176" s="5">
        <v>13</v>
      </c>
    </row>
    <row r="177" ht="28.5" spans="1:5">
      <c r="A177" s="5">
        <v>176</v>
      </c>
      <c r="B177" s="5" t="s">
        <v>394</v>
      </c>
      <c r="C177" s="5" t="s">
        <v>395</v>
      </c>
      <c r="D177" s="5" t="s">
        <v>48</v>
      </c>
      <c r="E177" s="5">
        <v>13</v>
      </c>
    </row>
    <row r="178" ht="57" spans="1:5">
      <c r="A178" s="5">
        <v>177</v>
      </c>
      <c r="B178" s="5" t="s">
        <v>392</v>
      </c>
      <c r="C178" s="5" t="s">
        <v>393</v>
      </c>
      <c r="D178" s="5" t="s">
        <v>48</v>
      </c>
      <c r="E178" s="5">
        <v>13</v>
      </c>
    </row>
    <row r="179" ht="28.5" spans="1:5">
      <c r="A179" s="5">
        <v>178</v>
      </c>
      <c r="B179" s="5" t="s">
        <v>394</v>
      </c>
      <c r="C179" s="5" t="s">
        <v>395</v>
      </c>
      <c r="D179" s="5" t="s">
        <v>48</v>
      </c>
      <c r="E179" s="5">
        <v>13</v>
      </c>
    </row>
    <row r="180" ht="14.25" spans="1:5">
      <c r="A180" s="5">
        <v>179</v>
      </c>
      <c r="B180" s="5" t="s">
        <v>396</v>
      </c>
      <c r="C180" s="5" t="s">
        <v>316</v>
      </c>
      <c r="D180" s="5" t="s">
        <v>157</v>
      </c>
      <c r="E180" s="5">
        <v>10</v>
      </c>
    </row>
    <row r="181" ht="14.25" spans="1:5">
      <c r="A181" s="5">
        <v>180</v>
      </c>
      <c r="B181" s="5" t="s">
        <v>397</v>
      </c>
      <c r="C181" s="5" t="s">
        <v>398</v>
      </c>
      <c r="D181" s="5" t="s">
        <v>157</v>
      </c>
      <c r="E181" s="5">
        <v>13</v>
      </c>
    </row>
    <row r="182" ht="14.25" spans="1:5">
      <c r="A182" s="5">
        <v>181</v>
      </c>
      <c r="B182" s="5" t="s">
        <v>397</v>
      </c>
      <c r="C182" s="5" t="s">
        <v>399</v>
      </c>
      <c r="D182" s="5" t="s">
        <v>157</v>
      </c>
      <c r="E182" s="5">
        <v>13</v>
      </c>
    </row>
    <row r="183" ht="14.25" spans="1:5">
      <c r="A183" s="5">
        <v>182</v>
      </c>
      <c r="B183" s="5" t="s">
        <v>397</v>
      </c>
      <c r="C183" s="5" t="s">
        <v>400</v>
      </c>
      <c r="D183" s="5" t="s">
        <v>157</v>
      </c>
      <c r="E183" s="5">
        <v>3</v>
      </c>
    </row>
    <row r="184" ht="28.5" spans="1:5">
      <c r="A184" s="5">
        <v>183</v>
      </c>
      <c r="B184" s="5" t="s">
        <v>397</v>
      </c>
      <c r="C184" s="5" t="s">
        <v>401</v>
      </c>
      <c r="D184" s="5" t="s">
        <v>157</v>
      </c>
      <c r="E184" s="5">
        <v>3</v>
      </c>
    </row>
    <row r="185" ht="14.25" spans="1:5">
      <c r="A185" s="5">
        <v>184</v>
      </c>
      <c r="B185" s="5" t="s">
        <v>402</v>
      </c>
      <c r="C185" s="5" t="s">
        <v>317</v>
      </c>
      <c r="D185" s="5" t="s">
        <v>157</v>
      </c>
      <c r="E185" s="5">
        <v>40</v>
      </c>
    </row>
    <row r="186" ht="14.25" spans="1:5">
      <c r="A186" s="5">
        <v>185</v>
      </c>
      <c r="B186" s="5" t="s">
        <v>403</v>
      </c>
      <c r="C186" s="5" t="s">
        <v>385</v>
      </c>
      <c r="D186" s="5" t="s">
        <v>157</v>
      </c>
      <c r="E186" s="5">
        <v>5</v>
      </c>
    </row>
    <row r="187" ht="14.25" spans="1:5">
      <c r="A187" s="5">
        <v>186</v>
      </c>
      <c r="B187" s="5" t="s">
        <v>403</v>
      </c>
      <c r="C187" s="5" t="s">
        <v>404</v>
      </c>
      <c r="D187" s="5" t="s">
        <v>157</v>
      </c>
      <c r="E187" s="5">
        <v>2</v>
      </c>
    </row>
    <row r="188" ht="14.25" spans="1:5">
      <c r="A188" s="5">
        <v>187</v>
      </c>
      <c r="B188" s="5" t="s">
        <v>405</v>
      </c>
      <c r="C188" s="5" t="s">
        <v>406</v>
      </c>
      <c r="D188" s="5" t="s">
        <v>48</v>
      </c>
      <c r="E188" s="5">
        <v>2</v>
      </c>
    </row>
    <row r="189" ht="14.25" spans="1:5">
      <c r="A189" s="5">
        <v>188</v>
      </c>
      <c r="B189" s="5" t="s">
        <v>405</v>
      </c>
      <c r="C189" s="5" t="s">
        <v>407</v>
      </c>
      <c r="D189" s="5" t="s">
        <v>48</v>
      </c>
      <c r="E189" s="5">
        <v>4</v>
      </c>
    </row>
    <row r="190" ht="14.25" spans="1:5">
      <c r="A190" s="5">
        <v>189</v>
      </c>
      <c r="B190" s="5" t="s">
        <v>408</v>
      </c>
      <c r="C190" s="5" t="s">
        <v>409</v>
      </c>
      <c r="D190" s="5" t="s">
        <v>48</v>
      </c>
      <c r="E190" s="5">
        <v>2</v>
      </c>
    </row>
    <row r="191" ht="14.25" spans="1:5">
      <c r="A191" s="5">
        <v>190</v>
      </c>
      <c r="B191" s="5" t="s">
        <v>410</v>
      </c>
      <c r="C191" s="5" t="s">
        <v>411</v>
      </c>
      <c r="D191" s="5" t="s">
        <v>48</v>
      </c>
      <c r="E191" s="5">
        <v>26</v>
      </c>
    </row>
    <row r="192" ht="14.25" spans="1:5">
      <c r="A192" s="5">
        <v>191</v>
      </c>
      <c r="B192" s="5" t="s">
        <v>412</v>
      </c>
      <c r="C192" s="5" t="s">
        <v>413</v>
      </c>
      <c r="D192" s="5" t="s">
        <v>48</v>
      </c>
      <c r="E192" s="5">
        <v>50</v>
      </c>
    </row>
    <row r="193" ht="14.25" spans="1:5">
      <c r="A193" s="5">
        <v>192</v>
      </c>
      <c r="B193" s="5" t="s">
        <v>412</v>
      </c>
      <c r="C193" s="5" t="s">
        <v>146</v>
      </c>
      <c r="D193" s="5" t="s">
        <v>48</v>
      </c>
      <c r="E193" s="5">
        <v>20</v>
      </c>
    </row>
    <row r="194" ht="14.25" spans="1:5">
      <c r="A194" s="5">
        <v>193</v>
      </c>
      <c r="B194" s="5" t="s">
        <v>412</v>
      </c>
      <c r="C194" s="5" t="s">
        <v>319</v>
      </c>
      <c r="D194" s="5" t="s">
        <v>48</v>
      </c>
      <c r="E194" s="5">
        <v>5</v>
      </c>
    </row>
    <row r="195" ht="14.25" spans="1:5">
      <c r="A195" s="5">
        <v>194</v>
      </c>
      <c r="B195" s="5" t="s">
        <v>414</v>
      </c>
      <c r="C195" s="5" t="s">
        <v>415</v>
      </c>
      <c r="D195" s="5" t="s">
        <v>48</v>
      </c>
      <c r="E195" s="5">
        <v>30</v>
      </c>
    </row>
    <row r="196" ht="14.25" spans="1:5">
      <c r="A196" s="5">
        <v>195</v>
      </c>
      <c r="B196" s="5" t="s">
        <v>414</v>
      </c>
      <c r="C196" s="5" t="s">
        <v>413</v>
      </c>
      <c r="D196" s="5" t="s">
        <v>48</v>
      </c>
      <c r="E196" s="5">
        <v>30</v>
      </c>
    </row>
    <row r="197" ht="14.25" spans="1:5">
      <c r="A197" s="5">
        <v>196</v>
      </c>
      <c r="B197" s="5" t="s">
        <v>414</v>
      </c>
      <c r="C197" s="5" t="s">
        <v>146</v>
      </c>
      <c r="D197" s="5" t="s">
        <v>48</v>
      </c>
      <c r="E197" s="5">
        <v>30</v>
      </c>
    </row>
    <row r="198" ht="14.25" spans="1:5">
      <c r="A198" s="5">
        <v>197</v>
      </c>
      <c r="B198" s="5" t="s">
        <v>414</v>
      </c>
      <c r="C198" s="5" t="s">
        <v>319</v>
      </c>
      <c r="D198" s="5" t="s">
        <v>48</v>
      </c>
      <c r="E198" s="5">
        <v>10</v>
      </c>
    </row>
    <row r="199" ht="14.25" spans="1:5">
      <c r="A199" s="5">
        <v>198</v>
      </c>
      <c r="B199" s="5" t="s">
        <v>414</v>
      </c>
      <c r="C199" s="5" t="s">
        <v>416</v>
      </c>
      <c r="D199" s="5" t="s">
        <v>48</v>
      </c>
      <c r="E199" s="5">
        <v>30</v>
      </c>
    </row>
    <row r="200" ht="14.25" spans="1:5">
      <c r="A200" s="5">
        <v>199</v>
      </c>
      <c r="B200" s="5" t="s">
        <v>414</v>
      </c>
      <c r="C200" s="5" t="s">
        <v>417</v>
      </c>
      <c r="D200" s="5" t="s">
        <v>48</v>
      </c>
      <c r="E200" s="5">
        <v>5</v>
      </c>
    </row>
    <row r="201" ht="14.25" spans="1:5">
      <c r="A201" s="5">
        <v>200</v>
      </c>
      <c r="B201" s="5" t="s">
        <v>414</v>
      </c>
      <c r="C201" s="5" t="s">
        <v>418</v>
      </c>
      <c r="D201" s="5" t="s">
        <v>48</v>
      </c>
      <c r="E201" s="5">
        <v>5</v>
      </c>
    </row>
    <row r="202" ht="14.25" spans="1:5">
      <c r="A202" s="5">
        <v>201</v>
      </c>
      <c r="B202" s="5" t="s">
        <v>419</v>
      </c>
      <c r="C202" s="5" t="s">
        <v>415</v>
      </c>
      <c r="D202" s="5" t="s">
        <v>48</v>
      </c>
      <c r="E202" s="5">
        <v>25</v>
      </c>
    </row>
    <row r="203" ht="14.25" spans="1:5">
      <c r="A203" s="5">
        <v>202</v>
      </c>
      <c r="B203" s="5" t="s">
        <v>419</v>
      </c>
      <c r="C203" s="5" t="s">
        <v>413</v>
      </c>
      <c r="D203" s="5" t="s">
        <v>48</v>
      </c>
      <c r="E203" s="5">
        <v>50</v>
      </c>
    </row>
    <row r="204" ht="14.25" spans="1:5">
      <c r="A204" s="5">
        <v>203</v>
      </c>
      <c r="B204" s="5" t="s">
        <v>419</v>
      </c>
      <c r="C204" s="5" t="s">
        <v>146</v>
      </c>
      <c r="D204" s="5" t="s">
        <v>48</v>
      </c>
      <c r="E204" s="5">
        <v>25</v>
      </c>
    </row>
    <row r="205" ht="14.25" spans="1:5">
      <c r="A205" s="5">
        <v>204</v>
      </c>
      <c r="B205" s="5" t="s">
        <v>419</v>
      </c>
      <c r="C205" s="5" t="s">
        <v>319</v>
      </c>
      <c r="D205" s="5" t="s">
        <v>48</v>
      </c>
      <c r="E205" s="5">
        <v>10</v>
      </c>
    </row>
    <row r="206" ht="14.25" spans="1:5">
      <c r="A206" s="5">
        <v>205</v>
      </c>
      <c r="B206" s="5" t="s">
        <v>419</v>
      </c>
      <c r="C206" s="5" t="s">
        <v>320</v>
      </c>
      <c r="D206" s="5" t="s">
        <v>48</v>
      </c>
      <c r="E206" s="5">
        <v>10</v>
      </c>
    </row>
    <row r="207" ht="14.25" spans="1:5">
      <c r="A207" s="5">
        <v>206</v>
      </c>
      <c r="B207" s="5" t="s">
        <v>419</v>
      </c>
      <c r="C207" s="5" t="s">
        <v>420</v>
      </c>
      <c r="D207" s="5" t="s">
        <v>48</v>
      </c>
      <c r="E207" s="5">
        <v>2</v>
      </c>
    </row>
    <row r="208" ht="14.25" spans="1:5">
      <c r="A208" s="5">
        <v>207</v>
      </c>
      <c r="B208" s="5" t="s">
        <v>419</v>
      </c>
      <c r="C208" s="5" t="s">
        <v>416</v>
      </c>
      <c r="D208" s="5" t="s">
        <v>48</v>
      </c>
      <c r="E208" s="5">
        <v>25</v>
      </c>
    </row>
    <row r="209" ht="14.25" spans="1:5">
      <c r="A209" s="5">
        <v>208</v>
      </c>
      <c r="B209" s="5" t="s">
        <v>419</v>
      </c>
      <c r="C209" s="5" t="s">
        <v>417</v>
      </c>
      <c r="D209" s="5" t="s">
        <v>48</v>
      </c>
      <c r="E209" s="5">
        <v>25</v>
      </c>
    </row>
    <row r="210" ht="14.25" spans="1:5">
      <c r="A210" s="5">
        <v>209</v>
      </c>
      <c r="B210" s="5" t="s">
        <v>419</v>
      </c>
      <c r="C210" s="5" t="s">
        <v>418</v>
      </c>
      <c r="D210" s="5" t="s">
        <v>48</v>
      </c>
      <c r="E210" s="5">
        <v>10</v>
      </c>
    </row>
    <row r="211" ht="14.25" spans="1:5">
      <c r="A211" s="5">
        <v>210</v>
      </c>
      <c r="B211" s="5" t="s">
        <v>419</v>
      </c>
      <c r="C211" s="5" t="s">
        <v>421</v>
      </c>
      <c r="D211" s="5" t="s">
        <v>48</v>
      </c>
      <c r="E211" s="5">
        <v>2</v>
      </c>
    </row>
    <row r="212" ht="14.25" spans="1:5">
      <c r="A212" s="5">
        <v>211</v>
      </c>
      <c r="B212" s="5" t="s">
        <v>419</v>
      </c>
      <c r="C212" s="5" t="s">
        <v>422</v>
      </c>
      <c r="D212" s="5" t="s">
        <v>48</v>
      </c>
      <c r="E212" s="5">
        <v>1</v>
      </c>
    </row>
    <row r="213" ht="14.25" spans="1:5">
      <c r="A213" s="5">
        <v>212</v>
      </c>
      <c r="B213" s="5" t="s">
        <v>419</v>
      </c>
      <c r="C213" s="5" t="s">
        <v>423</v>
      </c>
      <c r="D213" s="5" t="s">
        <v>48</v>
      </c>
      <c r="E213" s="5">
        <v>1</v>
      </c>
    </row>
    <row r="214" ht="14.25" spans="1:5">
      <c r="A214" s="5">
        <v>213</v>
      </c>
      <c r="B214" s="5" t="s">
        <v>424</v>
      </c>
      <c r="C214" s="5" t="s">
        <v>425</v>
      </c>
      <c r="D214" s="5" t="s">
        <v>48</v>
      </c>
      <c r="E214" s="5">
        <v>2</v>
      </c>
    </row>
    <row r="215" ht="14.25" spans="1:5">
      <c r="A215" s="5">
        <v>214</v>
      </c>
      <c r="B215" s="5" t="s">
        <v>426</v>
      </c>
      <c r="C215" s="5" t="s">
        <v>427</v>
      </c>
      <c r="D215" s="5" t="s">
        <v>48</v>
      </c>
      <c r="E215" s="5">
        <v>25</v>
      </c>
    </row>
    <row r="216" ht="14.25" spans="1:5">
      <c r="A216" s="5">
        <v>215</v>
      </c>
      <c r="B216" s="5" t="s">
        <v>426</v>
      </c>
      <c r="C216" s="5" t="s">
        <v>415</v>
      </c>
      <c r="D216" s="5" t="s">
        <v>48</v>
      </c>
      <c r="E216" s="5">
        <v>25</v>
      </c>
    </row>
    <row r="217" ht="14.25" spans="1:5">
      <c r="A217" s="5">
        <v>216</v>
      </c>
      <c r="B217" s="5" t="s">
        <v>426</v>
      </c>
      <c r="C217" s="5" t="s">
        <v>428</v>
      </c>
      <c r="D217" s="5" t="s">
        <v>48</v>
      </c>
      <c r="E217" s="5">
        <v>25</v>
      </c>
    </row>
    <row r="218" ht="14.25" spans="1:5">
      <c r="A218" s="5">
        <v>217</v>
      </c>
      <c r="B218" s="5" t="s">
        <v>426</v>
      </c>
      <c r="C218" s="5" t="s">
        <v>429</v>
      </c>
      <c r="D218" s="5" t="s">
        <v>48</v>
      </c>
      <c r="E218" s="5">
        <v>25</v>
      </c>
    </row>
    <row r="219" ht="14.25" spans="1:5">
      <c r="A219" s="5">
        <v>218</v>
      </c>
      <c r="B219" s="5" t="s">
        <v>430</v>
      </c>
      <c r="C219" s="5" t="s">
        <v>431</v>
      </c>
      <c r="D219" s="5" t="s">
        <v>48</v>
      </c>
      <c r="E219" s="5">
        <v>2</v>
      </c>
    </row>
    <row r="220" ht="14.25" spans="1:5">
      <c r="A220" s="5">
        <v>219</v>
      </c>
      <c r="B220" s="5" t="s">
        <v>432</v>
      </c>
      <c r="C220" s="5" t="s">
        <v>433</v>
      </c>
      <c r="D220" s="5" t="s">
        <v>48</v>
      </c>
      <c r="E220" s="5">
        <v>25</v>
      </c>
    </row>
    <row r="221" ht="14.25" spans="1:5">
      <c r="A221" s="5">
        <v>220</v>
      </c>
      <c r="B221" s="5" t="s">
        <v>434</v>
      </c>
      <c r="C221" s="5"/>
      <c r="D221" s="5" t="s">
        <v>48</v>
      </c>
      <c r="E221" s="5">
        <v>25</v>
      </c>
    </row>
    <row r="222" ht="14.25" spans="1:5">
      <c r="A222" s="5">
        <v>221</v>
      </c>
      <c r="B222" s="5" t="s">
        <v>435</v>
      </c>
      <c r="C222" s="5"/>
      <c r="D222" s="5" t="s">
        <v>48</v>
      </c>
      <c r="E222" s="5">
        <v>4</v>
      </c>
    </row>
    <row r="223" ht="14.25" spans="1:5">
      <c r="A223" s="5">
        <v>222</v>
      </c>
      <c r="B223" s="5" t="s">
        <v>436</v>
      </c>
      <c r="C223" s="5" t="s">
        <v>437</v>
      </c>
      <c r="D223" s="5" t="s">
        <v>48</v>
      </c>
      <c r="E223" s="5">
        <v>25</v>
      </c>
    </row>
    <row r="224" ht="14.25" spans="1:5">
      <c r="A224" s="5">
        <v>223</v>
      </c>
      <c r="B224" s="5" t="s">
        <v>438</v>
      </c>
      <c r="C224" s="5"/>
      <c r="D224" s="5" t="s">
        <v>48</v>
      </c>
      <c r="E224" s="5">
        <v>25</v>
      </c>
    </row>
    <row r="225" ht="28.5" spans="1:5">
      <c r="A225" s="5">
        <v>224</v>
      </c>
      <c r="B225" s="5" t="s">
        <v>439</v>
      </c>
      <c r="C225" s="5"/>
      <c r="D225" s="5" t="s">
        <v>48</v>
      </c>
      <c r="E225" s="5">
        <v>25</v>
      </c>
    </row>
    <row r="226" ht="28.5" spans="1:5">
      <c r="A226" s="5">
        <v>225</v>
      </c>
      <c r="B226" s="5" t="s">
        <v>440</v>
      </c>
      <c r="C226" s="5"/>
      <c r="D226" s="5" t="s">
        <v>48</v>
      </c>
      <c r="E226" s="5">
        <v>5</v>
      </c>
    </row>
    <row r="227" ht="14.25" spans="1:5">
      <c r="A227" s="5">
        <v>226</v>
      </c>
      <c r="B227" s="5" t="s">
        <v>441</v>
      </c>
      <c r="C227" s="5"/>
      <c r="D227" s="5" t="s">
        <v>48</v>
      </c>
      <c r="E227" s="5">
        <v>25</v>
      </c>
    </row>
    <row r="228" ht="14.25" spans="1:5">
      <c r="A228" s="5">
        <v>227</v>
      </c>
      <c r="B228" s="5" t="s">
        <v>442</v>
      </c>
      <c r="C228" s="5" t="s">
        <v>443</v>
      </c>
      <c r="D228" s="5" t="s">
        <v>48</v>
      </c>
      <c r="E228" s="5">
        <v>25</v>
      </c>
    </row>
    <row r="229" ht="14.25" spans="1:5">
      <c r="A229" s="5">
        <v>228</v>
      </c>
      <c r="B229" s="5" t="s">
        <v>444</v>
      </c>
      <c r="C229" s="5"/>
      <c r="D229" s="5" t="s">
        <v>48</v>
      </c>
      <c r="E229" s="5">
        <v>2</v>
      </c>
    </row>
    <row r="230" ht="14.25" spans="1:5">
      <c r="A230" s="5">
        <v>229</v>
      </c>
      <c r="B230" s="5" t="s">
        <v>445</v>
      </c>
      <c r="C230" s="5"/>
      <c r="D230" s="5" t="s">
        <v>48</v>
      </c>
      <c r="E230" s="5">
        <v>26</v>
      </c>
    </row>
    <row r="231" ht="14.25" spans="1:5">
      <c r="A231" s="5">
        <v>230</v>
      </c>
      <c r="B231" s="5" t="s">
        <v>446</v>
      </c>
      <c r="C231" s="5"/>
      <c r="D231" s="5" t="s">
        <v>48</v>
      </c>
      <c r="E231" s="5">
        <v>52</v>
      </c>
    </row>
    <row r="232" ht="14.25" spans="1:5">
      <c r="A232" s="5">
        <v>231</v>
      </c>
      <c r="B232" s="5" t="s">
        <v>447</v>
      </c>
      <c r="C232" s="5" t="s">
        <v>448</v>
      </c>
      <c r="D232" s="5" t="s">
        <v>449</v>
      </c>
      <c r="E232" s="5">
        <v>4</v>
      </c>
    </row>
    <row r="233" ht="14.25" spans="1:5">
      <c r="A233" s="5">
        <v>232</v>
      </c>
      <c r="B233" s="5" t="s">
        <v>447</v>
      </c>
      <c r="C233" s="5" t="s">
        <v>450</v>
      </c>
      <c r="D233" s="5" t="s">
        <v>449</v>
      </c>
      <c r="E233" s="5">
        <v>3</v>
      </c>
    </row>
    <row r="234" ht="14.25" spans="1:5">
      <c r="A234" s="5">
        <v>233</v>
      </c>
      <c r="B234" s="5" t="s">
        <v>451</v>
      </c>
      <c r="C234" s="5" t="s">
        <v>452</v>
      </c>
      <c r="D234" s="5" t="s">
        <v>449</v>
      </c>
      <c r="E234" s="5">
        <v>2</v>
      </c>
    </row>
    <row r="235" ht="14.25" spans="1:5">
      <c r="A235" s="5">
        <v>234</v>
      </c>
      <c r="B235" s="5" t="s">
        <v>451</v>
      </c>
      <c r="C235" s="5" t="s">
        <v>453</v>
      </c>
      <c r="D235" s="5" t="s">
        <v>449</v>
      </c>
      <c r="E235" s="5">
        <v>2</v>
      </c>
    </row>
    <row r="236" ht="28.5" spans="1:5">
      <c r="A236" s="5">
        <v>235</v>
      </c>
      <c r="B236" s="5" t="s">
        <v>454</v>
      </c>
      <c r="C236" s="9" t="s">
        <v>455</v>
      </c>
      <c r="D236" s="5" t="s">
        <v>449</v>
      </c>
      <c r="E236" s="5">
        <v>8</v>
      </c>
    </row>
    <row r="237" ht="42.75" spans="1:5">
      <c r="A237" s="5">
        <v>236</v>
      </c>
      <c r="B237" s="5" t="s">
        <v>456</v>
      </c>
      <c r="C237" s="12" t="s">
        <v>457</v>
      </c>
      <c r="D237" s="5" t="s">
        <v>449</v>
      </c>
      <c r="E237" s="5">
        <v>4</v>
      </c>
    </row>
    <row r="238" ht="42.75" spans="1:5">
      <c r="A238" s="5">
        <v>237</v>
      </c>
      <c r="B238" s="5" t="s">
        <v>458</v>
      </c>
      <c r="C238" s="12" t="s">
        <v>459</v>
      </c>
      <c r="D238" s="5" t="s">
        <v>117</v>
      </c>
      <c r="E238" s="5">
        <v>40</v>
      </c>
    </row>
    <row r="239" ht="14.25" spans="1:5">
      <c r="A239" s="5">
        <v>238</v>
      </c>
      <c r="B239" s="5" t="s">
        <v>460</v>
      </c>
      <c r="C239" s="12" t="s">
        <v>461</v>
      </c>
      <c r="D239" s="5" t="s">
        <v>48</v>
      </c>
      <c r="E239" s="5">
        <v>13</v>
      </c>
    </row>
    <row r="240" ht="28.5" spans="1:5">
      <c r="A240" s="5">
        <v>239</v>
      </c>
      <c r="B240" s="5" t="s">
        <v>462</v>
      </c>
      <c r="C240" s="12" t="s">
        <v>463</v>
      </c>
      <c r="D240" s="5" t="s">
        <v>48</v>
      </c>
      <c r="E240" s="5">
        <v>26</v>
      </c>
    </row>
    <row r="241" ht="28.5" spans="1:5">
      <c r="A241" s="5">
        <v>240</v>
      </c>
      <c r="B241" s="5" t="s">
        <v>464</v>
      </c>
      <c r="C241" s="12" t="s">
        <v>465</v>
      </c>
      <c r="D241" s="5" t="s">
        <v>48</v>
      </c>
      <c r="E241" s="5">
        <v>13</v>
      </c>
    </row>
    <row r="242" ht="28.5" spans="1:5">
      <c r="A242" s="5">
        <v>241</v>
      </c>
      <c r="B242" s="5" t="s">
        <v>466</v>
      </c>
      <c r="C242" s="12" t="s">
        <v>467</v>
      </c>
      <c r="D242" s="5" t="s">
        <v>48</v>
      </c>
      <c r="E242" s="5">
        <v>13</v>
      </c>
    </row>
    <row r="243" ht="14.25" spans="1:5">
      <c r="A243" s="5">
        <v>242</v>
      </c>
      <c r="B243" s="5" t="s">
        <v>468</v>
      </c>
      <c r="C243" s="5" t="s">
        <v>469</v>
      </c>
      <c r="D243" s="5" t="s">
        <v>48</v>
      </c>
      <c r="E243" s="5">
        <v>2</v>
      </c>
    </row>
    <row r="244" ht="14.25" spans="1:5">
      <c r="A244" s="5">
        <v>243</v>
      </c>
      <c r="B244" s="5" t="s">
        <v>470</v>
      </c>
      <c r="C244" s="5" t="s">
        <v>382</v>
      </c>
      <c r="D244" s="5" t="s">
        <v>48</v>
      </c>
      <c r="E244" s="5">
        <v>26</v>
      </c>
    </row>
    <row r="245" ht="14.25" spans="1:5">
      <c r="A245" s="5">
        <v>244</v>
      </c>
      <c r="B245" s="5" t="s">
        <v>470</v>
      </c>
      <c r="C245" s="5" t="s">
        <v>471</v>
      </c>
      <c r="D245" s="5" t="s">
        <v>48</v>
      </c>
      <c r="E245" s="5">
        <v>4</v>
      </c>
    </row>
    <row r="246" ht="14.25" spans="1:5">
      <c r="A246" s="5">
        <v>245</v>
      </c>
      <c r="B246" s="5" t="s">
        <v>472</v>
      </c>
      <c r="C246" s="5" t="s">
        <v>473</v>
      </c>
      <c r="D246" s="5" t="s">
        <v>48</v>
      </c>
      <c r="E246" s="5">
        <v>13</v>
      </c>
    </row>
    <row r="247" ht="14.25" spans="1:5">
      <c r="A247" s="5">
        <v>246</v>
      </c>
      <c r="B247" s="5" t="s">
        <v>472</v>
      </c>
      <c r="C247" s="5" t="s">
        <v>474</v>
      </c>
      <c r="D247" s="5" t="s">
        <v>48</v>
      </c>
      <c r="E247" s="5">
        <v>2</v>
      </c>
    </row>
    <row r="248" ht="14.25" spans="1:5">
      <c r="A248" s="5">
        <v>247</v>
      </c>
      <c r="B248" s="5" t="s">
        <v>475</v>
      </c>
      <c r="C248" s="5" t="s">
        <v>476</v>
      </c>
      <c r="D248" s="5" t="s">
        <v>48</v>
      </c>
      <c r="E248" s="5">
        <v>26</v>
      </c>
    </row>
    <row r="249" ht="14.25" spans="1:5">
      <c r="A249" s="5">
        <v>248</v>
      </c>
      <c r="B249" s="5" t="s">
        <v>475</v>
      </c>
      <c r="C249" s="5" t="s">
        <v>477</v>
      </c>
      <c r="D249" s="5" t="s">
        <v>48</v>
      </c>
      <c r="E249" s="5">
        <v>5</v>
      </c>
    </row>
    <row r="250" ht="14.25" spans="1:5">
      <c r="A250" s="5">
        <v>249</v>
      </c>
      <c r="B250" s="5" t="s">
        <v>478</v>
      </c>
      <c r="C250" s="5" t="s">
        <v>479</v>
      </c>
      <c r="D250" s="5" t="s">
        <v>48</v>
      </c>
      <c r="E250" s="5">
        <v>26</v>
      </c>
    </row>
    <row r="251" ht="14.25" spans="1:5">
      <c r="A251" s="5">
        <v>250</v>
      </c>
      <c r="B251" s="5" t="s">
        <v>480</v>
      </c>
      <c r="C251" s="5" t="s">
        <v>481</v>
      </c>
      <c r="D251" s="5" t="s">
        <v>48</v>
      </c>
      <c r="E251" s="5">
        <v>26</v>
      </c>
    </row>
    <row r="252" ht="14.25" spans="1:5">
      <c r="A252" s="5">
        <v>251</v>
      </c>
      <c r="B252" s="5" t="s">
        <v>480</v>
      </c>
      <c r="C252" s="5" t="s">
        <v>482</v>
      </c>
      <c r="D252" s="5" t="s">
        <v>48</v>
      </c>
      <c r="E252" s="5">
        <v>26</v>
      </c>
    </row>
    <row r="253" ht="28.5" spans="1:5">
      <c r="A253" s="5">
        <v>252</v>
      </c>
      <c r="B253" s="5" t="s">
        <v>483</v>
      </c>
      <c r="C253" s="12" t="s">
        <v>484</v>
      </c>
      <c r="D253" s="5" t="s">
        <v>157</v>
      </c>
      <c r="E253" s="5">
        <v>100</v>
      </c>
    </row>
    <row r="254" ht="14.25" spans="1:5">
      <c r="A254" s="5">
        <v>253</v>
      </c>
      <c r="B254" s="5" t="s">
        <v>485</v>
      </c>
      <c r="C254" s="9" t="s">
        <v>486</v>
      </c>
      <c r="D254" s="5" t="s">
        <v>157</v>
      </c>
      <c r="E254" s="5">
        <v>2</v>
      </c>
    </row>
    <row r="255" ht="28.5" spans="1:5">
      <c r="A255" s="5">
        <v>254</v>
      </c>
      <c r="B255" s="5" t="s">
        <v>487</v>
      </c>
      <c r="C255" s="12" t="s">
        <v>488</v>
      </c>
      <c r="D255" s="5" t="s">
        <v>489</v>
      </c>
      <c r="E255" s="5">
        <v>25</v>
      </c>
    </row>
    <row r="256" ht="14.25" spans="1:5">
      <c r="A256" s="5">
        <v>255</v>
      </c>
      <c r="B256" s="5" t="s">
        <v>490</v>
      </c>
      <c r="C256" s="9" t="s">
        <v>491</v>
      </c>
      <c r="D256" s="5" t="s">
        <v>492</v>
      </c>
      <c r="E256" s="5">
        <v>25</v>
      </c>
    </row>
    <row r="257" ht="71.25" spans="1:5">
      <c r="A257" s="5">
        <v>256</v>
      </c>
      <c r="B257" s="5" t="s">
        <v>493</v>
      </c>
      <c r="C257" s="12" t="s">
        <v>494</v>
      </c>
      <c r="D257" s="5" t="s">
        <v>157</v>
      </c>
      <c r="E257" s="5">
        <v>1</v>
      </c>
    </row>
    <row r="258" ht="85.5" spans="1:5">
      <c r="A258" s="5">
        <v>257</v>
      </c>
      <c r="B258" s="5" t="s">
        <v>495</v>
      </c>
      <c r="C258" s="12" t="s">
        <v>496</v>
      </c>
      <c r="D258" s="5" t="s">
        <v>157</v>
      </c>
      <c r="E258" s="5">
        <v>1</v>
      </c>
    </row>
    <row r="259" ht="57" spans="1:5">
      <c r="A259" s="6">
        <v>258</v>
      </c>
      <c r="B259" s="6" t="s">
        <v>497</v>
      </c>
      <c r="C259" s="16" t="s">
        <v>498</v>
      </c>
      <c r="D259" s="6" t="s">
        <v>499</v>
      </c>
      <c r="E259" s="6">
        <v>1</v>
      </c>
    </row>
    <row r="260" ht="14.25" spans="1:5">
      <c r="A260" s="17">
        <v>259</v>
      </c>
      <c r="B260" s="17" t="s">
        <v>500</v>
      </c>
      <c r="C260" s="17" t="s">
        <v>501</v>
      </c>
      <c r="D260" s="17" t="s">
        <v>499</v>
      </c>
      <c r="E260" s="17">
        <v>1</v>
      </c>
    </row>
    <row r="261" ht="14.25" spans="1:5">
      <c r="A261" s="17">
        <v>260</v>
      </c>
      <c r="B261" s="17" t="s">
        <v>502</v>
      </c>
      <c r="C261" s="17"/>
      <c r="D261" s="17" t="s">
        <v>48</v>
      </c>
      <c r="E261" s="17">
        <v>1</v>
      </c>
    </row>
    <row r="262" ht="14.25" spans="1:5">
      <c r="A262" s="17">
        <v>261</v>
      </c>
      <c r="B262" s="17" t="s">
        <v>503</v>
      </c>
      <c r="C262" s="17"/>
      <c r="D262" s="17" t="s">
        <v>499</v>
      </c>
      <c r="E262" s="17">
        <v>1</v>
      </c>
    </row>
    <row r="263" ht="28.5" spans="1:5">
      <c r="A263" s="17">
        <v>262</v>
      </c>
      <c r="B263" s="17" t="s">
        <v>504</v>
      </c>
      <c r="C263" s="17" t="s">
        <v>505</v>
      </c>
      <c r="D263" s="17" t="s">
        <v>30</v>
      </c>
      <c r="E263" s="17">
        <v>1</v>
      </c>
    </row>
    <row r="264" ht="28.5" spans="1:5">
      <c r="A264" s="17">
        <v>263</v>
      </c>
      <c r="B264" s="17" t="s">
        <v>506</v>
      </c>
      <c r="C264" s="12" t="s">
        <v>507</v>
      </c>
      <c r="D264" s="17" t="s">
        <v>48</v>
      </c>
      <c r="E264" s="17">
        <v>1</v>
      </c>
    </row>
    <row r="265" ht="71.25" spans="1:5">
      <c r="A265" s="7">
        <v>264</v>
      </c>
      <c r="B265" s="7" t="s">
        <v>508</v>
      </c>
      <c r="C265" s="8" t="s">
        <v>509</v>
      </c>
      <c r="D265" s="7" t="s">
        <v>305</v>
      </c>
      <c r="E265" s="7">
        <v>3</v>
      </c>
    </row>
    <row r="266" ht="57" spans="1:5">
      <c r="A266" s="5">
        <v>265</v>
      </c>
      <c r="B266" s="5" t="s">
        <v>510</v>
      </c>
      <c r="C266" s="12" t="s">
        <v>511</v>
      </c>
      <c r="D266" s="5" t="s">
        <v>48</v>
      </c>
      <c r="E266" s="5">
        <v>52</v>
      </c>
    </row>
    <row r="267" ht="28.5" spans="1:5">
      <c r="A267" s="5">
        <v>266</v>
      </c>
      <c r="B267" s="5" t="s">
        <v>512</v>
      </c>
      <c r="C267" s="12" t="s">
        <v>513</v>
      </c>
      <c r="D267" s="5" t="s">
        <v>48</v>
      </c>
      <c r="E267" s="5">
        <v>1</v>
      </c>
    </row>
    <row r="268" ht="57" spans="1:5">
      <c r="A268" s="5">
        <v>267</v>
      </c>
      <c r="B268" s="5" t="s">
        <v>514</v>
      </c>
      <c r="C268" s="12" t="s">
        <v>515</v>
      </c>
      <c r="D268" s="5" t="s">
        <v>48</v>
      </c>
      <c r="E268" s="5">
        <v>1</v>
      </c>
    </row>
    <row r="269" ht="42.75" spans="1:5">
      <c r="A269" s="6">
        <v>268</v>
      </c>
      <c r="B269" s="6" t="s">
        <v>516</v>
      </c>
      <c r="C269" s="16" t="s">
        <v>517</v>
      </c>
      <c r="D269" s="6" t="s">
        <v>518</v>
      </c>
      <c r="E269" s="6">
        <v>2</v>
      </c>
    </row>
    <row r="270" ht="14.25" spans="1:5">
      <c r="A270" s="7">
        <v>269</v>
      </c>
      <c r="B270" s="7" t="s">
        <v>516</v>
      </c>
      <c r="C270" s="7" t="s">
        <v>519</v>
      </c>
      <c r="D270" s="7" t="s">
        <v>518</v>
      </c>
      <c r="E270" s="7">
        <v>52</v>
      </c>
    </row>
    <row r="271" ht="14.25" spans="1:5">
      <c r="A271" s="5">
        <v>270</v>
      </c>
      <c r="B271" s="5" t="s">
        <v>64</v>
      </c>
      <c r="C271" s="12" t="s">
        <v>520</v>
      </c>
      <c r="D271" s="5" t="s">
        <v>30</v>
      </c>
      <c r="E271" s="5">
        <v>1</v>
      </c>
    </row>
    <row r="272" ht="42.75" spans="1:5">
      <c r="A272" s="5">
        <v>271</v>
      </c>
      <c r="B272" s="5" t="s">
        <v>521</v>
      </c>
      <c r="C272" s="12" t="s">
        <v>522</v>
      </c>
      <c r="D272" s="5" t="s">
        <v>305</v>
      </c>
      <c r="E272" s="5">
        <v>1</v>
      </c>
    </row>
    <row r="273" ht="28.5" spans="1:5">
      <c r="A273" s="5">
        <v>272</v>
      </c>
      <c r="B273" s="5" t="s">
        <v>523</v>
      </c>
      <c r="C273" s="9" t="s">
        <v>524</v>
      </c>
      <c r="D273" s="5" t="s">
        <v>305</v>
      </c>
      <c r="E273" s="5">
        <v>1</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zoomScale="85" zoomScaleNormal="85" workbookViewId="0">
      <selection activeCell="C35" sqref="C35"/>
    </sheetView>
  </sheetViews>
  <sheetFormatPr defaultColWidth="9" defaultRowHeight="13.5" outlineLevelRow="6" outlineLevelCol="4"/>
  <cols>
    <col min="3" max="3" width="44.125" customWidth="1"/>
  </cols>
  <sheetData>
    <row r="1" spans="1:5">
      <c r="A1" s="3" t="s">
        <v>1</v>
      </c>
      <c r="B1" s="3" t="s">
        <v>120</v>
      </c>
      <c r="C1" s="3" t="s">
        <v>525</v>
      </c>
      <c r="D1" s="3" t="s">
        <v>4</v>
      </c>
      <c r="E1" s="3" t="s">
        <v>5</v>
      </c>
    </row>
    <row r="2" ht="85.5" spans="1:5">
      <c r="A2" s="4">
        <v>1</v>
      </c>
      <c r="B2" s="5" t="s">
        <v>216</v>
      </c>
      <c r="C2" s="5" t="s">
        <v>217</v>
      </c>
      <c r="D2" s="5" t="s">
        <v>89</v>
      </c>
      <c r="E2" s="5">
        <v>1</v>
      </c>
    </row>
    <row r="3" ht="28.5" spans="1:5">
      <c r="A3" s="4">
        <v>2</v>
      </c>
      <c r="B3" s="5" t="s">
        <v>226</v>
      </c>
      <c r="C3" s="5" t="s">
        <v>227</v>
      </c>
      <c r="D3" s="5" t="s">
        <v>30</v>
      </c>
      <c r="E3" s="5">
        <v>1</v>
      </c>
    </row>
    <row r="4" ht="57" spans="1:5">
      <c r="A4" s="4">
        <v>3</v>
      </c>
      <c r="B4" s="5" t="s">
        <v>234</v>
      </c>
      <c r="C4" s="5" t="s">
        <v>235</v>
      </c>
      <c r="D4" s="5" t="s">
        <v>89</v>
      </c>
      <c r="E4" s="5">
        <v>1</v>
      </c>
    </row>
    <row r="5" ht="28.5" spans="1:5">
      <c r="A5" s="4">
        <v>4</v>
      </c>
      <c r="B5" s="5" t="s">
        <v>244</v>
      </c>
      <c r="C5" s="5" t="s">
        <v>245</v>
      </c>
      <c r="D5" s="5" t="s">
        <v>89</v>
      </c>
      <c r="E5" s="5">
        <v>1</v>
      </c>
    </row>
    <row r="6" ht="71.25" spans="1:5">
      <c r="A6" s="4">
        <v>5</v>
      </c>
      <c r="B6" s="5" t="s">
        <v>230</v>
      </c>
      <c r="C6" s="5" t="s">
        <v>231</v>
      </c>
      <c r="D6" s="5" t="s">
        <v>89</v>
      </c>
      <c r="E6" s="5">
        <v>1</v>
      </c>
    </row>
    <row r="7" ht="28.5" spans="1:5">
      <c r="A7" s="4">
        <v>6</v>
      </c>
      <c r="B7" s="5" t="s">
        <v>526</v>
      </c>
      <c r="C7" s="5" t="s">
        <v>527</v>
      </c>
      <c r="D7" s="5" t="s">
        <v>30</v>
      </c>
      <c r="E7" s="5">
        <v>1</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
  <sheetViews>
    <sheetView tabSelected="1" zoomScale="85" zoomScaleNormal="85" topLeftCell="A2" workbookViewId="0">
      <selection activeCell="G2" sqref="G2"/>
    </sheetView>
  </sheetViews>
  <sheetFormatPr defaultColWidth="9" defaultRowHeight="13.5" outlineLevelRow="3" outlineLevelCol="1"/>
  <cols>
    <col min="1" max="1" width="15" customWidth="1"/>
    <col min="2" max="2" width="56.175" customWidth="1"/>
  </cols>
  <sheetData>
    <row r="1" ht="21" customHeight="1" spans="1:2">
      <c r="A1" s="1" t="s">
        <v>2</v>
      </c>
      <c r="B1" s="1" t="s">
        <v>528</v>
      </c>
    </row>
    <row r="2" ht="370" customHeight="1" spans="1:2">
      <c r="A2" s="1" t="s">
        <v>41</v>
      </c>
      <c r="B2" s="2" t="s">
        <v>529</v>
      </c>
    </row>
    <row r="3" ht="408" customHeight="1" spans="1:2">
      <c r="A3" s="1" t="s">
        <v>44</v>
      </c>
      <c r="B3" s="2" t="s">
        <v>530</v>
      </c>
    </row>
    <row r="4" ht="220.5" spans="1:2">
      <c r="A4" s="1" t="s">
        <v>49</v>
      </c>
      <c r="B4" s="2" t="s">
        <v>531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化学实验室+机房清单</vt:lpstr>
      <vt:lpstr>化学实验仪器</vt:lpstr>
      <vt:lpstr>教师演示仪器</vt: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86176</cp:lastModifiedBy>
  <dcterms:created xsi:type="dcterms:W3CDTF">2026-05-14T07:26:00Z</dcterms:created>
  <dcterms:modified xsi:type="dcterms:W3CDTF">2026-06-03T10:43:46Z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CCAAC80290EA4685A8EB1A3BD741A9E3_13</vt:lpwstr>
  </property>
  <property fmtid="{D5CDD505-2E9C-101B-9397-08002B2CF9AE}" pid="3" name="KSOProductBuildVer">
    <vt:lpwstr>2052-12.1.0.26375</vt:lpwstr>
  </property>
  <property fmtid="{D5CDD505-2E9C-101B-9397-08002B2CF9AE}" pid="4" name="CalculationRule">
    <vt:i4>1</vt:i4>
  </property>
</Properties>
</file>