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1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<sst xmlns="http://schemas.openxmlformats.org/spreadsheetml/2006/main" count="416" uniqueCount="87">
  <si>
    <t/>
  </si>
  <si>
    <r>
      <rPr>
        <b/>
        <sz val="18"/>
        <color rgb="FF000000"/>
        <rFont val="宋体"/>
        <charset val="134"/>
      </rPr>
      <t>投标报价汇总表</t>
    </r>
  </si>
  <si>
    <r>
      <rPr>
        <sz val="8"/>
        <color rgb="FF000000"/>
        <rFont val="宋体"/>
        <charset val="134"/>
      </rPr>
      <t>合同段：佛坪县大河坝镇坝下旅游基础设施建设水毁修复工程</t>
    </r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</si>
  <si>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</si>
  <si>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</si>
  <si>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</si>
  <si>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</si>
  <si>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</si>
  <si>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</si>
  <si>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</si>
  <si>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</si>
  <si>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</si>
  <si>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</si>
  <si>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</si>
  <si>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</si>
  <si>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</si>
  <si>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 xml:space="preserve">  桥梁、涵洞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</si>
  <si>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</si>
  <si>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</si>
  <si>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</si>
  <si>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</si>
  <si>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</si>
  <si>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</si>
  <si>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</si>
  <si>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</si>
  <si>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</si>
  <si>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</si>
  <si>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</si>
  <si>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</si>
  <si>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</si>
  <si>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</si>
  <si>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</si>
  <si>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</si>
  <si>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</si>
  <si>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</si>
  <si>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</si>
  <si>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</si>
  <si>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</si>
  <si>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</si>
  <si>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</si>
  <si>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</si>
  <si>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</si>
  <si>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</si>
  <si>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</si>
  <si>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</si>
  <si>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</si>
  <si>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</si>
  <si>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</si>
  <si>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</si>
  <si>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</si>
  <si>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</si>
  <si>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</si>
  <si>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</si>
  <si>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t xml:space="preserve">清单  第100章  </t>
  </si>
  <si>
    <t>合计</t>
  </si>
  <si>
    <t xml:space="preserve">人民币 </t>
  </si>
  <si>
    <r>
      <rPr>
        <sz val="8"/>
        <color rgb="FF000000"/>
        <rFont val="宋体"/>
        <charset val="134"/>
      </rPr>
      <t>共 3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</si>
  <si>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</si>
  <si>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204</t>
    </r>
  </si>
  <si>
    <r>
      <rPr>
        <sz val="8"/>
        <color rgb="FF000000"/>
        <rFont val="宋体"/>
        <charset val="134"/>
      </rPr>
      <t>填方路基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</si>
  <si>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</si>
  <si>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路基填筑（包括填前压实）</t>
    </r>
  </si>
  <si>
    <r>
      <rPr>
        <sz val="8"/>
        <color rgb="FF000000"/>
        <rFont val="宋体"/>
        <charset val="134"/>
      </rPr>
      <t>利用土方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</si>
  <si>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</si>
  <si>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870.89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</si>
  <si>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</si>
  <si>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挡土墙</t>
    </r>
  </si>
  <si>
    <r>
      <rPr>
        <sz val="8"/>
        <color rgb="FF000000"/>
        <rFont val="宋体"/>
        <charset val="134"/>
      </rPr>
      <t>209-3</t>
    </r>
  </si>
  <si>
    <r>
      <rPr>
        <sz val="8"/>
        <color rgb="FF000000"/>
        <rFont val="宋体"/>
        <charset val="134"/>
      </rPr>
      <t>砌体挡土墙</t>
    </r>
  </si>
  <si>
    <r>
      <rPr>
        <sz val="8"/>
        <color rgb="FF000000"/>
        <rFont val="宋体"/>
        <charset val="134"/>
      </rPr>
      <t>M7.5浆砌片石挡土墙</t>
    </r>
  </si>
  <si>
    <r>
      <rPr>
        <sz val="8"/>
        <color rgb="FF000000"/>
        <rFont val="Arial Narrow"/>
        <charset val="134"/>
      </rPr>
      <t>2708.73</t>
    </r>
  </si>
  <si>
    <r>
      <rPr>
        <sz val="8"/>
        <color rgb="FF000000"/>
        <rFont val="宋体"/>
        <charset val="134"/>
      </rPr>
      <t>209-5</t>
    </r>
  </si>
  <si>
    <r>
      <rPr>
        <sz val="8"/>
        <color rgb="FF000000"/>
        <rFont val="宋体"/>
        <charset val="134"/>
      </rPr>
      <t>混凝土挡土墙</t>
    </r>
  </si>
  <si>
    <r>
      <rPr>
        <sz val="8"/>
        <color rgb="FF000000"/>
        <rFont val="宋体"/>
        <charset val="134"/>
      </rPr>
      <t>c20片石混凝土基础</t>
    </r>
  </si>
  <si>
    <r>
      <rPr>
        <sz val="8"/>
        <color rgb="FF000000"/>
        <rFont val="Arial Narrow"/>
        <charset val="134"/>
      </rPr>
      <t>157.92</t>
    </r>
  </si>
  <si>
    <t xml:space="preserve">清单  第200章  </t>
  </si>
  <si>
    <t>人民币</t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</si>
  <si>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</si>
  <si>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</si>
  <si>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419</t>
    </r>
  </si>
  <si>
    <r>
      <rPr>
        <sz val="8"/>
        <color rgb="FF000000"/>
        <rFont val="宋体"/>
        <charset val="134"/>
      </rPr>
      <t>圆管涵及倒虹吸管涵</t>
    </r>
  </si>
  <si>
    <r>
      <rPr>
        <sz val="8"/>
        <color rgb="FF000000"/>
        <rFont val="宋体"/>
        <charset val="134"/>
      </rPr>
      <t>419-1</t>
    </r>
  </si>
  <si>
    <r>
      <rPr>
        <sz val="8"/>
        <color rgb="FF000000"/>
        <rFont val="宋体"/>
        <charset val="134"/>
      </rPr>
      <t>1-1.0m钢筋混凝土管涵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</si>
  <si>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</si>
  <si>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12</t>
    </r>
  </si>
  <si>
    <t xml:space="preserve">清单  第400章  </t>
  </si>
  <si>
    <r>
      <rPr>
        <sz val="8"/>
        <color rgb="FF000000"/>
        <rFont val="宋体"/>
        <charset val="134"/>
      </rPr>
      <t>清单   第 3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</si>
</sst>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6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9">
    <xf numFmtId="0" fontId="0" fillId="0" borderId="0" xfId="0" applyFont="1">
      <alignment vertical="center"/>
    </xf>
    <xf numFmtId="0" fontId="0" fillId="0" borderId="0" xfId="0" applyFont="1" applyProtection="1">
      <alignment vertical="center"/>
      <protection locked="0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1" fillId="2" borderId="0" xfId="0" applyNumberFormat="1" applyFont="1" applyFill="1" applyBorder="1" applyAlignment="1" applyProtection="1">
      <alignment horizontal="center" vertical="top" wrapText="1"/>
      <protection locked="0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176" fontId="5" fillId="2" borderId="4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vertical="center" wrapText="1"/>
    </xf>
    <xf numFmtId="0" fontId="2" fillId="2" borderId="9" xfId="0" applyNumberFormat="1" applyFont="1" applyFill="1" applyBorder="1" applyAlignment="1" applyProtection="1">
      <alignment vertical="center" wrapText="1"/>
      <protection locked="0"/>
    </xf>
    <xf numFmtId="176" fontId="2" fillId="2" borderId="9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2" fillId="2" borderId="10" xfId="0" applyNumberFormat="1" applyFont="1" applyFill="1" applyBorder="1" applyAlignment="1" applyProtection="1">
      <alignment horizontal="right" vertical="center" wrapText="1"/>
    </xf>
    <xf numFmtId="0" fontId="2" fillId="2" borderId="10" xfId="0" applyNumberFormat="1" applyFont="1" applyFill="1" applyBorder="1" applyAlignment="1" applyProtection="1">
      <alignment horizontal="right" vertical="center" wrapText="1"/>
      <protection locked="0"/>
    </xf>
    <xf numFmtId="0" fontId="2" fillId="2" borderId="10" xfId="0" applyNumberFormat="1" applyFont="1" applyFill="1" applyBorder="1" applyAlignment="1" applyProtection="1">
      <alignment horizontal="left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vertical="center" wrapText="1"/>
    </xf>
    <xf numFmtId="0" fontId="4" fillId="2" borderId="13" xfId="0" applyNumberFormat="1" applyFont="1" applyFill="1" applyBorder="1" applyAlignment="1" applyProtection="1">
      <alignment horizontal="center" vertical="center" wrapText="1"/>
    </xf>
    <xf numFmtId="0" fontId="4" fillId="2" borderId="14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6"/>
  <sheetViews>
    <sheetView workbookViewId="0">
      <selection activeCell="F5" sqref="F5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</row>
    <row r="2" ht="27" customHeight="1" spans="1:7">
      <c r="A2" s="2" t="s">
        <v>0</v>
      </c>
      <c r="B2" s="3" t="s">
        <v>1</v>
      </c>
      <c r="C2" s="3" t="s">
        <v>0</v>
      </c>
      <c r="D2" s="3" t="s">
        <v>0</v>
      </c>
      <c r="E2" s="3" t="s">
        <v>0</v>
      </c>
      <c r="F2" s="3" t="s">
        <v>0</v>
      </c>
      <c r="G2" s="2" t="s">
        <v>0</v>
      </c>
    </row>
    <row r="3" ht="16" customHeight="1" spans="1:7">
      <c r="A3" s="2" t="s">
        <v>0</v>
      </c>
      <c r="B3" s="5" t="s">
        <v>2</v>
      </c>
      <c r="C3" s="5" t="s">
        <v>0</v>
      </c>
      <c r="D3" s="5" t="s">
        <v>0</v>
      </c>
      <c r="E3" s="6" t="s">
        <v>0</v>
      </c>
      <c r="F3" s="6" t="s">
        <v>3</v>
      </c>
      <c r="G3" s="2" t="s">
        <v>0</v>
      </c>
    </row>
    <row r="4" ht="25" customHeight="1" spans="1:7">
      <c r="A4" s="2" t="s">
        <v>0</v>
      </c>
      <c r="B4" s="36" t="s">
        <v>4</v>
      </c>
      <c r="C4" s="37" t="s">
        <v>5</v>
      </c>
      <c r="D4" s="37" t="s">
        <v>6</v>
      </c>
      <c r="E4" s="37" t="s">
        <v>0</v>
      </c>
      <c r="F4" s="38" t="s">
        <v>7</v>
      </c>
      <c r="G4" s="2" t="s">
        <v>0</v>
      </c>
    </row>
    <row r="5" ht="15" customHeight="1" spans="1:7">
      <c r="A5" s="2" t="s">
        <v>0</v>
      </c>
      <c r="B5" s="14" t="s">
        <v>8</v>
      </c>
      <c r="C5" s="16" t="s">
        <v>9</v>
      </c>
      <c r="D5" s="16" t="s">
        <v>10</v>
      </c>
      <c r="E5" s="16" t="s">
        <v>0</v>
      </c>
      <c r="F5" s="20">
        <f>'2.【标表2】工程量清单表'!G13</f>
        <v>0</v>
      </c>
      <c r="G5" s="2" t="s">
        <v>0</v>
      </c>
    </row>
    <row r="6" ht="15" customHeight="1" spans="1:7">
      <c r="A6" s="2" t="s">
        <v>0</v>
      </c>
      <c r="B6" s="14" t="s">
        <v>11</v>
      </c>
      <c r="C6" s="16" t="s">
        <v>12</v>
      </c>
      <c r="D6" s="16" t="s">
        <v>13</v>
      </c>
      <c r="E6" s="16" t="s">
        <v>0</v>
      </c>
      <c r="F6" s="20">
        <f>'2.【标表2】工程量清单表'!G30</f>
        <v>0</v>
      </c>
      <c r="G6" s="2" t="s">
        <v>0</v>
      </c>
    </row>
    <row r="7" ht="15" customHeight="1" spans="1:7">
      <c r="A7" s="2" t="s">
        <v>0</v>
      </c>
      <c r="B7" s="14" t="s">
        <v>14</v>
      </c>
      <c r="C7" s="16" t="s">
        <v>15</v>
      </c>
      <c r="D7" s="16" t="s">
        <v>16</v>
      </c>
      <c r="E7" s="16" t="s">
        <v>0</v>
      </c>
      <c r="F7" s="20">
        <f>'2.【标表2】工程量清单表'!G41</f>
        <v>0</v>
      </c>
      <c r="G7" s="2" t="s">
        <v>0</v>
      </c>
    </row>
    <row r="8" ht="15" customHeight="1" spans="1:7">
      <c r="A8" s="2" t="s">
        <v>0</v>
      </c>
      <c r="B8" s="14" t="s">
        <v>17</v>
      </c>
      <c r="C8" s="16" t="s">
        <v>18</v>
      </c>
      <c r="D8" s="16" t="s">
        <v>0</v>
      </c>
      <c r="E8" s="16" t="s">
        <v>0</v>
      </c>
      <c r="F8" s="20">
        <f>F5+F6+F7</f>
        <v>0</v>
      </c>
      <c r="G8" s="2" t="s">
        <v>0</v>
      </c>
    </row>
    <row r="9" ht="15" customHeight="1" spans="1:7">
      <c r="A9" s="2" t="s">
        <v>0</v>
      </c>
      <c r="B9" s="14" t="s">
        <v>19</v>
      </c>
      <c r="C9" s="16" t="s">
        <v>20</v>
      </c>
      <c r="D9" s="16" t="s">
        <v>0</v>
      </c>
      <c r="E9" s="16" t="s">
        <v>0</v>
      </c>
      <c r="F9" s="20" t="s">
        <v>0</v>
      </c>
      <c r="G9" s="2" t="s">
        <v>0</v>
      </c>
    </row>
    <row r="10" ht="15" customHeight="1" spans="1:7">
      <c r="A10" s="2" t="s">
        <v>0</v>
      </c>
      <c r="B10" s="14" t="s">
        <v>21</v>
      </c>
      <c r="C10" s="16" t="s">
        <v>22</v>
      </c>
      <c r="D10" s="16" t="s">
        <v>0</v>
      </c>
      <c r="E10" s="16" t="s">
        <v>0</v>
      </c>
      <c r="F10" s="20">
        <f>F8</f>
        <v>0</v>
      </c>
      <c r="G10" s="2" t="s">
        <v>0</v>
      </c>
    </row>
    <row r="11" ht="15" customHeight="1" spans="1:7">
      <c r="A11" s="2" t="s">
        <v>0</v>
      </c>
      <c r="B11" s="14" t="s">
        <v>23</v>
      </c>
      <c r="C11" s="16" t="s">
        <v>24</v>
      </c>
      <c r="D11" s="16" t="s">
        <v>0</v>
      </c>
      <c r="E11" s="16" t="s">
        <v>0</v>
      </c>
      <c r="F11" s="20" t="s">
        <v>0</v>
      </c>
      <c r="G11" s="2" t="s">
        <v>0</v>
      </c>
    </row>
    <row r="12" ht="15" customHeight="1" spans="1:7">
      <c r="A12" s="2" t="s">
        <v>0</v>
      </c>
      <c r="B12" s="14" t="s">
        <v>25</v>
      </c>
      <c r="C12" s="16" t="s">
        <v>26</v>
      </c>
      <c r="D12" s="16" t="s">
        <v>0</v>
      </c>
      <c r="E12" s="16" t="s">
        <v>0</v>
      </c>
      <c r="F12" s="20" t="s">
        <v>0</v>
      </c>
      <c r="G12" s="2" t="s">
        <v>0</v>
      </c>
    </row>
    <row r="13" ht="15" customHeight="1" spans="1:7">
      <c r="A13" s="2" t="s">
        <v>0</v>
      </c>
      <c r="B13" s="14" t="s">
        <v>27</v>
      </c>
      <c r="C13" s="16" t="s">
        <v>28</v>
      </c>
      <c r="D13" s="16" t="s">
        <v>0</v>
      </c>
      <c r="E13" s="16" t="s">
        <v>0</v>
      </c>
      <c r="F13" s="20">
        <f>F10</f>
        <v>0</v>
      </c>
      <c r="G13" s="2" t="s">
        <v>0</v>
      </c>
    </row>
    <row r="14" ht="409.5" customHeight="1" spans="1:7">
      <c r="A14" s="2" t="s">
        <v>0</v>
      </c>
      <c r="B14" s="14" t="s">
        <v>0</v>
      </c>
      <c r="C14" s="16" t="s">
        <v>0</v>
      </c>
      <c r="D14" s="16" t="s">
        <v>0</v>
      </c>
      <c r="E14" s="16" t="s">
        <v>0</v>
      </c>
      <c r="F14" s="19" t="s">
        <v>0</v>
      </c>
      <c r="G14" s="2" t="s">
        <v>0</v>
      </c>
    </row>
    <row r="15" ht="15" customHeight="1" spans="1:7">
      <c r="A15" s="2" t="s">
        <v>0</v>
      </c>
      <c r="B15" s="29" t="s">
        <v>29</v>
      </c>
      <c r="C15" s="29" t="s">
        <v>0</v>
      </c>
      <c r="D15" s="29" t="s">
        <v>0</v>
      </c>
      <c r="E15" s="29" t="s">
        <v>0</v>
      </c>
      <c r="F15" s="31" t="s">
        <v>30</v>
      </c>
      <c r="G15" s="2" t="s">
        <v>0</v>
      </c>
    </row>
    <row r="16" ht="12" customHeight="1" spans="1:7">
      <c r="A16" s="2" t="s">
        <v>0</v>
      </c>
      <c r="B16" s="2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</row>
  </sheetData>
  <sheetProtection algorithmName="SHA-512" hashValue="5dtLxeMD/c24D2m4vQpWI7YmxE2CGdEAvN5TBQP6RLGaYthzRKcUTIBnM1o1OenXyj9l9UOiiw36nHOBiWg2FQ==" saltValue="fJYrGx6hca+wvltejCzfyA==" spinCount="100000" sheet="1" objects="1"/>
  <mergeCells count="14">
    <mergeCell ref="B2:F2"/>
    <mergeCell ref="B3:D3"/>
    <mergeCell ref="D4:E4"/>
    <mergeCell ref="D5:E5"/>
    <mergeCell ref="D6:E6"/>
    <mergeCell ref="D7:E7"/>
    <mergeCell ref="C8:E8"/>
    <mergeCell ref="C9:E9"/>
    <mergeCell ref="C10:E10"/>
    <mergeCell ref="C11:E11"/>
    <mergeCell ref="C12:E12"/>
    <mergeCell ref="C13:E13"/>
    <mergeCell ref="C14:E14"/>
    <mergeCell ref="B15:E15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I43"/>
  <sheetViews>
    <sheetView tabSelected="1" topLeftCell="A2" workbookViewId="0">
      <selection activeCell="I11" sqref="I11"/>
    </sheetView>
  </sheetViews>
  <sheetFormatPr defaultColWidth="9" defaultRowHeight="13.5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5" width="10" customWidth="1"/>
    <col min="6" max="6" width="10" style="1" customWidth="1"/>
    <col min="7" max="7" width="10" customWidth="1"/>
    <col min="8" max="8" width="7" customWidth="1"/>
  </cols>
  <sheetData>
    <row r="1" ht="42" customHeight="1" spans="1:9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</row>
    <row r="2" ht="27" customHeight="1" spans="1:9">
      <c r="A2" s="2" t="s">
        <v>0</v>
      </c>
      <c r="B2" s="3" t="s">
        <v>31</v>
      </c>
      <c r="C2" s="3" t="s">
        <v>0</v>
      </c>
      <c r="D2" s="3" t="s">
        <v>0</v>
      </c>
      <c r="E2" s="3" t="s">
        <v>0</v>
      </c>
      <c r="F2" s="4" t="s">
        <v>0</v>
      </c>
      <c r="G2" s="3" t="s">
        <v>0</v>
      </c>
      <c r="H2" s="2" t="s">
        <v>0</v>
      </c>
    </row>
    <row r="3" ht="16" customHeight="1" spans="1:9">
      <c r="A3" s="2" t="s">
        <v>0</v>
      </c>
      <c r="B3" s="5" t="s">
        <v>2</v>
      </c>
      <c r="C3" s="5" t="s">
        <v>0</v>
      </c>
      <c r="D3" s="6" t="s">
        <v>0</v>
      </c>
      <c r="E3" s="6" t="s">
        <v>0</v>
      </c>
      <c r="F3" s="7" t="s">
        <v>0</v>
      </c>
      <c r="G3" s="6" t="s">
        <v>32</v>
      </c>
      <c r="H3" s="2" t="s">
        <v>0</v>
      </c>
    </row>
    <row r="4" ht="22" customHeight="1" spans="1:9">
      <c r="A4" s="2" t="s">
        <v>0</v>
      </c>
      <c r="B4" s="8" t="s">
        <v>33</v>
      </c>
      <c r="C4" s="8" t="s">
        <v>0</v>
      </c>
      <c r="D4" s="8" t="s">
        <v>0</v>
      </c>
      <c r="E4" s="8" t="s">
        <v>0</v>
      </c>
      <c r="F4" s="9" t="s">
        <v>0</v>
      </c>
      <c r="G4" s="8" t="s">
        <v>0</v>
      </c>
      <c r="H4" s="2" t="s">
        <v>0</v>
      </c>
    </row>
    <row r="5" ht="17" customHeight="1" spans="1:9">
      <c r="A5" s="2" t="s">
        <v>0</v>
      </c>
      <c r="B5" s="10" t="s">
        <v>34</v>
      </c>
      <c r="C5" s="11" t="s">
        <v>35</v>
      </c>
      <c r="D5" s="11" t="s">
        <v>36</v>
      </c>
      <c r="E5" s="11" t="s">
        <v>37</v>
      </c>
      <c r="F5" s="12" t="s">
        <v>38</v>
      </c>
      <c r="G5" s="13" t="s">
        <v>39</v>
      </c>
      <c r="H5" s="2" t="s">
        <v>0</v>
      </c>
    </row>
    <row r="6" ht="15" customHeight="1" spans="1:9">
      <c r="A6" s="2" t="s">
        <v>0</v>
      </c>
      <c r="B6" s="14" t="s">
        <v>40</v>
      </c>
      <c r="C6" s="15" t="s">
        <v>41</v>
      </c>
      <c r="D6" s="16" t="s">
        <v>0</v>
      </c>
      <c r="E6" s="17" t="s">
        <v>0</v>
      </c>
      <c r="F6" s="18" t="s">
        <v>0</v>
      </c>
      <c r="G6" s="19" t="s">
        <v>0</v>
      </c>
      <c r="H6" s="2" t="s">
        <v>0</v>
      </c>
    </row>
    <row r="7" ht="15" customHeight="1" spans="1:9">
      <c r="A7" s="2" t="s">
        <v>0</v>
      </c>
      <c r="B7" s="14" t="s">
        <v>42</v>
      </c>
      <c r="C7" s="15" t="s">
        <v>43</v>
      </c>
      <c r="D7" s="16" t="s">
        <v>0</v>
      </c>
      <c r="E7" s="17" t="s">
        <v>0</v>
      </c>
      <c r="F7" s="18" t="s">
        <v>0</v>
      </c>
      <c r="G7" s="19" t="s">
        <v>0</v>
      </c>
      <c r="H7" s="2" t="s">
        <v>0</v>
      </c>
      <c r="I7" s="1"/>
    </row>
    <row r="8" ht="15" customHeight="1" spans="1:9">
      <c r="A8" s="2" t="s">
        <v>0</v>
      </c>
      <c r="B8" s="14" t="s">
        <v>44</v>
      </c>
      <c r="C8" s="15" t="s">
        <v>45</v>
      </c>
      <c r="D8" s="16" t="s">
        <v>46</v>
      </c>
      <c r="E8" s="17">
        <v>1</v>
      </c>
      <c r="F8" s="18"/>
      <c r="G8" s="20">
        <f>E8*F8</f>
        <v>0</v>
      </c>
      <c r="H8" s="2" t="s">
        <v>0</v>
      </c>
    </row>
    <row r="9" ht="15" customHeight="1" spans="1:9">
      <c r="A9" s="2" t="s">
        <v>0</v>
      </c>
      <c r="B9" s="14" t="s">
        <v>47</v>
      </c>
      <c r="C9" s="15" t="s">
        <v>48</v>
      </c>
      <c r="D9" s="16" t="s">
        <v>46</v>
      </c>
      <c r="E9" s="17">
        <v>1</v>
      </c>
      <c r="F9" s="18"/>
      <c r="G9" s="20">
        <f>E9*F9</f>
        <v>0</v>
      </c>
      <c r="H9" s="2" t="s">
        <v>0</v>
      </c>
    </row>
    <row r="10" ht="15" customHeight="1" spans="1:9">
      <c r="A10" s="2" t="s">
        <v>0</v>
      </c>
      <c r="B10" s="14" t="s">
        <v>49</v>
      </c>
      <c r="C10" s="15" t="s">
        <v>50</v>
      </c>
      <c r="D10" s="16" t="s">
        <v>0</v>
      </c>
      <c r="E10" s="17" t="s">
        <v>0</v>
      </c>
      <c r="F10" s="18"/>
      <c r="G10" s="20"/>
      <c r="H10" s="2" t="s">
        <v>0</v>
      </c>
    </row>
    <row r="11" ht="15" customHeight="1" spans="1:9">
      <c r="A11" s="2" t="s">
        <v>0</v>
      </c>
      <c r="B11" s="14" t="s">
        <v>51</v>
      </c>
      <c r="C11" s="15" t="s">
        <v>52</v>
      </c>
      <c r="D11" s="16" t="s">
        <v>46</v>
      </c>
      <c r="E11" s="17">
        <v>1</v>
      </c>
      <c r="F11" s="18"/>
      <c r="G11" s="20">
        <f>E11*F11</f>
        <v>0</v>
      </c>
      <c r="H11" s="2" t="s">
        <v>0</v>
      </c>
    </row>
    <row r="12" ht="409.5" customHeight="1" spans="1:9">
      <c r="A12" s="2" t="s">
        <v>0</v>
      </c>
      <c r="B12" s="21" t="s">
        <v>0</v>
      </c>
      <c r="C12" s="22" t="s">
        <v>0</v>
      </c>
      <c r="D12" s="23" t="s">
        <v>0</v>
      </c>
      <c r="E12" s="17" t="s">
        <v>0</v>
      </c>
      <c r="F12" s="18" t="s">
        <v>0</v>
      </c>
      <c r="G12" s="19" t="s">
        <v>0</v>
      </c>
      <c r="H12" s="2" t="s">
        <v>0</v>
      </c>
    </row>
    <row r="13" ht="15" customHeight="1" spans="1:9">
      <c r="A13" s="2" t="s">
        <v>0</v>
      </c>
      <c r="B13" s="24" t="s">
        <v>53</v>
      </c>
      <c r="C13" s="24"/>
      <c r="D13" s="24"/>
      <c r="E13" s="25" t="s">
        <v>54</v>
      </c>
      <c r="F13" s="26" t="s">
        <v>55</v>
      </c>
      <c r="G13" s="27">
        <f>G8+G9+G11</f>
        <v>0</v>
      </c>
      <c r="H13" s="2" t="s">
        <v>0</v>
      </c>
    </row>
    <row r="14" ht="15" customHeight="1" spans="1:9">
      <c r="A14" s="2" t="s">
        <v>0</v>
      </c>
      <c r="B14" s="28" t="s">
        <v>29</v>
      </c>
      <c r="C14" s="28" t="s">
        <v>0</v>
      </c>
      <c r="D14" s="28" t="s">
        <v>0</v>
      </c>
      <c r="E14" s="29" t="s">
        <v>0</v>
      </c>
      <c r="F14" s="30" t="s">
        <v>0</v>
      </c>
      <c r="G14" s="31" t="s">
        <v>56</v>
      </c>
      <c r="H14" s="2" t="s">
        <v>0</v>
      </c>
    </row>
    <row r="15" ht="12" customHeight="1" spans="1:9">
      <c r="A15" s="2" t="s">
        <v>0</v>
      </c>
      <c r="B15" s="2" t="s">
        <v>0</v>
      </c>
      <c r="C15" s="2" t="s">
        <v>0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</row>
    <row r="16" ht="42" customHeight="1" spans="1:9">
      <c r="A16" s="2" t="s">
        <v>0</v>
      </c>
      <c r="B16" s="2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</row>
    <row r="17" ht="27" customHeight="1" spans="1:8">
      <c r="A17" s="2" t="s">
        <v>0</v>
      </c>
      <c r="B17" s="3" t="s">
        <v>31</v>
      </c>
      <c r="C17" s="3" t="s">
        <v>0</v>
      </c>
      <c r="D17" s="3" t="s">
        <v>0</v>
      </c>
      <c r="E17" s="3" t="s">
        <v>0</v>
      </c>
      <c r="F17" s="4" t="s">
        <v>0</v>
      </c>
      <c r="G17" s="3" t="s">
        <v>0</v>
      </c>
      <c r="H17" s="2" t="s">
        <v>0</v>
      </c>
    </row>
    <row r="18" ht="16" customHeight="1" spans="1:8">
      <c r="A18" s="2" t="s">
        <v>0</v>
      </c>
      <c r="B18" s="5" t="s">
        <v>2</v>
      </c>
      <c r="C18" s="5" t="s">
        <v>0</v>
      </c>
      <c r="D18" s="6" t="s">
        <v>0</v>
      </c>
      <c r="E18" s="6" t="s">
        <v>0</v>
      </c>
      <c r="F18" s="7" t="s">
        <v>0</v>
      </c>
      <c r="G18" s="6" t="s">
        <v>32</v>
      </c>
      <c r="H18" s="2" t="s">
        <v>0</v>
      </c>
    </row>
    <row r="19" ht="22" customHeight="1" spans="1:8">
      <c r="A19" s="2" t="s">
        <v>0</v>
      </c>
      <c r="B19" s="8" t="s">
        <v>57</v>
      </c>
      <c r="C19" s="8" t="s">
        <v>0</v>
      </c>
      <c r="D19" s="8" t="s">
        <v>0</v>
      </c>
      <c r="E19" s="8" t="s">
        <v>0</v>
      </c>
      <c r="F19" s="9" t="s">
        <v>0</v>
      </c>
      <c r="G19" s="8" t="s">
        <v>0</v>
      </c>
      <c r="H19" s="2" t="s">
        <v>0</v>
      </c>
    </row>
    <row r="20" ht="17" customHeight="1" spans="1:8">
      <c r="A20" s="2" t="s">
        <v>0</v>
      </c>
      <c r="B20" s="10" t="s">
        <v>34</v>
      </c>
      <c r="C20" s="11" t="s">
        <v>35</v>
      </c>
      <c r="D20" s="11" t="s">
        <v>36</v>
      </c>
      <c r="E20" s="11" t="s">
        <v>37</v>
      </c>
      <c r="F20" s="12" t="s">
        <v>38</v>
      </c>
      <c r="G20" s="13" t="s">
        <v>39</v>
      </c>
      <c r="H20" s="2" t="s">
        <v>0</v>
      </c>
    </row>
    <row r="21" ht="15" customHeight="1" spans="1:8">
      <c r="A21" s="2" t="s">
        <v>0</v>
      </c>
      <c r="B21" s="14" t="s">
        <v>58</v>
      </c>
      <c r="C21" s="15" t="s">
        <v>59</v>
      </c>
      <c r="D21" s="16" t="s">
        <v>0</v>
      </c>
      <c r="E21" s="17" t="s">
        <v>0</v>
      </c>
      <c r="F21" s="18" t="s">
        <v>0</v>
      </c>
      <c r="G21" s="19" t="s">
        <v>0</v>
      </c>
      <c r="H21" s="2" t="s">
        <v>0</v>
      </c>
    </row>
    <row r="22" ht="15" customHeight="1" spans="1:8">
      <c r="A22" s="2" t="s">
        <v>0</v>
      </c>
      <c r="B22" s="14" t="s">
        <v>60</v>
      </c>
      <c r="C22" s="15" t="s">
        <v>61</v>
      </c>
      <c r="D22" s="16" t="s">
        <v>0</v>
      </c>
      <c r="E22" s="17" t="s">
        <v>0</v>
      </c>
      <c r="F22" s="18" t="s">
        <v>0</v>
      </c>
      <c r="G22" s="19" t="s">
        <v>0</v>
      </c>
      <c r="H22" s="2" t="s">
        <v>0</v>
      </c>
    </row>
    <row r="23" ht="15" customHeight="1" spans="1:8">
      <c r="A23" s="2" t="s">
        <v>0</v>
      </c>
      <c r="B23" s="14" t="s">
        <v>44</v>
      </c>
      <c r="C23" s="15" t="s">
        <v>62</v>
      </c>
      <c r="D23" s="16" t="s">
        <v>63</v>
      </c>
      <c r="E23" s="17" t="s">
        <v>64</v>
      </c>
      <c r="F23" s="18"/>
      <c r="G23" s="20">
        <f>E23*F23</f>
        <v>0</v>
      </c>
      <c r="H23" s="2" t="s">
        <v>0</v>
      </c>
    </row>
    <row r="24" ht="15" customHeight="1" spans="1:8">
      <c r="A24" s="2" t="s">
        <v>0</v>
      </c>
      <c r="B24" s="14" t="s">
        <v>65</v>
      </c>
      <c r="C24" s="15" t="s">
        <v>66</v>
      </c>
      <c r="D24" s="16" t="s">
        <v>0</v>
      </c>
      <c r="E24" s="17" t="s">
        <v>0</v>
      </c>
      <c r="F24" s="18"/>
      <c r="G24" s="20"/>
      <c r="H24" s="2" t="s">
        <v>0</v>
      </c>
    </row>
    <row r="25" ht="15" customHeight="1" spans="1:8">
      <c r="A25" s="2" t="s">
        <v>0</v>
      </c>
      <c r="B25" s="14" t="s">
        <v>67</v>
      </c>
      <c r="C25" s="15" t="s">
        <v>68</v>
      </c>
      <c r="D25" s="16" t="s">
        <v>0</v>
      </c>
      <c r="E25" s="17" t="s">
        <v>0</v>
      </c>
      <c r="F25" s="18"/>
      <c r="G25" s="20"/>
      <c r="H25" s="2" t="s">
        <v>0</v>
      </c>
    </row>
    <row r="26" ht="15" customHeight="1" spans="1:8">
      <c r="A26" s="2" t="s">
        <v>0</v>
      </c>
      <c r="B26" s="14" t="s">
        <v>44</v>
      </c>
      <c r="C26" s="15" t="s">
        <v>69</v>
      </c>
      <c r="D26" s="16" t="s">
        <v>63</v>
      </c>
      <c r="E26" s="17" t="s">
        <v>70</v>
      </c>
      <c r="F26" s="18"/>
      <c r="G26" s="20">
        <f>E26*F26</f>
        <v>0</v>
      </c>
      <c r="H26" s="2" t="s">
        <v>0</v>
      </c>
    </row>
    <row r="27" ht="15" customHeight="1" spans="1:8">
      <c r="A27" s="2" t="s">
        <v>0</v>
      </c>
      <c r="B27" s="14" t="s">
        <v>71</v>
      </c>
      <c r="C27" s="15" t="s">
        <v>72</v>
      </c>
      <c r="D27" s="16" t="s">
        <v>0</v>
      </c>
      <c r="E27" s="17" t="s">
        <v>0</v>
      </c>
      <c r="F27" s="18"/>
      <c r="G27" s="20"/>
      <c r="H27" s="2" t="s">
        <v>0</v>
      </c>
    </row>
    <row r="28" ht="15" customHeight="1" spans="1:8">
      <c r="A28" s="2" t="s">
        <v>0</v>
      </c>
      <c r="B28" s="14" t="s">
        <v>44</v>
      </c>
      <c r="C28" s="15" t="s">
        <v>73</v>
      </c>
      <c r="D28" s="16" t="s">
        <v>63</v>
      </c>
      <c r="E28" s="17" t="s">
        <v>74</v>
      </c>
      <c r="F28" s="18"/>
      <c r="G28" s="20">
        <f>E28*F28</f>
        <v>0</v>
      </c>
      <c r="H28" s="2" t="s">
        <v>0</v>
      </c>
    </row>
    <row r="29" ht="409.5" customHeight="1" spans="1:8">
      <c r="A29" s="2" t="s">
        <v>0</v>
      </c>
      <c r="B29" s="14" t="s">
        <v>0</v>
      </c>
      <c r="C29" s="15" t="s">
        <v>0</v>
      </c>
      <c r="D29" s="16" t="s">
        <v>0</v>
      </c>
      <c r="E29" s="17" t="s">
        <v>0</v>
      </c>
      <c r="F29" s="18" t="s">
        <v>0</v>
      </c>
      <c r="G29" s="19" t="s">
        <v>0</v>
      </c>
      <c r="H29" s="2" t="s">
        <v>0</v>
      </c>
    </row>
    <row r="30" ht="15" customHeight="1" spans="1:8">
      <c r="A30" s="2" t="s">
        <v>0</v>
      </c>
      <c r="B30" s="32" t="s">
        <v>75</v>
      </c>
      <c r="C30" s="33"/>
      <c r="D30" s="34"/>
      <c r="E30" s="35" t="s">
        <v>54</v>
      </c>
      <c r="F30" s="26" t="s">
        <v>76</v>
      </c>
      <c r="G30" s="27">
        <f>G23+G26+G28</f>
        <v>0</v>
      </c>
      <c r="H30" s="2" t="s">
        <v>0</v>
      </c>
    </row>
    <row r="31" ht="15" customHeight="1" spans="1:8">
      <c r="A31" s="2" t="s">
        <v>0</v>
      </c>
      <c r="B31" s="29" t="s">
        <v>77</v>
      </c>
      <c r="C31" s="29" t="s">
        <v>0</v>
      </c>
      <c r="D31" s="29" t="s">
        <v>0</v>
      </c>
      <c r="E31" s="29" t="s">
        <v>0</v>
      </c>
      <c r="F31" s="30" t="s">
        <v>0</v>
      </c>
      <c r="G31" s="31" t="s">
        <v>56</v>
      </c>
      <c r="H31" s="2" t="s">
        <v>0</v>
      </c>
    </row>
    <row r="32" ht="12" customHeight="1" spans="1:8">
      <c r="A32" s="2" t="s">
        <v>0</v>
      </c>
      <c r="B32" s="2" t="s">
        <v>0</v>
      </c>
      <c r="C32" s="2" t="s">
        <v>0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</row>
    <row r="33" ht="42" customHeight="1" spans="1:8">
      <c r="A33" s="2" t="s">
        <v>0</v>
      </c>
      <c r="B33" s="2" t="s">
        <v>0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</row>
    <row r="34" ht="27" customHeight="1" spans="1:8">
      <c r="A34" s="2" t="s">
        <v>0</v>
      </c>
      <c r="B34" s="3" t="s">
        <v>31</v>
      </c>
      <c r="C34" s="3" t="s">
        <v>0</v>
      </c>
      <c r="D34" s="3" t="s">
        <v>0</v>
      </c>
      <c r="E34" s="3" t="s">
        <v>0</v>
      </c>
      <c r="F34" s="4" t="s">
        <v>0</v>
      </c>
      <c r="G34" s="3" t="s">
        <v>0</v>
      </c>
      <c r="H34" s="2" t="s">
        <v>0</v>
      </c>
    </row>
    <row r="35" ht="16" customHeight="1" spans="1:8">
      <c r="A35" s="2" t="s">
        <v>0</v>
      </c>
      <c r="B35" s="5" t="s">
        <v>2</v>
      </c>
      <c r="C35" s="5" t="s">
        <v>0</v>
      </c>
      <c r="D35" s="6" t="s">
        <v>0</v>
      </c>
      <c r="E35" s="6" t="s">
        <v>0</v>
      </c>
      <c r="F35" s="7" t="s">
        <v>0</v>
      </c>
      <c r="G35" s="6" t="s">
        <v>32</v>
      </c>
      <c r="H35" s="2" t="s">
        <v>0</v>
      </c>
    </row>
    <row r="36" ht="22" customHeight="1" spans="1:8">
      <c r="A36" s="2" t="s">
        <v>0</v>
      </c>
      <c r="B36" s="8" t="s">
        <v>78</v>
      </c>
      <c r="C36" s="8" t="s">
        <v>0</v>
      </c>
      <c r="D36" s="8" t="s">
        <v>0</v>
      </c>
      <c r="E36" s="8" t="s">
        <v>0</v>
      </c>
      <c r="F36" s="9" t="s">
        <v>0</v>
      </c>
      <c r="G36" s="8" t="s">
        <v>0</v>
      </c>
      <c r="H36" s="2" t="s">
        <v>0</v>
      </c>
    </row>
    <row r="37" ht="17" customHeight="1" spans="1:8">
      <c r="A37" s="2" t="s">
        <v>0</v>
      </c>
      <c r="B37" s="10" t="s">
        <v>34</v>
      </c>
      <c r="C37" s="11" t="s">
        <v>35</v>
      </c>
      <c r="D37" s="11" t="s">
        <v>36</v>
      </c>
      <c r="E37" s="11" t="s">
        <v>37</v>
      </c>
      <c r="F37" s="12" t="s">
        <v>38</v>
      </c>
      <c r="G37" s="13" t="s">
        <v>39</v>
      </c>
      <c r="H37" s="2" t="s">
        <v>0</v>
      </c>
    </row>
    <row r="38" ht="15" customHeight="1" spans="1:8">
      <c r="A38" s="2" t="s">
        <v>0</v>
      </c>
      <c r="B38" s="14" t="s">
        <v>79</v>
      </c>
      <c r="C38" s="15" t="s">
        <v>80</v>
      </c>
      <c r="D38" s="16" t="s">
        <v>0</v>
      </c>
      <c r="E38" s="17" t="s">
        <v>0</v>
      </c>
      <c r="F38" s="18" t="s">
        <v>0</v>
      </c>
      <c r="G38" s="19" t="s">
        <v>0</v>
      </c>
      <c r="H38" s="2" t="s">
        <v>0</v>
      </c>
    </row>
    <row r="39" ht="15" customHeight="1" spans="1:8">
      <c r="A39" s="2" t="s">
        <v>0</v>
      </c>
      <c r="B39" s="14" t="s">
        <v>81</v>
      </c>
      <c r="C39" s="15" t="s">
        <v>82</v>
      </c>
      <c r="D39" s="16" t="s">
        <v>83</v>
      </c>
      <c r="E39" s="17" t="s">
        <v>84</v>
      </c>
      <c r="F39" s="18"/>
      <c r="G39" s="20">
        <f>E39*F39</f>
        <v>0</v>
      </c>
      <c r="H39" s="2" t="s">
        <v>0</v>
      </c>
    </row>
    <row r="40" ht="409.5" customHeight="1" spans="1:8">
      <c r="A40" s="2" t="s">
        <v>0</v>
      </c>
      <c r="B40" s="14" t="s">
        <v>0</v>
      </c>
      <c r="C40" s="15" t="s">
        <v>0</v>
      </c>
      <c r="D40" s="16" t="s">
        <v>0</v>
      </c>
      <c r="E40" s="17" t="s">
        <v>0</v>
      </c>
      <c r="F40" s="18" t="s">
        <v>0</v>
      </c>
      <c r="G40" s="19" t="s">
        <v>0</v>
      </c>
      <c r="H40" s="2" t="s">
        <v>0</v>
      </c>
    </row>
    <row r="41" ht="15" customHeight="1" spans="1:8">
      <c r="A41" s="2" t="s">
        <v>0</v>
      </c>
      <c r="B41" s="32" t="s">
        <v>85</v>
      </c>
      <c r="C41" s="33"/>
      <c r="D41" s="34"/>
      <c r="E41" s="35" t="s">
        <v>54</v>
      </c>
      <c r="F41" s="26" t="s">
        <v>76</v>
      </c>
      <c r="G41" s="27">
        <f>G39</f>
        <v>0</v>
      </c>
      <c r="H41" s="2" t="s">
        <v>0</v>
      </c>
    </row>
    <row r="42" ht="15" customHeight="1" spans="1:8">
      <c r="A42" s="2" t="s">
        <v>0</v>
      </c>
      <c r="B42" s="29" t="s">
        <v>86</v>
      </c>
      <c r="C42" s="29" t="s">
        <v>0</v>
      </c>
      <c r="D42" s="29" t="s">
        <v>0</v>
      </c>
      <c r="E42" s="29" t="s">
        <v>0</v>
      </c>
      <c r="F42" s="30" t="s">
        <v>0</v>
      </c>
      <c r="G42" s="31" t="s">
        <v>56</v>
      </c>
      <c r="H42" s="2" t="s">
        <v>0</v>
      </c>
    </row>
    <row r="43" ht="12" customHeight="1" spans="1:8">
      <c r="A43" s="2" t="s">
        <v>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</row>
  </sheetData>
  <sheetProtection algorithmName="SHA-512" hashValue="zuBNVcS/65yruavpyj+Z2Ne5kSfh2gO//llj09gW4jKA3Z1AkPZQGTJOxxABlaE7Re7VLN6OsVlf0mOzf0PDAQ==" saltValue="o3MaWY4EFt2LZFUHA+jjpg==" spinCount="100000" sheet="1" objects="1"/>
  <mergeCells count="18">
    <mergeCell ref="B2:G2"/>
    <mergeCell ref="B3:C3"/>
    <mergeCell ref="D3:F3"/>
    <mergeCell ref="B4:G4"/>
    <mergeCell ref="B13:D13"/>
    <mergeCell ref="B14:F14"/>
    <mergeCell ref="B17:G17"/>
    <mergeCell ref="B18:C18"/>
    <mergeCell ref="D18:F18"/>
    <mergeCell ref="B19:G19"/>
    <mergeCell ref="B30:D30"/>
    <mergeCell ref="B31:F31"/>
    <mergeCell ref="B34:G34"/>
    <mergeCell ref="B35:C35"/>
    <mergeCell ref="D35:F35"/>
    <mergeCell ref="B36:G36"/>
    <mergeCell ref="B41:D41"/>
    <mergeCell ref="B42:F42"/>
  </mergeCells>
  <pageMargins left="0" right="0" top="0" bottom="0" header="0" footer="0"/>
  <pageSetup paperSize="9" orientation="portrait"/>
  <headerFooter/>
  <rowBreaks count="2" manualBreakCount="2">
    <brk id="15" max="16383" man="1"/>
    <brk id="3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1.【标表1】投标报价汇总表</vt:lpstr>
      <vt:lpstr>2.【标表2】工程量清单表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薛怡婷</cp:lastModifiedBy>
  <dcterms:created xsi:type="dcterms:W3CDTF">2026-05-15T09:24:06Z</dcterms:created>
  <dcterms:modified xsi:type="dcterms:W3CDTF">2026-05-15T09:39:20Z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FE634F7CC33442C3A65B89FF37D130C9_12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