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uRBob1NWUenbEBcwCuFEE6S4XpNuo5o56B4zM+zt/UeadnrPIyTKT2NercOaRu/jXykIITKcqmJu8j75PmMQig==" workbookSaltValue="/d3vH7WiOPl1tduUWEZ17A==" workbookSpinCount="100000" lockStructure="1"/>
  <bookViews>
    <workbookView windowWidth="27945" windowHeight="12375"/>
  </bookViews>
  <sheets>
    <sheet name="【】5.4 投标报价汇总表" sheetId="6" r:id="rId1"/>
    <sheet name="清单  第100章  总 则" sheetId="1" r:id="rId2"/>
    <sheet name="清单  第200章  路 基" sheetId="2" r:id="rId3"/>
    <sheet name="清单  第300章  路 面" sheetId="3" r:id="rId4"/>
    <sheet name="清单  第400章  桥梁、涵洞" sheetId="4" r:id="rId5"/>
    <sheet name="清单  第600章  安全设施及预埋管线" sheetId="5" r:id="rId6"/>
  </sheets>
  <definedNames>
    <definedName name="JR_PAGE_ANCHOR_0_1">'清单  第100章  总 则'!$A$1</definedName>
    <definedName name="JR_PAGE_ANCHOR_1_1">'清单  第200章  路 基'!$A$1</definedName>
    <definedName name="JR_PAGE_ANCHOR_2_1">'清单  第300章  路 面'!$A$1</definedName>
    <definedName name="JR_PAGE_ANCHOR_3_1">'清单  第400章  桥梁、涵洞'!$A$1</definedName>
    <definedName name="JR_PAGE_ANCHOR_4_1">'清单  第600章  安全设施及预埋管线'!$A$1</definedName>
    <definedName name="JR_PAGE_ANCHOR_5_1">'【】5.4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<sst xmlns="http://schemas.openxmlformats.org/spreadsheetml/2006/main" count="827" uniqueCount="169">
  <si>
    <t/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</si>
  <si>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</si>
  <si>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合同段：勉县温泉镇2026年以工代赈中央预算内投资项目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</si>
  <si>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</si>
  <si>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</si>
  <si>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</si>
  <si>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</si>
  <si>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</si>
  <si>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</si>
  <si>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</si>
  <si>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</si>
  <si>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</si>
  <si>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</si>
  <si>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</si>
  <si>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</si>
  <si>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</si>
  <si>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</si>
  <si>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</si>
  <si>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</si>
  <si>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</si>
  <si>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</si>
  <si>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</si>
  <si>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</si>
  <si>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</si>
  <si>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</si>
  <si>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</si>
  <si>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</si>
  <si>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</si>
  <si>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</si>
  <si>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</si>
  <si>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</si>
  <si>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</si>
  <si>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</si>
  <si>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</si>
  <si>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</si>
  <si>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</si>
  <si>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</si>
  <si>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</si>
  <si>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</si>
  <si>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</si>
  <si>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</si>
  <si>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</si>
  <si>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</si>
  <si>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</si>
  <si>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</si>
  <si>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</si>
  <si>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</si>
  <si>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</si>
  <si>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</si>
  <si>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</si>
  <si>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建筑工程一切险（第200章至第700章合计的0.3%）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</si>
  <si>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</si>
  <si>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</si>
  <si>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</si>
  <si>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第三者责任险（第200章至第700章合计的0.1%）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</si>
  <si>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</si>
  <si>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</si>
  <si>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</si>
  <si>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安全生产费（第200章至第700章合计的1.5%）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</si>
  <si>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</si>
  <si>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</si>
  <si>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</si>
  <si>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</si>
  <si>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</si>
  <si>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</si>
  <si>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</si>
  <si>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拆除18cm厚水泥混凝土面层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</si>
  <si>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</si>
  <si>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69.3</t>
    </r>
  </si>
  <si>
    <r>
      <rPr>
        <sz val="8"/>
        <color rgb="FF000000"/>
        <rFont val="宋体"/>
        <charset val="134"/>
      </rPr>
      <t>清表土</t>
    </r>
  </si>
  <si>
    <r>
      <rPr>
        <sz val="8"/>
        <color rgb="FF000000"/>
        <rFont val="Arial Narrow"/>
        <charset val="134"/>
      </rPr>
      <t>3893.4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</si>
  <si>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</si>
  <si>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</si>
  <si>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</si>
  <si>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</si>
  <si>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</si>
  <si>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14016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</si>
  <si>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</si>
  <si>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</si>
  <si>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</si>
  <si>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</si>
  <si>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利用土方（本桩）</t>
    </r>
  </si>
  <si>
    <r>
      <rPr>
        <sz val="8"/>
        <color rgb="FF000000"/>
        <rFont val="Arial Narrow"/>
        <charset val="134"/>
      </rPr>
      <t>10878</t>
    </r>
  </si>
  <si>
    <r>
      <rPr>
        <sz val="8"/>
        <color rgb="FF000000"/>
        <rFont val="宋体"/>
        <charset val="134"/>
      </rPr>
      <t>借土填方(填缺)</t>
    </r>
  </si>
  <si>
    <r>
      <rPr>
        <sz val="8"/>
        <color rgb="FF000000"/>
        <rFont val="Arial Narrow"/>
        <charset val="134"/>
      </rPr>
      <t>1203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</si>
  <si>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</si>
  <si>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余方弃置（含清表量）</t>
    </r>
  </si>
  <si>
    <r>
      <rPr>
        <sz val="8"/>
        <color rgb="FF000000"/>
        <rFont val="Arial Narrow"/>
        <charset val="134"/>
      </rPr>
      <t>5830.4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</si>
  <si>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</si>
  <si>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</si>
  <si>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</si>
  <si>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</si>
  <si>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C25现浇混凝土</t>
    </r>
  </si>
  <si>
    <r>
      <rPr>
        <sz val="8"/>
        <color rgb="FF000000"/>
        <rFont val="Arial Narrow"/>
        <charset val="134"/>
      </rPr>
      <t>120.05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</si>
  <si>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</si>
  <si>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预制安装C30混凝土盖板(含钢筋)</t>
    </r>
  </si>
  <si>
    <r>
      <rPr>
        <sz val="8"/>
        <color rgb="FF000000"/>
        <rFont val="Arial Narrow"/>
        <charset val="134"/>
      </rPr>
      <t>34.24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</si>
  <si>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</si>
  <si>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</si>
  <si>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</si>
  <si>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</si>
  <si>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</t>
    </r>
  </si>
  <si>
    <r>
      <rPr>
        <sz val="8"/>
        <color rgb="FF000000"/>
        <rFont val="Arial Narrow"/>
        <charset val="134"/>
      </rPr>
      <t>1243.13</t>
    </r>
  </si>
  <si>
    <r>
      <rPr>
        <sz val="8"/>
        <color rgb="FF000000"/>
        <rFont val="宋体"/>
        <charset val="134"/>
      </rPr>
      <t>清单  第200章  合计   人民币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</si>
  <si>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</si>
  <si>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</si>
  <si>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</si>
  <si>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</si>
  <si>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水泥稳定土基层</t>
    </r>
  </si>
  <si>
    <r>
      <rPr>
        <sz val="8"/>
        <color rgb="FF000000"/>
        <rFont val="宋体"/>
        <charset val="134"/>
      </rPr>
      <t>厚160mm（含错车道）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</si>
  <si>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</si>
  <si>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16829.1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</si>
  <si>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</si>
  <si>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</si>
  <si>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</si>
  <si>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厚180mm（含错车道）</t>
    </r>
  </si>
  <si>
    <r>
      <rPr>
        <sz val="8"/>
        <color rgb="FF000000"/>
        <rFont val="Arial Narrow"/>
        <charset val="134"/>
      </rPr>
      <t>15721.5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</si>
  <si>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</si>
  <si>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</si>
  <si>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路面钢筋，光圆钢筋（HPB300钢筋）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</si>
  <si>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</si>
  <si>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553.28</t>
    </r>
  </si>
  <si>
    <r>
      <rPr>
        <sz val="8"/>
        <color rgb="FF000000"/>
        <rFont val="宋体"/>
        <charset val="134"/>
      </rPr>
      <t>硬路肩纵缝钢筋，带肋钢筋（HRB400,直径12）</t>
    </r>
  </si>
  <si>
    <r>
      <rPr>
        <sz val="8"/>
        <color rgb="FF000000"/>
        <rFont val="Arial Narrow"/>
        <charset val="134"/>
      </rPr>
      <t>1663.23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</si>
  <si>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</si>
  <si>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</si>
  <si>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</si>
  <si>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</si>
  <si>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1332.54</t>
    </r>
  </si>
  <si>
    <r>
      <rPr>
        <sz val="8"/>
        <color rgb="FF000000"/>
        <rFont val="宋体"/>
        <charset val="134"/>
      </rPr>
      <t>313-3</t>
    </r>
  </si>
  <si>
    <r>
      <rPr>
        <sz val="8"/>
        <color rgb="FF000000"/>
        <rFont val="宋体"/>
        <charset val="134"/>
      </rPr>
      <t>C25现浇混凝土硬路肩</t>
    </r>
  </si>
  <si>
    <r>
      <rPr>
        <sz val="8"/>
        <color rgb="FF000000"/>
        <rFont val="Arial Narrow"/>
        <charset val="134"/>
      </rPr>
      <t>530.4</t>
    </r>
  </si>
  <si>
    <r>
      <rPr>
        <sz val="8"/>
        <color rgb="FF000000"/>
        <rFont val="宋体"/>
        <charset val="134"/>
      </rPr>
      <t>清单  第300章  合计   人民币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</si>
  <si>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</si>
  <si>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</si>
  <si>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</si>
  <si>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</si>
  <si>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</si>
  <si>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1-0.5m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</si>
  <si>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</si>
  <si>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71</t>
    </r>
  </si>
  <si>
    <r>
      <rPr>
        <sz val="8"/>
        <color rgb="FF000000"/>
        <rFont val="宋体"/>
        <charset val="134"/>
      </rPr>
      <t>清单  第400章  合计   人民币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</si>
  <si>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</si>
  <si>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</si>
  <si>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</si>
  <si>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</si>
  <si>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混凝土护栏（护墙、立柱）</t>
    </r>
  </si>
  <si>
    <r>
      <rPr>
        <sz val="8"/>
        <color rgb="FF000000"/>
        <rFont val="宋体"/>
        <charset val="134"/>
      </rPr>
      <t>混凝土护栏（暂定护栏单价220元/m，不含基础，含护栏材料安装税费等）</t>
    </r>
  </si>
  <si>
    <r>
      <rPr>
        <sz val="8"/>
        <color rgb="FF000000"/>
        <rFont val="Arial Narrow"/>
        <charset val="134"/>
      </rPr>
      <t>1500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</si>
  <si>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</si>
  <si>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</si>
  <si>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路侧波形梁钢护栏（Gr-C-4E）</t>
    </r>
  </si>
  <si>
    <r>
      <rPr>
        <sz val="8"/>
        <color rgb="FF000000"/>
        <rFont val="Arial Narrow"/>
        <charset val="134"/>
      </rPr>
      <t>176</t>
    </r>
  </si>
  <si>
    <r>
      <rPr>
        <sz val="8"/>
        <color rgb="FF000000"/>
        <rFont val="宋体"/>
        <charset val="134"/>
      </rPr>
      <t>路侧波形梁钢护栏（Gr-C-2C）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</si>
  <si>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</si>
  <si>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宋体"/>
        <charset val="134"/>
      </rPr>
      <t>波形梁钢护栏端头（AT2）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</si>
  <si>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</si>
  <si>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</si>
  <si>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</si>
  <si>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</si>
  <si>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</si>
  <si>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</si>
  <si>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圆形D=600mm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</si>
  <si>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</si>
  <si>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宋体"/>
        <charset val="134"/>
      </rPr>
      <t>三角形A=700mm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</si>
  <si>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</si>
  <si>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</si>
  <si>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道路反光镜</t>
    </r>
  </si>
  <si>
    <r>
      <rPr>
        <sz val="8"/>
        <color rgb="FF000000"/>
        <rFont val="宋体"/>
        <charset val="134"/>
      </rPr>
      <t>清单  第600章  合计   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</si>
</sst>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177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9"/>
  <sheetViews>
    <sheetView tabSelected="1" workbookViewId="0">
      <selection activeCell="F16" sqref="F16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18" t="s">
        <v>1</v>
      </c>
      <c r="C2" s="18" t="s">
        <v>0</v>
      </c>
      <c r="D2" s="18" t="s">
        <v>0</v>
      </c>
      <c r="E2" s="18" t="s">
        <v>0</v>
      </c>
      <c r="F2" s="18" t="s">
        <v>0</v>
      </c>
      <c r="G2" s="1" t="s">
        <v>0</v>
      </c>
    </row>
    <row r="3" ht="15" customHeight="1" spans="1:7">
      <c r="A3" s="1" t="s">
        <v>0</v>
      </c>
      <c r="B3" s="19" t="s">
        <v>2</v>
      </c>
      <c r="C3" s="19" t="s">
        <v>0</v>
      </c>
      <c r="D3" s="19" t="s">
        <v>0</v>
      </c>
      <c r="E3" s="20" t="s">
        <v>0</v>
      </c>
      <c r="F3" s="20" t="s">
        <v>0</v>
      </c>
      <c r="G3" s="1" t="s">
        <v>0</v>
      </c>
    </row>
    <row r="4" ht="1" customHeight="1" spans="1:7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ht="25" customHeight="1" spans="1:7">
      <c r="A5" s="1" t="s">
        <v>0</v>
      </c>
      <c r="B5" s="21" t="s">
        <v>3</v>
      </c>
      <c r="C5" s="22" t="s">
        <v>4</v>
      </c>
      <c r="D5" s="22" t="s">
        <v>5</v>
      </c>
      <c r="E5" s="22" t="s">
        <v>0</v>
      </c>
      <c r="F5" s="23" t="s">
        <v>6</v>
      </c>
      <c r="G5" s="1" t="s">
        <v>0</v>
      </c>
    </row>
    <row r="6" ht="15" customHeight="1" spans="1:7">
      <c r="A6" s="1" t="s">
        <v>0</v>
      </c>
      <c r="B6" s="8" t="s">
        <v>7</v>
      </c>
      <c r="C6" s="10" t="s">
        <v>8</v>
      </c>
      <c r="D6" s="10" t="s">
        <v>9</v>
      </c>
      <c r="E6" s="10" t="s">
        <v>0</v>
      </c>
      <c r="F6" s="14" t="e">
        <f>'清单  第100章  总 则'!D13</f>
        <v>#VALUE!</v>
      </c>
      <c r="G6" s="1" t="s">
        <v>0</v>
      </c>
    </row>
    <row r="7" ht="15" customHeight="1" spans="1:7">
      <c r="A7" s="1" t="s">
        <v>0</v>
      </c>
      <c r="B7" s="8" t="s">
        <v>10</v>
      </c>
      <c r="C7" s="10" t="s">
        <v>11</v>
      </c>
      <c r="D7" s="10" t="s">
        <v>12</v>
      </c>
      <c r="E7" s="10" t="s">
        <v>0</v>
      </c>
      <c r="F7" s="14" t="e">
        <f>'清单  第200章  路 基'!D26</f>
        <v>#VALUE!</v>
      </c>
      <c r="G7" s="1" t="s">
        <v>0</v>
      </c>
    </row>
    <row r="8" ht="15" customHeight="1" spans="1:7">
      <c r="A8" s="1" t="s">
        <v>0</v>
      </c>
      <c r="B8" s="8" t="s">
        <v>13</v>
      </c>
      <c r="C8" s="10" t="s">
        <v>14</v>
      </c>
      <c r="D8" s="10" t="s">
        <v>15</v>
      </c>
      <c r="E8" s="10" t="s">
        <v>0</v>
      </c>
      <c r="F8" s="14" t="e">
        <f>'清单  第300章  路 面'!D19</f>
        <v>#VALUE!</v>
      </c>
      <c r="G8" s="1" t="s">
        <v>0</v>
      </c>
    </row>
    <row r="9" ht="15" customHeight="1" spans="1:7">
      <c r="A9" s="1" t="s">
        <v>0</v>
      </c>
      <c r="B9" s="8" t="s">
        <v>16</v>
      </c>
      <c r="C9" s="10" t="s">
        <v>17</v>
      </c>
      <c r="D9" s="10" t="s">
        <v>18</v>
      </c>
      <c r="E9" s="10" t="s">
        <v>0</v>
      </c>
      <c r="F9" s="14" t="e">
        <f>'清单  第400章  桥梁、涵洞'!D10</f>
        <v>#VALUE!</v>
      </c>
      <c r="G9" s="1" t="s">
        <v>0</v>
      </c>
    </row>
    <row r="10" ht="15" customHeight="1" spans="1:7">
      <c r="A10" s="1" t="s">
        <v>0</v>
      </c>
      <c r="B10" s="8" t="s">
        <v>19</v>
      </c>
      <c r="C10" s="10" t="s">
        <v>20</v>
      </c>
      <c r="D10" s="10" t="s">
        <v>21</v>
      </c>
      <c r="E10" s="10" t="s">
        <v>0</v>
      </c>
      <c r="F10" s="14" t="e">
        <f>'清单  第600章  安全设施及预埋管线'!D19</f>
        <v>#VALUE!</v>
      </c>
      <c r="G10" s="1" t="s">
        <v>0</v>
      </c>
    </row>
    <row r="11" ht="15" customHeight="1" spans="1:7">
      <c r="A11" s="1" t="s">
        <v>0</v>
      </c>
      <c r="B11" s="8" t="s">
        <v>22</v>
      </c>
      <c r="C11" s="10" t="s">
        <v>23</v>
      </c>
      <c r="D11" s="10" t="s">
        <v>0</v>
      </c>
      <c r="E11" s="10" t="s">
        <v>0</v>
      </c>
      <c r="F11" s="14" t="e">
        <f>SUM(F1:F10)</f>
        <v>#VALUE!</v>
      </c>
      <c r="G11" s="1" t="s">
        <v>0</v>
      </c>
    </row>
    <row r="12" ht="15" customHeight="1" spans="1:7">
      <c r="A12" s="1" t="s">
        <v>0</v>
      </c>
      <c r="B12" s="8" t="s">
        <v>24</v>
      </c>
      <c r="C12" s="10" t="s">
        <v>25</v>
      </c>
      <c r="D12" s="10" t="s">
        <v>0</v>
      </c>
      <c r="E12" s="10" t="s">
        <v>0</v>
      </c>
      <c r="F12" s="12"/>
      <c r="G12" s="1" t="s">
        <v>0</v>
      </c>
    </row>
    <row r="13" ht="15" customHeight="1" spans="1:7">
      <c r="A13" s="1" t="s">
        <v>0</v>
      </c>
      <c r="B13" s="8" t="s">
        <v>26</v>
      </c>
      <c r="C13" s="10" t="s">
        <v>27</v>
      </c>
      <c r="D13" s="10" t="s">
        <v>0</v>
      </c>
      <c r="E13" s="10" t="s">
        <v>0</v>
      </c>
      <c r="F13" s="14" t="e">
        <f>F11</f>
        <v>#VALUE!</v>
      </c>
      <c r="G13" s="1" t="s">
        <v>0</v>
      </c>
    </row>
    <row r="14" ht="15" customHeight="1" spans="1:7">
      <c r="A14" s="1" t="s">
        <v>0</v>
      </c>
      <c r="B14" s="8" t="s">
        <v>28</v>
      </c>
      <c r="C14" s="10" t="s">
        <v>29</v>
      </c>
      <c r="D14" s="10" t="s">
        <v>0</v>
      </c>
      <c r="E14" s="10" t="s">
        <v>0</v>
      </c>
      <c r="F14" s="12"/>
      <c r="G14" s="1" t="s">
        <v>0</v>
      </c>
    </row>
    <row r="15" ht="15" customHeight="1" spans="1:7">
      <c r="A15" s="1" t="s">
        <v>0</v>
      </c>
      <c r="B15" s="8" t="s">
        <v>30</v>
      </c>
      <c r="C15" s="10" t="s">
        <v>31</v>
      </c>
      <c r="D15" s="10" t="s">
        <v>0</v>
      </c>
      <c r="E15" s="10" t="s">
        <v>0</v>
      </c>
      <c r="F15" s="14" t="e">
        <f>(F7+F8+F9+F10+'清单  第100章  总 则'!G11)*0.03</f>
        <v>#VALUE!</v>
      </c>
      <c r="G15" s="1" t="s">
        <v>0</v>
      </c>
    </row>
    <row r="16" ht="15" customHeight="1" spans="1:7">
      <c r="A16" s="1" t="s">
        <v>0</v>
      </c>
      <c r="B16" s="8" t="s">
        <v>32</v>
      </c>
      <c r="C16" s="10" t="s">
        <v>33</v>
      </c>
      <c r="D16" s="10" t="s">
        <v>0</v>
      </c>
      <c r="E16" s="10" t="s">
        <v>0</v>
      </c>
      <c r="F16" s="14" t="e">
        <f>F12+F13+F15</f>
        <v>#VALUE!</v>
      </c>
      <c r="G16" s="1" t="s">
        <v>0</v>
      </c>
    </row>
    <row r="17" ht="409.5" customHeight="1" spans="1:7">
      <c r="A17" s="1" t="s">
        <v>0</v>
      </c>
      <c r="B17" s="8" t="s">
        <v>0</v>
      </c>
      <c r="C17" s="10" t="s">
        <v>0</v>
      </c>
      <c r="D17" s="10" t="s">
        <v>0</v>
      </c>
      <c r="E17" s="10" t="s">
        <v>0</v>
      </c>
      <c r="F17" s="14" t="s">
        <v>0</v>
      </c>
      <c r="G17" s="1" t="s">
        <v>0</v>
      </c>
    </row>
    <row r="18" ht="15" customHeight="1" spans="1:7">
      <c r="A18" s="1" t="s">
        <v>0</v>
      </c>
      <c r="B18" s="24" t="s">
        <v>34</v>
      </c>
      <c r="C18" s="24" t="s">
        <v>0</v>
      </c>
      <c r="D18" s="24" t="s">
        <v>0</v>
      </c>
      <c r="E18" s="24" t="s">
        <v>0</v>
      </c>
      <c r="F18" s="25" t="s">
        <v>35</v>
      </c>
      <c r="G18" s="1" t="s">
        <v>0</v>
      </c>
    </row>
    <row r="19" ht="12" customHeight="1" spans="1: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</row>
  </sheetData>
  <sheetProtection algorithmName="SHA-512" hashValue="+0cS0EKTQ5O9NcxeVzzYrucMmb+GDON6iJLL1rQ3tb6MtgH2adLSff4eJs4+TY5mL2lHviVPXEsRYJQ97F67yg==" saltValue="lYcY+WDsFWgeN4ty30A3sQ==" spinCount="100000" sheet="1" formatCells="0" formatColumns="0" formatRows="0" insertRows="0" insertColumns="0" insertHyperlinks="0" deleteColumns="0" deleteRows="0" sort="0" autoFilter="0" pivotTables="0" objects="1"/>
  <mergeCells count="16">
    <mergeCell ref="B2:F2"/>
    <mergeCell ref="B3:D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4"/>
  <sheetViews>
    <sheetView workbookViewId="0">
      <selection activeCell="D13" sqref="D13:E1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38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 t="s">
        <v>0</v>
      </c>
    </row>
    <row r="6" ht="15" customHeight="1" spans="1:8">
      <c r="A6" s="1" t="s">
        <v>0</v>
      </c>
      <c r="B6" s="8" t="s">
        <v>45</v>
      </c>
      <c r="C6" s="9" t="s">
        <v>46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47</v>
      </c>
      <c r="C7" s="9" t="s">
        <v>48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49</v>
      </c>
      <c r="C8" s="9" t="s">
        <v>50</v>
      </c>
      <c r="D8" s="10" t="s">
        <v>51</v>
      </c>
      <c r="E8" s="11" t="s">
        <v>52</v>
      </c>
      <c r="F8" s="13" t="s">
        <v>0</v>
      </c>
      <c r="G8" s="14" t="e">
        <f>IF(ISBLANK(E8),"",IF(ISBLANK(F8),"",E8*F8))</f>
        <v>#VALUE!</v>
      </c>
      <c r="H8" s="1" t="s">
        <v>0</v>
      </c>
    </row>
    <row r="9" ht="15" customHeight="1" spans="1:8">
      <c r="A9" s="1" t="s">
        <v>0</v>
      </c>
      <c r="B9" s="8" t="s">
        <v>53</v>
      </c>
      <c r="C9" s="9" t="s">
        <v>54</v>
      </c>
      <c r="D9" s="10" t="s">
        <v>51</v>
      </c>
      <c r="E9" s="11" t="s">
        <v>52</v>
      </c>
      <c r="F9" s="13" t="s">
        <v>0</v>
      </c>
      <c r="G9" s="14" t="e">
        <f>IF(ISBLANK(E9),"",IF(ISBLANK(F9),"",E9*F9))</f>
        <v>#VALUE!</v>
      </c>
      <c r="H9" s="1" t="s">
        <v>0</v>
      </c>
    </row>
    <row r="10" ht="15" customHeight="1" spans="1:8">
      <c r="A10" s="1" t="s">
        <v>0</v>
      </c>
      <c r="B10" s="8" t="s">
        <v>55</v>
      </c>
      <c r="C10" s="9" t="s">
        <v>56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15" customHeight="1" spans="1:8">
      <c r="A11" s="1" t="s">
        <v>0</v>
      </c>
      <c r="B11" s="8" t="s">
        <v>57</v>
      </c>
      <c r="C11" s="9" t="s">
        <v>58</v>
      </c>
      <c r="D11" s="10" t="s">
        <v>51</v>
      </c>
      <c r="E11" s="11" t="s">
        <v>52</v>
      </c>
      <c r="F11" s="13" t="s">
        <v>0</v>
      </c>
      <c r="G11" s="14" t="e">
        <f>IF(ISBLANK(E11),"",IF(ISBLANK(F11),"",E11*F11))</f>
        <v>#VALUE!</v>
      </c>
      <c r="H11" s="1" t="s">
        <v>0</v>
      </c>
    </row>
    <row r="12" ht="409.5" customHeight="1" spans="1:8">
      <c r="A12" s="1" t="s">
        <v>0</v>
      </c>
      <c r="B12" s="8" t="s">
        <v>0</v>
      </c>
      <c r="C12" s="9" t="s">
        <v>0</v>
      </c>
      <c r="D12" s="10" t="s">
        <v>0</v>
      </c>
      <c r="E12" s="11" t="s">
        <v>0</v>
      </c>
      <c r="F12" s="13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59</v>
      </c>
      <c r="C13" s="15" t="s">
        <v>0</v>
      </c>
      <c r="D13" s="16" t="e">
        <f>SUM(G1:G12)</f>
        <v>#VALUE!</v>
      </c>
      <c r="E13" s="16" t="s">
        <v>0</v>
      </c>
      <c r="F13" s="17" t="s">
        <v>60</v>
      </c>
      <c r="G13" s="17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</sheetData>
  <sheetProtection algorithmName="SHA-512" hashValue="aVWBe4MiPo7jkqsj/wbjJFyKKmWiwECQzPAC11C1MU0DidceLW4BiC5F9wXKD5rdcS7lL9lpYD9VdWwFI2zSog==" saltValue="tpIECm8sR/IFejpJ55AwJg==" spinCount="100000" sheet="1" objects="1"/>
  <mergeCells count="6">
    <mergeCell ref="B2:G2"/>
    <mergeCell ref="B3:G3"/>
    <mergeCell ref="B4:G4"/>
    <mergeCell ref="B13:C13"/>
    <mergeCell ref="D13:E13"/>
    <mergeCell ref="F13:G13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7"/>
  <sheetViews>
    <sheetView topLeftCell="A11" workbookViewId="0">
      <selection activeCell="D26" sqref="D26:E2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61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 t="s">
        <v>0</v>
      </c>
    </row>
    <row r="6" ht="15" customHeight="1" spans="1:8">
      <c r="A6" s="1" t="s">
        <v>0</v>
      </c>
      <c r="B6" s="8" t="s">
        <v>62</v>
      </c>
      <c r="C6" s="9" t="s">
        <v>63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64</v>
      </c>
      <c r="C7" s="9" t="s">
        <v>65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49</v>
      </c>
      <c r="C8" s="9" t="s">
        <v>66</v>
      </c>
      <c r="D8" s="10" t="s">
        <v>67</v>
      </c>
      <c r="E8" s="11" t="s">
        <v>68</v>
      </c>
      <c r="F8" s="13" t="s">
        <v>0</v>
      </c>
      <c r="G8" s="14" t="e">
        <f>IF(ISBLANK(E8),"",IF(ISBLANK(F8),"",E8*F8))</f>
        <v>#VALUE!</v>
      </c>
      <c r="H8" s="1" t="s">
        <v>0</v>
      </c>
    </row>
    <row r="9" ht="15" customHeight="1" spans="1:8">
      <c r="A9" s="1" t="s">
        <v>0</v>
      </c>
      <c r="B9" s="8" t="s">
        <v>53</v>
      </c>
      <c r="C9" s="9" t="s">
        <v>69</v>
      </c>
      <c r="D9" s="10" t="s">
        <v>67</v>
      </c>
      <c r="E9" s="11" t="s">
        <v>70</v>
      </c>
      <c r="F9" s="13" t="s">
        <v>0</v>
      </c>
      <c r="G9" s="14" t="e">
        <f>IF(ISBLANK(E9),"",IF(ISBLANK(F9),"",E9*F9))</f>
        <v>#VALUE!</v>
      </c>
      <c r="H9" s="1" t="s">
        <v>0</v>
      </c>
    </row>
    <row r="10" ht="15" customHeight="1" spans="1:8">
      <c r="A10" s="1" t="s">
        <v>0</v>
      </c>
      <c r="B10" s="8" t="s">
        <v>71</v>
      </c>
      <c r="C10" s="9" t="s">
        <v>72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15" customHeight="1" spans="1:8">
      <c r="A11" s="1" t="s">
        <v>0</v>
      </c>
      <c r="B11" s="8" t="s">
        <v>73</v>
      </c>
      <c r="C11" s="9" t="s">
        <v>74</v>
      </c>
      <c r="D11" s="10" t="s">
        <v>0</v>
      </c>
      <c r="E11" s="11" t="s">
        <v>0</v>
      </c>
      <c r="F11" s="11" t="s">
        <v>0</v>
      </c>
      <c r="G11" s="12" t="s">
        <v>0</v>
      </c>
      <c r="H11" s="1" t="s">
        <v>0</v>
      </c>
    </row>
    <row r="12" ht="15" customHeight="1" spans="1:8">
      <c r="A12" s="1" t="s">
        <v>0</v>
      </c>
      <c r="B12" s="8" t="s">
        <v>49</v>
      </c>
      <c r="C12" s="9" t="s">
        <v>75</v>
      </c>
      <c r="D12" s="10" t="s">
        <v>67</v>
      </c>
      <c r="E12" s="11" t="s">
        <v>76</v>
      </c>
      <c r="F12" s="13" t="s">
        <v>0</v>
      </c>
      <c r="G12" s="14" t="e">
        <f>IF(ISBLANK(E12),"",IF(ISBLANK(F12),"",E12*F12))</f>
        <v>#VALUE!</v>
      </c>
      <c r="H12" s="1" t="s">
        <v>0</v>
      </c>
    </row>
    <row r="13" ht="15" customHeight="1" spans="1:8">
      <c r="A13" s="1" t="s">
        <v>0</v>
      </c>
      <c r="B13" s="8" t="s">
        <v>77</v>
      </c>
      <c r="C13" s="9" t="s">
        <v>78</v>
      </c>
      <c r="D13" s="10" t="s">
        <v>0</v>
      </c>
      <c r="E13" s="11" t="s">
        <v>0</v>
      </c>
      <c r="F13" s="11" t="s">
        <v>0</v>
      </c>
      <c r="G13" s="12" t="s">
        <v>0</v>
      </c>
      <c r="H13" s="1" t="s">
        <v>0</v>
      </c>
    </row>
    <row r="14" ht="15" customHeight="1" spans="1:8">
      <c r="A14" s="1" t="s">
        <v>0</v>
      </c>
      <c r="B14" s="8" t="s">
        <v>79</v>
      </c>
      <c r="C14" s="9" t="s">
        <v>80</v>
      </c>
      <c r="D14" s="10" t="s">
        <v>0</v>
      </c>
      <c r="E14" s="11" t="s">
        <v>0</v>
      </c>
      <c r="F14" s="11" t="s">
        <v>0</v>
      </c>
      <c r="G14" s="12" t="s">
        <v>0</v>
      </c>
      <c r="H14" s="1" t="s">
        <v>0</v>
      </c>
    </row>
    <row r="15" ht="15" customHeight="1" spans="1:8">
      <c r="A15" s="1" t="s">
        <v>0</v>
      </c>
      <c r="B15" s="8" t="s">
        <v>49</v>
      </c>
      <c r="C15" s="9" t="s">
        <v>81</v>
      </c>
      <c r="D15" s="10" t="s">
        <v>67</v>
      </c>
      <c r="E15" s="11" t="s">
        <v>82</v>
      </c>
      <c r="F15" s="13" t="s">
        <v>0</v>
      </c>
      <c r="G15" s="14" t="e">
        <f>IF(ISBLANK(E15),"",IF(ISBLANK(F15),"",E15*F15))</f>
        <v>#VALUE!</v>
      </c>
      <c r="H15" s="1" t="s">
        <v>0</v>
      </c>
    </row>
    <row r="16" ht="15" customHeight="1" spans="1:8">
      <c r="A16" s="1" t="s">
        <v>0</v>
      </c>
      <c r="B16" s="8" t="s">
        <v>53</v>
      </c>
      <c r="C16" s="9" t="s">
        <v>83</v>
      </c>
      <c r="D16" s="10" t="s">
        <v>67</v>
      </c>
      <c r="E16" s="11" t="s">
        <v>84</v>
      </c>
      <c r="F16" s="13" t="s">
        <v>0</v>
      </c>
      <c r="G16" s="14" t="e">
        <f>IF(ISBLANK(E16),"",IF(ISBLANK(F16),"",E16*F16))</f>
        <v>#VALUE!</v>
      </c>
      <c r="H16" s="1" t="s">
        <v>0</v>
      </c>
    </row>
    <row r="17" ht="15" customHeight="1" spans="1:8">
      <c r="A17" s="1" t="s">
        <v>0</v>
      </c>
      <c r="B17" s="8" t="s">
        <v>85</v>
      </c>
      <c r="C17" s="9" t="s">
        <v>86</v>
      </c>
      <c r="D17" s="10" t="s">
        <v>67</v>
      </c>
      <c r="E17" s="11" t="s">
        <v>87</v>
      </c>
      <c r="F17" s="13" t="s">
        <v>0</v>
      </c>
      <c r="G17" s="14" t="e">
        <f>IF(ISBLANK(E17),"",IF(ISBLANK(F17),"",E17*F17))</f>
        <v>#VALUE!</v>
      </c>
      <c r="H17" s="1" t="s">
        <v>0</v>
      </c>
    </row>
    <row r="18" ht="15" customHeight="1" spans="1:8">
      <c r="A18" s="1" t="s">
        <v>0</v>
      </c>
      <c r="B18" s="8" t="s">
        <v>88</v>
      </c>
      <c r="C18" s="9" t="s">
        <v>89</v>
      </c>
      <c r="D18" s="10" t="s">
        <v>0</v>
      </c>
      <c r="E18" s="11" t="s">
        <v>0</v>
      </c>
      <c r="F18" s="11" t="s">
        <v>0</v>
      </c>
      <c r="G18" s="12" t="s">
        <v>0</v>
      </c>
      <c r="H18" s="1" t="s">
        <v>0</v>
      </c>
    </row>
    <row r="19" ht="15" customHeight="1" spans="1:8">
      <c r="A19" s="1" t="s">
        <v>0</v>
      </c>
      <c r="B19" s="8" t="s">
        <v>90</v>
      </c>
      <c r="C19" s="9" t="s">
        <v>91</v>
      </c>
      <c r="D19" s="10" t="s">
        <v>0</v>
      </c>
      <c r="E19" s="11" t="s">
        <v>0</v>
      </c>
      <c r="F19" s="11" t="s">
        <v>0</v>
      </c>
      <c r="G19" s="12" t="s">
        <v>0</v>
      </c>
      <c r="H19" s="1" t="s">
        <v>0</v>
      </c>
    </row>
    <row r="20" ht="15" customHeight="1" spans="1:8">
      <c r="A20" s="1" t="s">
        <v>0</v>
      </c>
      <c r="B20" s="8" t="s">
        <v>85</v>
      </c>
      <c r="C20" s="9" t="s">
        <v>92</v>
      </c>
      <c r="D20" s="10" t="s">
        <v>67</v>
      </c>
      <c r="E20" s="11" t="s">
        <v>93</v>
      </c>
      <c r="F20" s="13" t="s">
        <v>0</v>
      </c>
      <c r="G20" s="14" t="e">
        <f>IF(ISBLANK(E20),"",IF(ISBLANK(F20),"",E20*F20))</f>
        <v>#VALUE!</v>
      </c>
      <c r="H20" s="1" t="s">
        <v>0</v>
      </c>
    </row>
    <row r="21" ht="15" customHeight="1" spans="1:8">
      <c r="A21" s="1" t="s">
        <v>0</v>
      </c>
      <c r="B21" s="8" t="s">
        <v>94</v>
      </c>
      <c r="C21" s="9" t="s">
        <v>95</v>
      </c>
      <c r="D21" s="10" t="s">
        <v>67</v>
      </c>
      <c r="E21" s="11" t="s">
        <v>96</v>
      </c>
      <c r="F21" s="13" t="s">
        <v>0</v>
      </c>
      <c r="G21" s="14" t="e">
        <f>IF(ISBLANK(E21),"",IF(ISBLANK(F21),"",E21*F21))</f>
        <v>#VALUE!</v>
      </c>
      <c r="H21" s="1" t="s">
        <v>0</v>
      </c>
    </row>
    <row r="22" ht="15" customHeight="1" spans="1:8">
      <c r="A22" s="1" t="s">
        <v>0</v>
      </c>
      <c r="B22" s="8" t="s">
        <v>97</v>
      </c>
      <c r="C22" s="9" t="s">
        <v>98</v>
      </c>
      <c r="D22" s="10" t="s">
        <v>0</v>
      </c>
      <c r="E22" s="11" t="s">
        <v>0</v>
      </c>
      <c r="F22" s="11" t="s">
        <v>0</v>
      </c>
      <c r="G22" s="12" t="s">
        <v>0</v>
      </c>
      <c r="H22" s="1" t="s">
        <v>0</v>
      </c>
    </row>
    <row r="23" ht="15" customHeight="1" spans="1:8">
      <c r="A23" s="1" t="s">
        <v>0</v>
      </c>
      <c r="B23" s="8" t="s">
        <v>99</v>
      </c>
      <c r="C23" s="9" t="s">
        <v>100</v>
      </c>
      <c r="D23" s="10" t="s">
        <v>0</v>
      </c>
      <c r="E23" s="11" t="s">
        <v>0</v>
      </c>
      <c r="F23" s="11" t="s">
        <v>0</v>
      </c>
      <c r="G23" s="12" t="s">
        <v>0</v>
      </c>
      <c r="H23" s="1" t="s">
        <v>0</v>
      </c>
    </row>
    <row r="24" ht="15" customHeight="1" spans="1:8">
      <c r="A24" s="1" t="s">
        <v>0</v>
      </c>
      <c r="B24" s="8" t="s">
        <v>49</v>
      </c>
      <c r="C24" s="9" t="s">
        <v>101</v>
      </c>
      <c r="D24" s="10" t="s">
        <v>67</v>
      </c>
      <c r="E24" s="11" t="s">
        <v>102</v>
      </c>
      <c r="F24" s="13" t="s">
        <v>0</v>
      </c>
      <c r="G24" s="14" t="e">
        <f>IF(ISBLANK(E24),"",IF(ISBLANK(F24),"",E24*F24))</f>
        <v>#VALUE!</v>
      </c>
      <c r="H24" s="1" t="s">
        <v>0</v>
      </c>
    </row>
    <row r="25" ht="338" customHeight="1" spans="1:8">
      <c r="A25" s="1" t="s">
        <v>0</v>
      </c>
      <c r="B25" s="8" t="s">
        <v>0</v>
      </c>
      <c r="C25" s="9" t="s">
        <v>0</v>
      </c>
      <c r="D25" s="10" t="s">
        <v>0</v>
      </c>
      <c r="E25" s="11" t="s">
        <v>0</v>
      </c>
      <c r="F25" s="13" t="s">
        <v>0</v>
      </c>
      <c r="G25" s="14" t="s">
        <v>0</v>
      </c>
      <c r="H25" s="1" t="s">
        <v>0</v>
      </c>
    </row>
    <row r="26" ht="15" customHeight="1" spans="1:8">
      <c r="A26" s="1" t="s">
        <v>0</v>
      </c>
      <c r="B26" s="15" t="s">
        <v>103</v>
      </c>
      <c r="C26" s="15" t="s">
        <v>0</v>
      </c>
      <c r="D26" s="16" t="e">
        <f>SUM(G1:G25)</f>
        <v>#VALUE!</v>
      </c>
      <c r="E26" s="16" t="s">
        <v>0</v>
      </c>
      <c r="F26" s="17" t="s">
        <v>60</v>
      </c>
      <c r="G26" s="17" t="s">
        <v>0</v>
      </c>
      <c r="H26" s="1" t="s">
        <v>0</v>
      </c>
    </row>
    <row r="27" ht="27" customHeight="1" spans="1:8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</row>
  </sheetData>
  <sheetProtection algorithmName="SHA-512" hashValue="q813bv8fR5sP8nwe99yCsj8avypb7f1OJedZAiPQa1kgBw9hIN3yERIL6lUaJJ9vu3s7/kgtAB1ZSSWeE3+g/g==" saltValue="raJ3cWIS5YqlDui+d+zRgQ==" spinCount="100000" sheet="1" objects="1"/>
  <mergeCells count="6">
    <mergeCell ref="B2:G2"/>
    <mergeCell ref="B3:G3"/>
    <mergeCell ref="B4:G4"/>
    <mergeCell ref="B26:C26"/>
    <mergeCell ref="D26:E26"/>
    <mergeCell ref="F26:G26"/>
  </mergeCells>
  <pageMargins left="0" right="0" top="0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0"/>
  <sheetViews>
    <sheetView topLeftCell="A11" workbookViewId="0">
      <selection activeCell="D19" sqref="D19:E1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104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 t="s">
        <v>0</v>
      </c>
    </row>
    <row r="6" ht="15" customHeight="1" spans="1:8">
      <c r="A6" s="1" t="s">
        <v>0</v>
      </c>
      <c r="B6" s="8" t="s">
        <v>105</v>
      </c>
      <c r="C6" s="9" t="s">
        <v>106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107</v>
      </c>
      <c r="C7" s="9" t="s">
        <v>108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49</v>
      </c>
      <c r="C8" s="9" t="s">
        <v>109</v>
      </c>
      <c r="D8" s="10" t="s">
        <v>110</v>
      </c>
      <c r="E8" s="11" t="s">
        <v>111</v>
      </c>
      <c r="F8" s="13" t="s">
        <v>0</v>
      </c>
      <c r="G8" s="14" t="e">
        <f>IF(ISBLANK(E8),"",IF(ISBLANK(F8),"",E8*F8))</f>
        <v>#VALUE!</v>
      </c>
      <c r="H8" s="1" t="s">
        <v>0</v>
      </c>
    </row>
    <row r="9" ht="15" customHeight="1" spans="1:8">
      <c r="A9" s="1" t="s">
        <v>0</v>
      </c>
      <c r="B9" s="8" t="s">
        <v>112</v>
      </c>
      <c r="C9" s="9" t="s">
        <v>113</v>
      </c>
      <c r="D9" s="10" t="s">
        <v>0</v>
      </c>
      <c r="E9" s="11" t="s">
        <v>0</v>
      </c>
      <c r="F9" s="11" t="s">
        <v>0</v>
      </c>
      <c r="G9" s="12" t="s">
        <v>0</v>
      </c>
      <c r="H9" s="1" t="s">
        <v>0</v>
      </c>
    </row>
    <row r="10" ht="15" customHeight="1" spans="1:8">
      <c r="A10" s="1" t="s">
        <v>0</v>
      </c>
      <c r="B10" s="8" t="s">
        <v>114</v>
      </c>
      <c r="C10" s="9" t="s">
        <v>113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15" customHeight="1" spans="1:8">
      <c r="A11" s="1" t="s">
        <v>0</v>
      </c>
      <c r="B11" s="8" t="s">
        <v>49</v>
      </c>
      <c r="C11" s="9" t="s">
        <v>115</v>
      </c>
      <c r="D11" s="10" t="s">
        <v>110</v>
      </c>
      <c r="E11" s="11" t="s">
        <v>116</v>
      </c>
      <c r="F11" s="13" t="s">
        <v>0</v>
      </c>
      <c r="G11" s="14" t="e">
        <f>IF(ISBLANK(E11),"",IF(ISBLANK(F11),"",E11*F11))</f>
        <v>#VALUE!</v>
      </c>
      <c r="H11" s="1" t="s">
        <v>0</v>
      </c>
    </row>
    <row r="12" ht="15" customHeight="1" spans="1:8">
      <c r="A12" s="1" t="s">
        <v>0</v>
      </c>
      <c r="B12" s="8" t="s">
        <v>117</v>
      </c>
      <c r="C12" s="9" t="s">
        <v>118</v>
      </c>
      <c r="D12" s="10" t="s">
        <v>0</v>
      </c>
      <c r="E12" s="11" t="s">
        <v>0</v>
      </c>
      <c r="F12" s="11" t="s">
        <v>0</v>
      </c>
      <c r="G12" s="12" t="s">
        <v>0</v>
      </c>
      <c r="H12" s="1" t="s">
        <v>0</v>
      </c>
    </row>
    <row r="13" ht="15" customHeight="1" spans="1:8">
      <c r="A13" s="1" t="s">
        <v>0</v>
      </c>
      <c r="B13" s="8" t="s">
        <v>49</v>
      </c>
      <c r="C13" s="9" t="s">
        <v>119</v>
      </c>
      <c r="D13" s="10" t="s">
        <v>120</v>
      </c>
      <c r="E13" s="11" t="s">
        <v>121</v>
      </c>
      <c r="F13" s="13" t="s">
        <v>0</v>
      </c>
      <c r="G13" s="14" t="e">
        <f>IF(ISBLANK(E13),"",IF(ISBLANK(F13),"",E13*F13))</f>
        <v>#VALUE!</v>
      </c>
      <c r="H13" s="1" t="s">
        <v>0</v>
      </c>
    </row>
    <row r="14" ht="15" customHeight="1" spans="1:8">
      <c r="A14" s="1" t="s">
        <v>0</v>
      </c>
      <c r="B14" s="8" t="s">
        <v>49</v>
      </c>
      <c r="C14" s="9" t="s">
        <v>122</v>
      </c>
      <c r="D14" s="10" t="s">
        <v>120</v>
      </c>
      <c r="E14" s="11" t="s">
        <v>123</v>
      </c>
      <c r="F14" s="13" t="s">
        <v>0</v>
      </c>
      <c r="G14" s="14" t="e">
        <f>IF(ISBLANK(E14),"",IF(ISBLANK(F14),"",E14*F14))</f>
        <v>#VALUE!</v>
      </c>
      <c r="H14" s="1" t="s">
        <v>0</v>
      </c>
    </row>
    <row r="15" ht="15" customHeight="1" spans="1:8">
      <c r="A15" s="1" t="s">
        <v>0</v>
      </c>
      <c r="B15" s="8" t="s">
        <v>124</v>
      </c>
      <c r="C15" s="9" t="s">
        <v>125</v>
      </c>
      <c r="D15" s="10" t="s">
        <v>0</v>
      </c>
      <c r="E15" s="11" t="s">
        <v>0</v>
      </c>
      <c r="F15" s="11" t="s">
        <v>0</v>
      </c>
      <c r="G15" s="12" t="s">
        <v>0</v>
      </c>
      <c r="H15" s="1" t="s">
        <v>0</v>
      </c>
    </row>
    <row r="16" ht="15" customHeight="1" spans="1:8">
      <c r="A16" s="1" t="s">
        <v>0</v>
      </c>
      <c r="B16" s="8" t="s">
        <v>126</v>
      </c>
      <c r="C16" s="9" t="s">
        <v>127</v>
      </c>
      <c r="D16" s="10" t="s">
        <v>67</v>
      </c>
      <c r="E16" s="11" t="s">
        <v>128</v>
      </c>
      <c r="F16" s="13" t="s">
        <v>0</v>
      </c>
      <c r="G16" s="14" t="e">
        <f>IF(ISBLANK(E16),"",IF(ISBLANK(F16),"",E16*F16))</f>
        <v>#VALUE!</v>
      </c>
      <c r="H16" s="1" t="s">
        <v>0</v>
      </c>
    </row>
    <row r="17" ht="15" customHeight="1" spans="1:8">
      <c r="A17" s="1" t="s">
        <v>0</v>
      </c>
      <c r="B17" s="8" t="s">
        <v>129</v>
      </c>
      <c r="C17" s="9" t="s">
        <v>130</v>
      </c>
      <c r="D17" s="10" t="s">
        <v>67</v>
      </c>
      <c r="E17" s="11" t="s">
        <v>131</v>
      </c>
      <c r="F17" s="13" t="s">
        <v>0</v>
      </c>
      <c r="G17" s="14" t="e">
        <f>IF(ISBLANK(E17),"",IF(ISBLANK(F17),"",E17*F17))</f>
        <v>#VALUE!</v>
      </c>
      <c r="H17" s="1" t="s">
        <v>0</v>
      </c>
    </row>
    <row r="18" ht="409.5" customHeight="1" spans="1:8">
      <c r="A18" s="1" t="s">
        <v>0</v>
      </c>
      <c r="B18" s="8" t="s">
        <v>0</v>
      </c>
      <c r="C18" s="9" t="s">
        <v>0</v>
      </c>
      <c r="D18" s="10" t="s">
        <v>0</v>
      </c>
      <c r="E18" s="11" t="s">
        <v>0</v>
      </c>
      <c r="F18" s="13" t="s">
        <v>0</v>
      </c>
      <c r="G18" s="14" t="s">
        <v>0</v>
      </c>
      <c r="H18" s="1" t="s">
        <v>0</v>
      </c>
    </row>
    <row r="19" ht="15" customHeight="1" spans="1:8">
      <c r="A19" s="1" t="s">
        <v>0</v>
      </c>
      <c r="B19" s="15" t="s">
        <v>132</v>
      </c>
      <c r="C19" s="15" t="s">
        <v>0</v>
      </c>
      <c r="D19" s="16" t="e">
        <f>SUM(G1:G18)</f>
        <v>#VALUE!</v>
      </c>
      <c r="E19" s="16" t="s">
        <v>0</v>
      </c>
      <c r="F19" s="17" t="s">
        <v>60</v>
      </c>
      <c r="G19" s="17" t="s">
        <v>0</v>
      </c>
      <c r="H19" s="1" t="s">
        <v>0</v>
      </c>
    </row>
    <row r="20" ht="27" customHeight="1" spans="1:8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</row>
  </sheetData>
  <sheetProtection algorithmName="SHA-512" hashValue="sFTd8QyvTWR2XJ+h/Lalvp7ocvQbI3pOSRaI1FHCO3IrF1sUje0qIaLR6C9PtlQx67y/WeGZcC0bOyLpEv4lxg==" saltValue="NRwJIuUkmqQrd0hOcFKtNg==" spinCount="100000" sheet="1" objects="1"/>
  <mergeCells count="6">
    <mergeCell ref="B2:G2"/>
    <mergeCell ref="B3:G3"/>
    <mergeCell ref="B4:G4"/>
    <mergeCell ref="B19:C19"/>
    <mergeCell ref="D19:E19"/>
    <mergeCell ref="F19:G19"/>
  </mergeCells>
  <pageMargins left="0" right="0" top="0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"/>
  <sheetViews>
    <sheetView topLeftCell="A8" workbookViewId="0">
      <selection activeCell="D10" sqref="D10:E1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133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 t="s">
        <v>0</v>
      </c>
    </row>
    <row r="6" ht="15" customHeight="1" spans="1:8">
      <c r="A6" s="1" t="s">
        <v>0</v>
      </c>
      <c r="B6" s="8" t="s">
        <v>134</v>
      </c>
      <c r="C6" s="9" t="s">
        <v>135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136</v>
      </c>
      <c r="C7" s="9" t="s">
        <v>137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49</v>
      </c>
      <c r="C8" s="9" t="s">
        <v>138</v>
      </c>
      <c r="D8" s="10" t="s">
        <v>139</v>
      </c>
      <c r="E8" s="11" t="s">
        <v>140</v>
      </c>
      <c r="F8" s="13" t="s">
        <v>0</v>
      </c>
      <c r="G8" s="14" t="e">
        <f>IF(ISBLANK(E8),"",IF(ISBLANK(F8),"",E8*F8))</f>
        <v>#VALUE!</v>
      </c>
      <c r="H8" s="1" t="s">
        <v>0</v>
      </c>
    </row>
    <row r="9" ht="409.5" customHeight="1" spans="1:8">
      <c r="A9" s="1" t="s">
        <v>0</v>
      </c>
      <c r="B9" s="8" t="s">
        <v>0</v>
      </c>
      <c r="C9" s="9" t="s">
        <v>0</v>
      </c>
      <c r="D9" s="10" t="s">
        <v>0</v>
      </c>
      <c r="E9" s="11" t="s">
        <v>0</v>
      </c>
      <c r="F9" s="13" t="s">
        <v>0</v>
      </c>
      <c r="G9" s="14" t="s">
        <v>0</v>
      </c>
      <c r="H9" s="1" t="s">
        <v>0</v>
      </c>
    </row>
    <row r="10" ht="15" customHeight="1" spans="1:8">
      <c r="A10" s="1" t="s">
        <v>0</v>
      </c>
      <c r="B10" s="15" t="s">
        <v>141</v>
      </c>
      <c r="C10" s="15" t="s">
        <v>0</v>
      </c>
      <c r="D10" s="16" t="e">
        <f>SUM(G1:G9)</f>
        <v>#VALUE!</v>
      </c>
      <c r="E10" s="16" t="s">
        <v>0</v>
      </c>
      <c r="F10" s="17" t="s">
        <v>60</v>
      </c>
      <c r="G10" s="17" t="s">
        <v>0</v>
      </c>
      <c r="H10" s="1" t="s">
        <v>0</v>
      </c>
    </row>
    <row r="11" ht="27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</sheetData>
  <sheetProtection algorithmName="SHA-512" hashValue="R1zMEoxkuE2Yt1yA8SR8U+Y2RgCL4XYeS6atXBSp8+etbk7+1bpoqd6jYwRxXljHMLufUNDK0QwjA45Xly0M5Q==" saltValue="htouwsaMtks1wywrpvwGGA==" spinCount="100000" sheet="1" objects="1"/>
  <mergeCells count="6">
    <mergeCell ref="B2:G2"/>
    <mergeCell ref="B3:G3"/>
    <mergeCell ref="B4:G4"/>
    <mergeCell ref="B10:C10"/>
    <mergeCell ref="D10:E10"/>
    <mergeCell ref="F10:G10"/>
  </mergeCells>
  <pageMargins left="0" right="0" top="0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0"/>
  <sheetViews>
    <sheetView topLeftCell="A13" workbookViewId="0">
      <selection activeCell="D19" sqref="D19:E1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142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 t="s">
        <v>0</v>
      </c>
    </row>
    <row r="6" ht="15" customHeight="1" spans="1:8">
      <c r="A6" s="1" t="s">
        <v>0</v>
      </c>
      <c r="B6" s="8" t="s">
        <v>143</v>
      </c>
      <c r="C6" s="9" t="s">
        <v>144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145</v>
      </c>
      <c r="C7" s="9" t="s">
        <v>146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21" customHeight="1" spans="1:8">
      <c r="A8" s="1" t="s">
        <v>0</v>
      </c>
      <c r="B8" s="8" t="s">
        <v>49</v>
      </c>
      <c r="C8" s="9" t="s">
        <v>147</v>
      </c>
      <c r="D8" s="10" t="s">
        <v>139</v>
      </c>
      <c r="E8" s="11" t="s">
        <v>148</v>
      </c>
      <c r="F8" s="13" t="s">
        <v>0</v>
      </c>
      <c r="G8" s="14" t="e">
        <f>IF(ISBLANK(E8),"",IF(ISBLANK(F8),"",E8*F8))</f>
        <v>#VALUE!</v>
      </c>
      <c r="H8" s="1" t="s">
        <v>0</v>
      </c>
    </row>
    <row r="9" ht="15" customHeight="1" spans="1:8">
      <c r="A9" s="1" t="s">
        <v>0</v>
      </c>
      <c r="B9" s="8" t="s">
        <v>149</v>
      </c>
      <c r="C9" s="9" t="s">
        <v>150</v>
      </c>
      <c r="D9" s="10" t="s">
        <v>0</v>
      </c>
      <c r="E9" s="11" t="s">
        <v>0</v>
      </c>
      <c r="F9" s="11" t="s">
        <v>0</v>
      </c>
      <c r="G9" s="12" t="s">
        <v>0</v>
      </c>
      <c r="H9" s="1" t="s">
        <v>0</v>
      </c>
    </row>
    <row r="10" ht="15" customHeight="1" spans="1:8">
      <c r="A10" s="1" t="s">
        <v>0</v>
      </c>
      <c r="B10" s="8" t="s">
        <v>49</v>
      </c>
      <c r="C10" s="9" t="s">
        <v>151</v>
      </c>
      <c r="D10" s="10" t="s">
        <v>139</v>
      </c>
      <c r="E10" s="11" t="s">
        <v>152</v>
      </c>
      <c r="F10" s="13" t="s">
        <v>0</v>
      </c>
      <c r="G10" s="14" t="e">
        <f>IF(ISBLANK(E10),"",IF(ISBLANK(F10),"",E10*F10))</f>
        <v>#VALUE!</v>
      </c>
      <c r="H10" s="1" t="s">
        <v>0</v>
      </c>
    </row>
    <row r="11" ht="15" customHeight="1" spans="1:8">
      <c r="A11" s="1" t="s">
        <v>0</v>
      </c>
      <c r="B11" s="8" t="s">
        <v>53</v>
      </c>
      <c r="C11" s="9" t="s">
        <v>153</v>
      </c>
      <c r="D11" s="10" t="s">
        <v>139</v>
      </c>
      <c r="E11" s="11" t="s">
        <v>154</v>
      </c>
      <c r="F11" s="13" t="s">
        <v>0</v>
      </c>
      <c r="G11" s="14" t="e">
        <f>IF(ISBLANK(E11),"",IF(ISBLANK(F11),"",E11*F11))</f>
        <v>#VALUE!</v>
      </c>
      <c r="H11" s="1" t="s">
        <v>0</v>
      </c>
    </row>
    <row r="12" ht="15" customHeight="1" spans="1:8">
      <c r="A12" s="1" t="s">
        <v>0</v>
      </c>
      <c r="B12" s="8" t="s">
        <v>85</v>
      </c>
      <c r="C12" s="9" t="s">
        <v>155</v>
      </c>
      <c r="D12" s="10" t="s">
        <v>156</v>
      </c>
      <c r="E12" s="11" t="s">
        <v>157</v>
      </c>
      <c r="F12" s="13" t="s">
        <v>0</v>
      </c>
      <c r="G12" s="14" t="e">
        <f>IF(ISBLANK(E12),"",IF(ISBLANK(F12),"",E12*F12))</f>
        <v>#VALUE!</v>
      </c>
      <c r="H12" s="1" t="s">
        <v>0</v>
      </c>
    </row>
    <row r="13" ht="15" customHeight="1" spans="1:8">
      <c r="A13" s="1" t="s">
        <v>0</v>
      </c>
      <c r="B13" s="8" t="s">
        <v>158</v>
      </c>
      <c r="C13" s="9" t="s">
        <v>159</v>
      </c>
      <c r="D13" s="10" t="s">
        <v>0</v>
      </c>
      <c r="E13" s="11" t="s">
        <v>0</v>
      </c>
      <c r="F13" s="11" t="s">
        <v>0</v>
      </c>
      <c r="G13" s="12" t="s">
        <v>0</v>
      </c>
      <c r="H13" s="1" t="s">
        <v>0</v>
      </c>
    </row>
    <row r="14" ht="15" customHeight="1" spans="1:8">
      <c r="A14" s="1" t="s">
        <v>0</v>
      </c>
      <c r="B14" s="8" t="s">
        <v>160</v>
      </c>
      <c r="C14" s="9" t="s">
        <v>161</v>
      </c>
      <c r="D14" s="10" t="s">
        <v>0</v>
      </c>
      <c r="E14" s="11" t="s">
        <v>0</v>
      </c>
      <c r="F14" s="11" t="s">
        <v>0</v>
      </c>
      <c r="G14" s="12" t="s">
        <v>0</v>
      </c>
      <c r="H14" s="1" t="s">
        <v>0</v>
      </c>
    </row>
    <row r="15" ht="15" customHeight="1" spans="1:8">
      <c r="A15" s="1" t="s">
        <v>0</v>
      </c>
      <c r="B15" s="8" t="s">
        <v>49</v>
      </c>
      <c r="C15" s="9" t="s">
        <v>162</v>
      </c>
      <c r="D15" s="10" t="s">
        <v>156</v>
      </c>
      <c r="E15" s="11" t="s">
        <v>163</v>
      </c>
      <c r="F15" s="13" t="s">
        <v>0</v>
      </c>
      <c r="G15" s="14" t="e">
        <f>IF(ISBLANK(E15),"",IF(ISBLANK(F15),"",E15*F15))</f>
        <v>#VALUE!</v>
      </c>
      <c r="H15" s="1" t="s">
        <v>0</v>
      </c>
    </row>
    <row r="16" ht="15" customHeight="1" spans="1:8">
      <c r="A16" s="1" t="s">
        <v>0</v>
      </c>
      <c r="B16" s="8" t="s">
        <v>53</v>
      </c>
      <c r="C16" s="9" t="s">
        <v>164</v>
      </c>
      <c r="D16" s="10" t="s">
        <v>156</v>
      </c>
      <c r="E16" s="11" t="s">
        <v>165</v>
      </c>
      <c r="F16" s="13" t="s">
        <v>0</v>
      </c>
      <c r="G16" s="14" t="e">
        <f>IF(ISBLANK(E16),"",IF(ISBLANK(F16),"",E16*F16))</f>
        <v>#VALUE!</v>
      </c>
      <c r="H16" s="1" t="s">
        <v>0</v>
      </c>
    </row>
    <row r="17" ht="15" customHeight="1" spans="1:8">
      <c r="A17" s="1" t="s">
        <v>0</v>
      </c>
      <c r="B17" s="8" t="s">
        <v>166</v>
      </c>
      <c r="C17" s="9" t="s">
        <v>167</v>
      </c>
      <c r="D17" s="10" t="s">
        <v>156</v>
      </c>
      <c r="E17" s="11" t="s">
        <v>52</v>
      </c>
      <c r="F17" s="13" t="s">
        <v>0</v>
      </c>
      <c r="G17" s="14" t="e">
        <f>IF(ISBLANK(E17),"",IF(ISBLANK(F17),"",E17*F17))</f>
        <v>#VALUE!</v>
      </c>
      <c r="H17" s="1" t="s">
        <v>0</v>
      </c>
    </row>
    <row r="18" ht="409.5" customHeight="1" spans="1:8">
      <c r="A18" s="1" t="s">
        <v>0</v>
      </c>
      <c r="B18" s="8" t="s">
        <v>0</v>
      </c>
      <c r="C18" s="9" t="s">
        <v>0</v>
      </c>
      <c r="D18" s="10" t="s">
        <v>0</v>
      </c>
      <c r="E18" s="11" t="s">
        <v>0</v>
      </c>
      <c r="F18" s="13" t="s">
        <v>0</v>
      </c>
      <c r="G18" s="14" t="s">
        <v>0</v>
      </c>
      <c r="H18" s="1" t="s">
        <v>0</v>
      </c>
    </row>
    <row r="19" ht="15" customHeight="1" spans="1:8">
      <c r="A19" s="1" t="s">
        <v>0</v>
      </c>
      <c r="B19" s="15" t="s">
        <v>168</v>
      </c>
      <c r="C19" s="15" t="s">
        <v>0</v>
      </c>
      <c r="D19" s="16" t="e">
        <f>SUM(G1:G18)</f>
        <v>#VALUE!</v>
      </c>
      <c r="E19" s="16" t="s">
        <v>0</v>
      </c>
      <c r="F19" s="17" t="s">
        <v>60</v>
      </c>
      <c r="G19" s="17" t="s">
        <v>0</v>
      </c>
      <c r="H19" s="1" t="s">
        <v>0</v>
      </c>
    </row>
    <row r="20" ht="27" customHeight="1" spans="1:8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</row>
  </sheetData>
  <sheetProtection algorithmName="SHA-512" hashValue="HqjPxfu12PTc1l4Lx8N7Tw+BtDRjfmDkNG3JcnoyGEyvplKvUgOAGVxMHwS1tz+/v432yiFxWnJsQ2/qPz3hDw==" saltValue="U5wt1u0EYK5B4xaz4t49zw==" spinCount="100000" sheet="1" formatCells="0" formatColumns="0" formatRows="0" insertRows="0" insertColumns="0" insertHyperlinks="0" deleteColumns="0" deleteRows="0" sort="0" autoFilter="0" pivotTables="0" objects="1"/>
  <mergeCells count="6">
    <mergeCell ref="B2:G2"/>
    <mergeCell ref="B3:G3"/>
    <mergeCell ref="B4:G4"/>
    <mergeCell ref="B19:C19"/>
    <mergeCell ref="D19:E19"/>
    <mergeCell ref="F19:G19"/>
  </mergeCells>
  <pageMargins left="0" right="0" top="0" bottom="0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【】5.4 投标报价汇总表</vt:lpstr>
      <vt:lpstr>清单  第100章  总 则</vt:lpstr>
      <vt:lpstr>清单  第200章  路 基</vt:lpstr>
      <vt:lpstr>清单  第300章  路 面</vt:lpstr>
      <vt:lpstr>清单  第400章  桥梁、涵洞</vt:lpstr>
      <vt:lpstr>清单  第600章  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晚安晚安</cp:lastModifiedBy>
  <dcterms:created xsi:type="dcterms:W3CDTF">2026-07-09T07:54:00Z</dcterms:created>
  <dcterms:modified xsi:type="dcterms:W3CDTF">2026-07-09T08:12:55Z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2E4B39EF7BB14A2A8AE9DF2F416A991B_12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