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608" windowHeight="5468" activeTab="1"/>
  </bookViews>
  <sheets>
    <sheet name="小学汇总" sheetId="14" r:id="rId1"/>
    <sheet name="工具教师汇总" sheetId="15" r:id="rId2"/>
    <sheet name="中学汇总" sheetId="16" r:id="rId3"/>
    <sheet name="合计金额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<sst xmlns="http://schemas.openxmlformats.org/spreadsheetml/2006/main" count="4947" uniqueCount="3262">
  <si>
    <t>学生用书</t>
  </si>
  <si>
    <t>序号</t>
  </si>
  <si>
    <t>书号</t>
  </si>
  <si>
    <t>名称</t>
  </si>
  <si>
    <t>定价</t>
  </si>
  <si>
    <t>数量</t>
  </si>
  <si>
    <t>码洋</t>
  </si>
  <si>
    <t>实洋</t>
  </si>
  <si>
    <t>9787545530674</t>
  </si>
  <si>
    <t>大胆哥的特技表演(交通安全)-汪汪队立大功儿童安全救援故事书</t>
  </si>
  <si>
    <t>动漫、卡通</t>
  </si>
  <si>
    <t>9787115626677</t>
  </si>
  <si>
    <t>迪士尼经典动画英文电影故事·疯狂元素城</t>
  </si>
  <si>
    <t>9787115627285</t>
  </si>
  <si>
    <t>迪士尼经典动画英文电影故事·恐龙当家</t>
  </si>
  <si>
    <t>9787115626684</t>
  </si>
  <si>
    <t>迪士尼经典动画英文电影故事·头脑特工队</t>
  </si>
  <si>
    <t>9787115627292</t>
  </si>
  <si>
    <t>迪士尼经典动画英文电影故事·夏日友晴天</t>
  </si>
  <si>
    <t>9787559686015</t>
  </si>
  <si>
    <t>海底小纵队·中国之旅：月球漫步（上）</t>
  </si>
  <si>
    <t>9787524803263</t>
  </si>
  <si>
    <t>植物大战僵尸2恐龙漫画文创系列.神秘幕后操纵者3</t>
  </si>
  <si>
    <t>9787572822612</t>
  </si>
  <si>
    <t>那年那兔那些事儿6漫画故事书</t>
  </si>
  <si>
    <t>9787572822629</t>
  </si>
  <si>
    <t>那年那兔那些事儿7漫画故事书</t>
  </si>
  <si>
    <t>9787572822643</t>
  </si>
  <si>
    <t>那年那兔那些事儿9漫画故事书</t>
  </si>
  <si>
    <t>9787572821684</t>
  </si>
  <si>
    <t>那年那兔那些事儿漫画故事书·4</t>
  </si>
  <si>
    <t>9787115630308</t>
  </si>
  <si>
    <t>宝莲灯(注音版)-上海美影中国经典动画故事</t>
  </si>
  <si>
    <t>9787115630377</t>
  </si>
  <si>
    <t>曹冲称象(注音版)-上海美影中国经典动画故事</t>
  </si>
  <si>
    <t>9787115630315</t>
  </si>
  <si>
    <t>大闹天宫(注音版)-上海美影中国经典动画故事</t>
  </si>
  <si>
    <t>9787115629401</t>
  </si>
  <si>
    <t>黑猫警长之翡翠之星(上注音版)-上海美影中国经典动画故事</t>
  </si>
  <si>
    <t>9787115629418</t>
  </si>
  <si>
    <t>黑猫警长之翡翠之星(下注音版)-上海美影中国经典动画故事</t>
  </si>
  <si>
    <t>9787554025673</t>
  </si>
  <si>
    <t>父与子漫画看图讲故事(不一样的旅行)</t>
  </si>
  <si>
    <t>9787554025666</t>
  </si>
  <si>
    <t>父与子漫画看图讲故事(超人爸爸)</t>
  </si>
  <si>
    <t>9787554025697</t>
  </si>
  <si>
    <t>父与子漫画看图讲故事(父子画像)</t>
  </si>
  <si>
    <t>9787556274086</t>
  </si>
  <si>
    <t>哈小浪上学记(1我是大侦探动画版)</t>
  </si>
  <si>
    <t>9787556274710</t>
  </si>
  <si>
    <t>哈小浪上学记2全能人气王</t>
  </si>
  <si>
    <t>9787556285723</t>
  </si>
  <si>
    <t>开心锤锤成长故事10</t>
  </si>
  <si>
    <t>9787574605077</t>
  </si>
  <si>
    <t>开心锤锤原创版1</t>
  </si>
  <si>
    <t>9787521739985</t>
  </si>
  <si>
    <t>吞噬一切的吸尘器(注音版)-迷你特工队超级恐龙力量图画故事书</t>
  </si>
  <si>
    <t>9787570806287</t>
  </si>
  <si>
    <t>神龙寻宝队(1消失的国宝)-藏在国宝里的中国史</t>
  </si>
  <si>
    <t>9787524800316</t>
  </si>
  <si>
    <t>植物大战僵尸2之脑筋急转弯·迷雾中的神探</t>
  </si>
  <si>
    <t>9787020152506</t>
  </si>
  <si>
    <t>哈利·波特与魔法石Ⅱ</t>
  </si>
  <si>
    <t>9787545580662</t>
  </si>
  <si>
    <t>数字岛大生存(1黑影怪猫)-小品一家人爆笑漫画</t>
  </si>
  <si>
    <t>9787536584716</t>
  </si>
  <si>
    <t>给我一个好朋友(低年级注音读物)-姜小牙上学记</t>
  </si>
  <si>
    <t>9787536584693</t>
  </si>
  <si>
    <t>老师的法宝(低年级注音读物)-姜小牙上学记</t>
  </si>
  <si>
    <t>9787536584709</t>
  </si>
  <si>
    <t>我的变形记(低年级注音读物)-姜小牙上学记</t>
  </si>
  <si>
    <t>9787556281237</t>
  </si>
  <si>
    <t>哈小浪上学记13失控的超能力</t>
  </si>
  <si>
    <t>9787556284870</t>
  </si>
  <si>
    <t>哈小浪上学记18校园推理王</t>
  </si>
  <si>
    <t>9787556284931</t>
  </si>
  <si>
    <t>哈小浪上学记20文具出逃记</t>
  </si>
  <si>
    <t>9787556284948</t>
  </si>
  <si>
    <t>哈小浪上学记21超能力大转移</t>
  </si>
  <si>
    <t>9787556282852</t>
  </si>
  <si>
    <t>哈小浪一家5缩小历险记</t>
  </si>
  <si>
    <t>9787556284542</t>
  </si>
  <si>
    <t>哈小浪一家8改造糖果屋</t>
  </si>
  <si>
    <t>9787556275410</t>
  </si>
  <si>
    <t>哈小浪上学记(4奇怪的发明家动画版网络原名星座狗联盟)</t>
  </si>
  <si>
    <t>9787556275397</t>
  </si>
  <si>
    <t>哈小浪上学记(6许愿笔记本动画版网络原名哈小浪上学记)</t>
  </si>
  <si>
    <t>9787556277650</t>
  </si>
  <si>
    <t>哈小浪上学记10奇幻梦境共享机</t>
  </si>
  <si>
    <t>9787556279548</t>
  </si>
  <si>
    <t>哈小浪上学记11森林守护者</t>
  </si>
  <si>
    <t>9787556279555</t>
  </si>
  <si>
    <t>哈小浪上学记12寻宝大赛</t>
  </si>
  <si>
    <t>9787556282203</t>
  </si>
  <si>
    <t>哈小浪上学记14逃出神奇博物馆</t>
  </si>
  <si>
    <t>9787556282210</t>
  </si>
  <si>
    <t>哈小浪上学记15地下王国历险记</t>
  </si>
  <si>
    <t>9787556284863</t>
  </si>
  <si>
    <t>哈小浪上学记19厨王争霸赛</t>
  </si>
  <si>
    <t>9787556275427</t>
  </si>
  <si>
    <t>哈小浪上学记3深夜图书馆</t>
  </si>
  <si>
    <t>9787556275403</t>
  </si>
  <si>
    <t>哈小浪上学记5无限反转</t>
  </si>
  <si>
    <t>9787556275380</t>
  </si>
  <si>
    <t>哈小浪上学记7我的完美老师</t>
  </si>
  <si>
    <t>9787556277636</t>
  </si>
  <si>
    <t>哈小浪上学记8童话镇大冒险</t>
  </si>
  <si>
    <t>9787556277643</t>
  </si>
  <si>
    <t>哈小浪上学记9深海寻宝特攻队</t>
  </si>
  <si>
    <t>9787556281633</t>
  </si>
  <si>
    <t>哈小浪校园日记1逃出密室</t>
  </si>
  <si>
    <t>9787556279081</t>
  </si>
  <si>
    <t>哈小浪校园日记2游园会大作战</t>
  </si>
  <si>
    <t>9787556281015</t>
  </si>
  <si>
    <t>哈小浪一家1独一无二的游乐园</t>
  </si>
  <si>
    <t>9787556281459</t>
  </si>
  <si>
    <t>哈小浪一家2隐藏天赋</t>
  </si>
  <si>
    <t>9787556282845</t>
  </si>
  <si>
    <t>哈小浪一家6妈妈是超人</t>
  </si>
  <si>
    <t>9787556286072</t>
  </si>
  <si>
    <t>开心锤锤观察力训练6蛛丝侠客</t>
  </si>
  <si>
    <t>9787574607170</t>
  </si>
  <si>
    <t>开心锤锤原创版3</t>
  </si>
  <si>
    <t>9787574609129</t>
  </si>
  <si>
    <t>开心锤锤原创版9</t>
  </si>
  <si>
    <t>9787574607910</t>
  </si>
  <si>
    <t>开心锤锤原创版5</t>
  </si>
  <si>
    <t>9787574608771</t>
  </si>
  <si>
    <t>开心锤锤原创版8</t>
  </si>
  <si>
    <t>9787547320426</t>
  </si>
  <si>
    <t>课本中的格言隽语</t>
  </si>
  <si>
    <t>9787572811838</t>
  </si>
  <si>
    <t>狐假虎威米小圈漫画成语</t>
  </si>
  <si>
    <t>9787521735581</t>
  </si>
  <si>
    <t>巴斯德叔叔的搞怪医院-爱因斯坦叔叔的侦探所系列</t>
  </si>
  <si>
    <t>9787536588196</t>
  </si>
  <si>
    <t>班里有个小神童-米小圈上学记</t>
  </si>
  <si>
    <t>9787513725309</t>
  </si>
  <si>
    <t>不死国的生命树墨多多迷境冒险</t>
  </si>
  <si>
    <t>9787572803185</t>
  </si>
  <si>
    <t>多如牛毛-米小圈漫画成语-米小圈趣学系列</t>
  </si>
  <si>
    <t>9787521735550</t>
  </si>
  <si>
    <t>伽利略叔叔的秘密天文台-爱因斯坦叔叔的侦探所系列</t>
  </si>
  <si>
    <t>9787513725293</t>
  </si>
  <si>
    <t>海龟岛的狩猎者墨多多迷境冒险</t>
  </si>
  <si>
    <t>9787556279722</t>
  </si>
  <si>
    <t>李哪吒上学记5：跟龙王校长闹海</t>
  </si>
  <si>
    <t>9787513722681</t>
  </si>
  <si>
    <t>墨多多谜境冒险(阳光版11沉没的海神之船)</t>
  </si>
  <si>
    <t>9787513722674</t>
  </si>
  <si>
    <t>墨多多谜境冒险(阳光版12失落的海底城)</t>
  </si>
  <si>
    <t>9787513724067</t>
  </si>
  <si>
    <t>墨多多谜境冒险(阳光版13神秘的金丝嫁衣)</t>
  </si>
  <si>
    <t>9787513724074</t>
  </si>
  <si>
    <t>墨多多谜境冒险(阳光版14幻影列车)</t>
  </si>
  <si>
    <t>9787513724043</t>
  </si>
  <si>
    <t>墨多多谜境冒险(阳光版20黑雾侏罗纪)</t>
  </si>
  <si>
    <t>9787513724050</t>
  </si>
  <si>
    <t>墨多多谜境冒险(阳光版21沙海谜国)</t>
  </si>
  <si>
    <t>9787513718196</t>
  </si>
  <si>
    <t>墨多多谜境冒险(阳光版29穿梭未来)</t>
  </si>
  <si>
    <t>9787513715188</t>
  </si>
  <si>
    <t>墨多多谜境冒险(阳光版5消失的医务室)</t>
  </si>
  <si>
    <t>9787513715201</t>
  </si>
  <si>
    <t>墨多多谜境冒险(阳光版7青铜地宫的献礼)</t>
  </si>
  <si>
    <t>9787513716802</t>
  </si>
  <si>
    <t>墨多多谜境冒险(阳光版9羽蛇神的黄金眼)</t>
  </si>
  <si>
    <t>9787513720168</t>
  </si>
  <si>
    <t>墨多多谜境冒险·阳光版26.雪山巨魔</t>
  </si>
  <si>
    <t>9787513720175</t>
  </si>
  <si>
    <t>墨多多谜境冒险·阳光版27.九尾灵猫</t>
  </si>
  <si>
    <t>9787513716819</t>
  </si>
  <si>
    <t>墨多多谜境冒险阳光版10.最后的古寺神佛</t>
  </si>
  <si>
    <t>9787513715140</t>
  </si>
  <si>
    <t>墨多多谜境冒险阳光版1黑贝街奇遇</t>
  </si>
  <si>
    <t>9787513730235</t>
  </si>
  <si>
    <t>墨多多谜境冒险阳光版23香巴拉</t>
  </si>
  <si>
    <t>9787513730242</t>
  </si>
  <si>
    <t>墨多多谜境冒险阳光版24末日浮空城</t>
  </si>
  <si>
    <t>9787513715225</t>
  </si>
  <si>
    <t>墨多多谜境冒险阳光版28深湖暗影</t>
  </si>
  <si>
    <t>9787513715157</t>
  </si>
  <si>
    <t>墨多多谜境冒险阳光版2隐匿的巫女面具</t>
  </si>
  <si>
    <t>9787513727976</t>
  </si>
  <si>
    <t>墨多多谜境冒险阳光版30奇迹通天塔</t>
  </si>
  <si>
    <t>9787513732093</t>
  </si>
  <si>
    <t>墨多多谜境冒险阳光版31生死树下的窃语</t>
  </si>
  <si>
    <t>9787513715171</t>
  </si>
  <si>
    <t>墨多多谜境冒险阳光版4法老王之心</t>
  </si>
  <si>
    <t>9787513715195</t>
  </si>
  <si>
    <t>墨多多谜境冒险阳光版6黑夜的隐族</t>
  </si>
  <si>
    <t>9787513728669</t>
  </si>
  <si>
    <t>墨多多谜境冒险阳光版第22册所罗门王的魔戒</t>
  </si>
  <si>
    <t>9787521733884</t>
  </si>
  <si>
    <t>牛顿叔叔的魔法教室-爱因斯坦叔叔的侦探所系列</t>
  </si>
  <si>
    <t>9787521735574</t>
  </si>
  <si>
    <t>诺贝尔叔叔的神秘基地-爱因斯坦叔叔的侦探所系列</t>
  </si>
  <si>
    <t>9787513725286</t>
  </si>
  <si>
    <t>外星怪客墨多多迷境冒险</t>
  </si>
  <si>
    <t>9787511376596</t>
  </si>
  <si>
    <t>异时空少年-墨多多谜境冒险系列</t>
  </si>
  <si>
    <t>9787534059438</t>
  </si>
  <si>
    <t>听爸爸妈妈讲睡前启蒙故事(星星弟弟篇)</t>
  </si>
  <si>
    <t>9787534059452</t>
  </si>
  <si>
    <t>听爸爸妈妈讲睡前启蒙故事(月亮婆婆篇)</t>
  </si>
  <si>
    <t>9787534059445</t>
  </si>
  <si>
    <t>听爸爸妈妈讲睡前启蒙故事(云朵姐姐篇)</t>
  </si>
  <si>
    <t>9787545577112</t>
  </si>
  <si>
    <t xml:space="preserve">吃货冲冲冲-小品一家人爆笑漫画 </t>
  </si>
  <si>
    <t>9787115574688</t>
  </si>
  <si>
    <t>白雪公主-迪士尼国际金奖动画电影拼音故事</t>
  </si>
  <si>
    <t>9787115574367</t>
  </si>
  <si>
    <t>冰雪奇缘-迪士尼国际金奖动画电影拼音故事</t>
  </si>
  <si>
    <t>9787556827831</t>
  </si>
  <si>
    <t>《火鞋与风鞋》</t>
  </si>
  <si>
    <t>儿童文学</t>
  </si>
  <si>
    <t>9787541454196</t>
  </si>
  <si>
    <t>《彩虹鸽》</t>
  </si>
  <si>
    <t>9787541175268</t>
  </si>
  <si>
    <t>读读儿童故事.1-神笔马良</t>
  </si>
  <si>
    <t>9787541175329</t>
  </si>
  <si>
    <t>读读儿童故事.2-愿望的实现</t>
  </si>
  <si>
    <t>9787541175282</t>
  </si>
  <si>
    <t>读读儿童故事.3-七色花</t>
  </si>
  <si>
    <t>9787541175305</t>
  </si>
  <si>
    <t>读读儿童故事.4-一起长大的玩具</t>
  </si>
  <si>
    <t>9787541175275</t>
  </si>
  <si>
    <t>读读儿童故事.5-经典儿童故事</t>
  </si>
  <si>
    <t>9787107396335</t>
  </si>
  <si>
    <t>二年级上册一只想飞的猫-快乐读书吧.名著阅读课程化丛书</t>
  </si>
  <si>
    <t>9787532778690</t>
  </si>
  <si>
    <t>《夏洛的网》</t>
  </si>
  <si>
    <t>9787214221582</t>
  </si>
  <si>
    <t>《会飞的教室》</t>
  </si>
  <si>
    <t>9787115470799</t>
  </si>
  <si>
    <t>《大林和小林》</t>
  </si>
  <si>
    <t>9787556830411</t>
  </si>
  <si>
    <t>《时代广场的蟋蟀》</t>
  </si>
  <si>
    <t>9787536599130</t>
  </si>
  <si>
    <t>小学生拓展阅读系列-彩虹鸽</t>
  </si>
  <si>
    <t>9787536599529</t>
  </si>
  <si>
    <t>小学生拓展阅读系列-东周列国志</t>
  </si>
  <si>
    <t>9787536599505</t>
  </si>
  <si>
    <t>小学生拓展阅读系列-封神演义</t>
  </si>
  <si>
    <t>9787536599499</t>
  </si>
  <si>
    <t>小学生拓展阅读系列-三十六计</t>
  </si>
  <si>
    <t>9787536599512</t>
  </si>
  <si>
    <t>小学生拓展阅读系列-杨家将</t>
  </si>
  <si>
    <t>9787536599536</t>
  </si>
  <si>
    <t>小学生拓展阅读系列-岳飞传</t>
  </si>
  <si>
    <t>9787530986028</t>
  </si>
  <si>
    <t>七色花</t>
  </si>
  <si>
    <t>9787530749746</t>
  </si>
  <si>
    <t>《爱德华的奇妙之旅》</t>
  </si>
  <si>
    <t>9787534269646</t>
  </si>
  <si>
    <t>《去年的树》</t>
  </si>
  <si>
    <t>9787559707703</t>
  </si>
  <si>
    <t>《淘气包马小跳》</t>
  </si>
  <si>
    <t>9787533274337</t>
  </si>
  <si>
    <t>会唱歌的猫-笑猫日记</t>
  </si>
  <si>
    <t>9787020138159</t>
  </si>
  <si>
    <t>少年维特的烦恼(经典名著口碑版本)-教育部统编语文推荐阅读丛书</t>
  </si>
  <si>
    <t>9787115470188</t>
  </si>
  <si>
    <t>宝葫芦的秘密-童趣文学新课标名著阅读</t>
  </si>
  <si>
    <t>9787115470492</t>
  </si>
  <si>
    <t>背影-童趣文学新课标名著阅读</t>
  </si>
  <si>
    <t>9787534618727</t>
  </si>
  <si>
    <t>草房子-曹文轩纯美小说系列</t>
  </si>
  <si>
    <t>9787533259617</t>
  </si>
  <si>
    <t>查理和巧克力工厂-罗尔德达尔作品典藏</t>
  </si>
  <si>
    <t>9787020137701</t>
  </si>
  <si>
    <t>朝花夕拾(经典名著口碑版本)-语文阅读推荐丛书</t>
  </si>
  <si>
    <t>9787534633041</t>
  </si>
  <si>
    <t>红瓦黑瓦-曹文轩纯美小说系列</t>
  </si>
  <si>
    <t>9787534633362</t>
  </si>
  <si>
    <t>青铜葵花-曹文轩纯美小说系列</t>
  </si>
  <si>
    <t>9787534699276</t>
  </si>
  <si>
    <t>蜻蜓眼-国际安徒生奖得主曹文轩纯美小说系列</t>
  </si>
  <si>
    <t>9787534608704</t>
  </si>
  <si>
    <t>山羊不吃天堂草-曹文轩纯美小说系列</t>
  </si>
  <si>
    <t>9787501614363</t>
  </si>
  <si>
    <t>天空岛奇遇-安迪历险记</t>
  </si>
  <si>
    <t>9787534634109</t>
  </si>
  <si>
    <t>细米-曹文轩纯美小说系列</t>
  </si>
  <si>
    <t>9787534633058</t>
  </si>
  <si>
    <t>野风车-曹文轩纯美小说系列</t>
  </si>
  <si>
    <t>9787115551665</t>
  </si>
  <si>
    <t>《克雷洛夫寓言》</t>
  </si>
  <si>
    <t>9787534250033</t>
  </si>
  <si>
    <t>斑羚飞渡升级版--动物小说大王沈石溪品藏书系</t>
  </si>
  <si>
    <t>9787534250002</t>
  </si>
  <si>
    <t>再被狐狸骗一次(升级版)-动物小说大王沈石溪品藏书系</t>
  </si>
  <si>
    <t>9787534249990</t>
  </si>
  <si>
    <t>第七条猎狗(升级版)-动物小说大王沈石溪品藏书系</t>
  </si>
  <si>
    <t>9787534249983</t>
  </si>
  <si>
    <t>最后一头战象(升级版)-动物小说大王沈石溪品藏书系</t>
  </si>
  <si>
    <t>9787115468840</t>
  </si>
  <si>
    <t>《稻草人》</t>
  </si>
  <si>
    <t>9787115469366</t>
  </si>
  <si>
    <t>骆驼祥子-童趣文学新课标名著阅读</t>
  </si>
  <si>
    <t>9787535578389</t>
  </si>
  <si>
    <t>宋词三百首(无障碍阅读学生版修订版)</t>
  </si>
  <si>
    <t>9787552251470</t>
  </si>
  <si>
    <t>校园笑话-学习改变未来</t>
  </si>
  <si>
    <t>9787545574050</t>
  </si>
  <si>
    <t>《大森林里的小木屋》</t>
  </si>
  <si>
    <t>9787556097326</t>
  </si>
  <si>
    <t>《装在口袋里的爸爸》</t>
  </si>
  <si>
    <t>9787530153994</t>
  </si>
  <si>
    <t>《海底两万里》</t>
  </si>
  <si>
    <t>9787020155446</t>
  </si>
  <si>
    <t>《伊索寓言》</t>
  </si>
  <si>
    <t>9787534270550</t>
  </si>
  <si>
    <t>牧羊神豹(升级版)-动物小说大王沈石溪品藏书系</t>
  </si>
  <si>
    <t>9787534270659</t>
  </si>
  <si>
    <t>大鱼之道(升级版)-动物小说大王沈石溪品藏书系</t>
  </si>
  <si>
    <t>9787534256295</t>
  </si>
  <si>
    <t>鸟奴升级版--动物小说大王沈石溪品藏书系</t>
  </si>
  <si>
    <t>9787559710116</t>
  </si>
  <si>
    <t>巨蜥母亲(升级版)-动物小说大王沈石溪品藏书系</t>
  </si>
  <si>
    <t>9787534256288</t>
  </si>
  <si>
    <t>雪豹悲歌(升级版)-动物小说大王沈石溪品藏书系</t>
  </si>
  <si>
    <t>9787534256271</t>
  </si>
  <si>
    <t>骆驼王子(升级版)-动物小说大王沈石溪品藏书系</t>
  </si>
  <si>
    <t>9787534264924</t>
  </si>
  <si>
    <t>雄狮去流浪(升级版)-动物小说大王沈石溪品藏书系</t>
  </si>
  <si>
    <t>9787545560589</t>
  </si>
  <si>
    <t>爱丽丝漫游奇境(名师精评思维导图版无障碍阅读)-经典文学名著金</t>
  </si>
  <si>
    <t>9787545560602</t>
  </si>
  <si>
    <t>安徒生童话(名师精评思维导图版无障碍阅读)-经典文学名著金库</t>
  </si>
  <si>
    <t>9787545561159</t>
  </si>
  <si>
    <t>巴黎圣母院(名师精评思维导图版无障碍阅读)-经典文学名著金库</t>
  </si>
  <si>
    <t>9787545554694</t>
  </si>
  <si>
    <t>悲惨世界-新课标经典文学名著金库：名师精评思维导图版</t>
  </si>
  <si>
    <t>9787556233106</t>
  </si>
  <si>
    <t>豆蔻镇的居民和强盗(注音版)-全球儿童文学典藏书系</t>
  </si>
  <si>
    <t>9787556070169</t>
  </si>
  <si>
    <t>古古丢先生的遭遇(注音美绘版)-金波四季童话</t>
  </si>
  <si>
    <t>9787533259556</t>
  </si>
  <si>
    <t>好心眼儿巨人-罗尔德·达尔作品典藏</t>
  </si>
  <si>
    <t>9787534264931</t>
  </si>
  <si>
    <t>红飘带狮王(升级版)-动物小说大王沈石溪品藏书系</t>
  </si>
  <si>
    <t>9787556070145</t>
  </si>
  <si>
    <t>花瓣儿鱼(春天卷注音美绘版)-金波四季童话</t>
  </si>
  <si>
    <t>9787545561357</t>
  </si>
  <si>
    <t>居里夫人自传(名师精评思维导图版无障碍阅读)-经典文学名著金库</t>
  </si>
  <si>
    <t>9787545572674</t>
  </si>
  <si>
    <t>可爱的中国(名师精评思维导图版无障碍阅读)-经典文学名著金库</t>
  </si>
  <si>
    <t>9787545554687</t>
  </si>
  <si>
    <t>老人与海小王子-新课标经典文学名著金库：名师精评思维导图版</t>
  </si>
  <si>
    <t>9787533259532</t>
  </si>
  <si>
    <t>玛蒂尔达-罗尔德·达尔作品典藏</t>
  </si>
  <si>
    <t>9787545554830</t>
  </si>
  <si>
    <t>名人传-新课标经典文学名著金库：名师精评思维导图版</t>
  </si>
  <si>
    <t>9787533259549</t>
  </si>
  <si>
    <t>女巫-罗尔德·达尔作品典藏</t>
  </si>
  <si>
    <t>9787545561111</t>
  </si>
  <si>
    <t>欧洲民间故事(名师精评思维导图版无障碍阅读)-经典文学名著金库</t>
  </si>
  <si>
    <t>9787530761243</t>
  </si>
  <si>
    <t>亲爱的汉修先生-国际大奖小说</t>
  </si>
  <si>
    <t>9787556070152</t>
  </si>
  <si>
    <t>神奇的小银蛇(注音美绘版)-金波四季童话</t>
  </si>
  <si>
    <t>9787020161935</t>
  </si>
  <si>
    <t>我亲爱的甜橙树(阅读课版)</t>
  </si>
  <si>
    <t>9787545560527</t>
  </si>
  <si>
    <t>中国古代寓言(名师精评思维导图版无障碍阅读)-经典文学名著金库</t>
  </si>
  <si>
    <t>9787115472373</t>
  </si>
  <si>
    <t>《绿山墙的安妮》</t>
  </si>
  <si>
    <t>9787545554748</t>
  </si>
  <si>
    <t>朝花夕拾.呐喊.鲁迅专集</t>
  </si>
  <si>
    <t>9787531341543</t>
  </si>
  <si>
    <t>《小布头奇遇记》</t>
  </si>
  <si>
    <t>9787530763001</t>
  </si>
  <si>
    <t>《苹果树上的外婆》</t>
  </si>
  <si>
    <t>9787203128069</t>
  </si>
  <si>
    <t>《安徒生童话》</t>
  </si>
  <si>
    <t>9787203128076</t>
  </si>
  <si>
    <t>《格林童话》</t>
  </si>
  <si>
    <t>9787203131090</t>
  </si>
  <si>
    <t>《中国古代寓言》</t>
  </si>
  <si>
    <t>9787534270604</t>
  </si>
  <si>
    <t>虎娃金叶子(升级版)-动物小说大王沈石溪品藏书系</t>
  </si>
  <si>
    <t>9787534267574</t>
  </si>
  <si>
    <t>残狼灰满(升级版)-动物小说大王沈石溪品藏书系</t>
  </si>
  <si>
    <t>9787534280986</t>
  </si>
  <si>
    <t>刀疤豺母(升级版)-动物小说大王沈石溪品藏书系</t>
  </si>
  <si>
    <t>9787534256301</t>
  </si>
  <si>
    <t>狼王梦(升级版)-动物小说大王沈石溪品藏书系</t>
  </si>
  <si>
    <t>9787220114250</t>
  </si>
  <si>
    <t>《森林报》</t>
  </si>
  <si>
    <t>9787107400315</t>
  </si>
  <si>
    <t>快乐读书吧.名著阅读课程化丛书三年级上册稻草人</t>
  </si>
  <si>
    <t>9787107399381</t>
  </si>
  <si>
    <t>快乐读书吧：名著阅读课程化丛书.三年级上册安徒生童话</t>
  </si>
  <si>
    <t>9787107397882</t>
  </si>
  <si>
    <t>快乐读书吧：名著阅读课程化丛书.三年级上册格林童话</t>
  </si>
  <si>
    <t>9787534296024</t>
  </si>
  <si>
    <t>白天鹅红珊瑚(升级版)-动物小说大王沈石溪品藏书系</t>
  </si>
  <si>
    <t>9787534280993</t>
  </si>
  <si>
    <t>导盲犬迪克升级版--动物小说大王沈石溪品藏书系</t>
  </si>
  <si>
    <t>9787534278419</t>
  </si>
  <si>
    <t>《绿野仙踪》</t>
  </si>
  <si>
    <t>9787534290770</t>
  </si>
  <si>
    <t>《皮皮鲁传》</t>
  </si>
  <si>
    <t>9787570402762</t>
  </si>
  <si>
    <t>《草原上的小木屋》</t>
  </si>
  <si>
    <t>9787570402618</t>
  </si>
  <si>
    <t>《格列佛游记》</t>
  </si>
  <si>
    <t>9787570402137</t>
  </si>
  <si>
    <t>《东周列国志》</t>
  </si>
  <si>
    <t>9787556239771</t>
  </si>
  <si>
    <t>《无尽的追问》</t>
  </si>
  <si>
    <t>9787020175369</t>
  </si>
  <si>
    <t>《捣蛋鬼日记》</t>
  </si>
  <si>
    <t>9787532757824</t>
  </si>
  <si>
    <t>《吹小号的天鹅》</t>
  </si>
  <si>
    <t>9787544288590</t>
  </si>
  <si>
    <t>《窗边的小豆豆》</t>
  </si>
  <si>
    <t>9787547253588</t>
  </si>
  <si>
    <t>围炉夜话-书香口袋丛书</t>
  </si>
  <si>
    <t>国学</t>
  </si>
  <si>
    <t>9787547269190</t>
  </si>
  <si>
    <t>歇后语集锦-书香口袋丛书</t>
  </si>
  <si>
    <t>9787547268841</t>
  </si>
  <si>
    <t>辛弃疾词选-书香口袋丛书</t>
  </si>
  <si>
    <t>9787547268391</t>
  </si>
  <si>
    <t>谚语集锦-书香口袋丛书</t>
  </si>
  <si>
    <t>9787547253595</t>
  </si>
  <si>
    <t>易经-书香口袋丛书</t>
  </si>
  <si>
    <t>9787547253625</t>
  </si>
  <si>
    <t>元曲三百首-书香口袋丛书</t>
  </si>
  <si>
    <t>9787547253663</t>
  </si>
  <si>
    <t>增广贤文-书香口袋丛书</t>
  </si>
  <si>
    <t>9787547253717</t>
  </si>
  <si>
    <t>中庸-书香口袋丛书</t>
  </si>
  <si>
    <t>9787547253731</t>
  </si>
  <si>
    <t>庄子-书香口袋丛书</t>
  </si>
  <si>
    <t>9787547268865</t>
  </si>
  <si>
    <t>白居易诗选-书香口袋丛书</t>
  </si>
  <si>
    <t>9787547253540</t>
  </si>
  <si>
    <t>菜根谭-书香口袋丛书</t>
  </si>
  <si>
    <t>9787547270059</t>
  </si>
  <si>
    <t>楚辞-书香口袋丛书</t>
  </si>
  <si>
    <t>9787547253632</t>
  </si>
  <si>
    <t>大学-书香口袋丛书</t>
  </si>
  <si>
    <t>9787547253724</t>
  </si>
  <si>
    <t>道德经-书香口袋丛书</t>
  </si>
  <si>
    <t>9787569500738</t>
  </si>
  <si>
    <t xml:space="preserve">中小学生阅读文库：老子                                      </t>
  </si>
  <si>
    <t>9787547268643</t>
  </si>
  <si>
    <t>格言警句-书香口袋丛书</t>
  </si>
  <si>
    <t>9787547253694</t>
  </si>
  <si>
    <t>格言联璧-书香口袋丛书</t>
  </si>
  <si>
    <t>9787547253656</t>
  </si>
  <si>
    <t>古诗词经典名句-书香口袋丛书</t>
  </si>
  <si>
    <t>9787547253601</t>
  </si>
  <si>
    <t>古文观止精选-书香口袋丛书</t>
  </si>
  <si>
    <t>9787547253687</t>
  </si>
  <si>
    <t>鬼谷子-书香口袋丛书</t>
  </si>
  <si>
    <t>9787547268124</t>
  </si>
  <si>
    <t>红楼梦诗词-书香口袋丛书</t>
  </si>
  <si>
    <t>9787547268537</t>
  </si>
  <si>
    <t>孔子家语-书香口袋丛书</t>
  </si>
  <si>
    <t>9787547269466</t>
  </si>
  <si>
    <t>李白诗选-书香口袋丛书</t>
  </si>
  <si>
    <t>9787547270073</t>
  </si>
  <si>
    <t>李清照诗词集-书香口袋丛书</t>
  </si>
  <si>
    <t>9787547253700</t>
  </si>
  <si>
    <t>六韬-书香口袋丛书</t>
  </si>
  <si>
    <t>9787547269695</t>
  </si>
  <si>
    <t>陆游诗词选-书香口袋丛书</t>
  </si>
  <si>
    <t>9787547253533</t>
  </si>
  <si>
    <t>论语-书香口袋丛书</t>
  </si>
  <si>
    <t>9787547253557</t>
  </si>
  <si>
    <t>孟子-书香口袋丛书</t>
  </si>
  <si>
    <t>9787547268131</t>
  </si>
  <si>
    <t>名人名言-书香口袋丛书</t>
  </si>
  <si>
    <t>9787547268100</t>
  </si>
  <si>
    <t>纳兰性德词选-书香口袋丛书</t>
  </si>
  <si>
    <t>9787547268155</t>
  </si>
  <si>
    <t>千古名联-书香口袋丛书</t>
  </si>
  <si>
    <t>9787547253779</t>
  </si>
  <si>
    <t>千家诗-书香口袋丛书</t>
  </si>
  <si>
    <t>9787547253762</t>
  </si>
  <si>
    <t>人间词话-书香口袋丛书</t>
  </si>
  <si>
    <t>9787547253618</t>
  </si>
  <si>
    <t>三十六计-书香口袋丛书</t>
  </si>
  <si>
    <t>9787547253755</t>
  </si>
  <si>
    <t>声律启蒙-书香口袋丛书</t>
  </si>
  <si>
    <t>9787547253571</t>
  </si>
  <si>
    <t>诗经-书香口袋丛书</t>
  </si>
  <si>
    <t>9787547253649</t>
  </si>
  <si>
    <t>宋词三百首-书香口袋丛书</t>
  </si>
  <si>
    <t>9787547269077</t>
  </si>
  <si>
    <t>宋诗三百首-书香口袋丛书</t>
  </si>
  <si>
    <t>9787547270066</t>
  </si>
  <si>
    <t>苏轼诗词选-书香口袋丛书</t>
  </si>
  <si>
    <t>9787547268629</t>
  </si>
  <si>
    <t>俗语集锦-书香口袋丛书</t>
  </si>
  <si>
    <t>9787547253670</t>
  </si>
  <si>
    <t>孙子兵法-书香口袋丛书</t>
  </si>
  <si>
    <t>9787547253564</t>
  </si>
  <si>
    <t>唐诗三百首-书香口袋丛书</t>
  </si>
  <si>
    <t>9787547268872</t>
  </si>
  <si>
    <t>唐五代词三百首-书香口袋丛书</t>
  </si>
  <si>
    <t>9787547268858</t>
  </si>
  <si>
    <t>王维诗选-书香口袋丛书</t>
  </si>
  <si>
    <t>9787570421183</t>
  </si>
  <si>
    <t>儿童国学经典诵读《小学生必背古诗词75首》</t>
  </si>
  <si>
    <t>9787569506839</t>
  </si>
  <si>
    <t>国学通识与经典美育（二阶·下部）</t>
  </si>
  <si>
    <t>9787569506860</t>
  </si>
  <si>
    <t>国学通识与经典美育（六阶·下部）</t>
  </si>
  <si>
    <t>9787569506846</t>
  </si>
  <si>
    <t>国学通识与经典美育（三阶·下部）</t>
  </si>
  <si>
    <t>9787569507201</t>
  </si>
  <si>
    <t>国学通识与经典美育（四阶·下部）</t>
  </si>
  <si>
    <t>9787569506853</t>
  </si>
  <si>
    <t>国学通识与经典美育（五阶·下部）</t>
  </si>
  <si>
    <t>9787569506822</t>
  </si>
  <si>
    <t>国学通识与经典美育（一阶下部）</t>
  </si>
  <si>
    <t>9787303117420</t>
  </si>
  <si>
    <t>小学国学经典教材第八册</t>
  </si>
  <si>
    <t>9787303117413</t>
  </si>
  <si>
    <t>小学国学经典教材第二册</t>
  </si>
  <si>
    <t>9787303114627</t>
  </si>
  <si>
    <t>小学国学经典教材第九册</t>
  </si>
  <si>
    <t>9787303117437</t>
  </si>
  <si>
    <t>小学国学经典教材第六册</t>
  </si>
  <si>
    <t>9787303114634</t>
  </si>
  <si>
    <t>小学国学经典教材第七册</t>
  </si>
  <si>
    <t>9787303114665</t>
  </si>
  <si>
    <t>小学国学经典教材第三册</t>
  </si>
  <si>
    <t>9787303117390</t>
  </si>
  <si>
    <t>小学国学经典教材第十册</t>
  </si>
  <si>
    <t>9787303117406</t>
  </si>
  <si>
    <t>小学国学经典教材第十二册</t>
  </si>
  <si>
    <t>9787303114610</t>
  </si>
  <si>
    <t>小学国学经典教材第十一册</t>
  </si>
  <si>
    <t>9787303114641</t>
  </si>
  <si>
    <t>小学国学经典教材第五册</t>
  </si>
  <si>
    <t>9787303114658</t>
  </si>
  <si>
    <t>小学国学经典教材第一册</t>
  </si>
  <si>
    <t>9787101099478</t>
  </si>
  <si>
    <t>笠翁对韵-中华蒙学经典</t>
  </si>
  <si>
    <t>9787101146714</t>
  </si>
  <si>
    <t>论语诵读本(升级版)-中华优秀传统文化经典诵读</t>
  </si>
  <si>
    <t>9787570421176</t>
  </si>
  <si>
    <t>儿童国学经典诵读《小学生必背古诗文129篇》</t>
  </si>
  <si>
    <t>9787570421213</t>
  </si>
  <si>
    <t>儿童国学经典诵读《小学生必背文言文》</t>
  </si>
  <si>
    <t>9787570421220</t>
  </si>
  <si>
    <t>儿童国学经典诵读《小学生小古文100课》</t>
  </si>
  <si>
    <t>9787570410002</t>
  </si>
  <si>
    <t>小学生革命传统教育读本《红色少年的故事》</t>
  </si>
  <si>
    <t>红色经典</t>
  </si>
  <si>
    <t>9787570408351</t>
  </si>
  <si>
    <t>小学生革命传统教育读本《铁道游击队》</t>
  </si>
  <si>
    <t>9787570408399</t>
  </si>
  <si>
    <t>小学生革命传统教育读本《雷锋的故事》</t>
  </si>
  <si>
    <t>9787570408313</t>
  </si>
  <si>
    <t>小学生革命传统教育读本《两个小八路》</t>
  </si>
  <si>
    <t>9787570408320</t>
  </si>
  <si>
    <t>小学生革命传统教育读本《闪闪的红星》</t>
  </si>
  <si>
    <t>9787570408382</t>
  </si>
  <si>
    <t>小学生革命传统教育读本《少年英雄王二小》</t>
  </si>
  <si>
    <t>9787570408337</t>
  </si>
  <si>
    <t>小学生革命传统教育读本《小英雄雨来》</t>
  </si>
  <si>
    <t>9787570408375</t>
  </si>
  <si>
    <t>小学生革命传统教育读本《赤色小子》</t>
  </si>
  <si>
    <t>9787570408344</t>
  </si>
  <si>
    <t>小学生革命传统教育读本《小游击队员》</t>
  </si>
  <si>
    <t>9787570408368</t>
  </si>
  <si>
    <t>小学生革命传统教育读本《烽火三少年》</t>
  </si>
  <si>
    <t>9787554020739</t>
  </si>
  <si>
    <t>爱德少儿：儿童情绪管理与性格养成绘本·被批评了也没关系</t>
  </si>
  <si>
    <t>绘本</t>
  </si>
  <si>
    <t>9787554020692</t>
  </si>
  <si>
    <t>爱德少儿：儿童情绪管理与性格养成绘本·不是第一也很棒</t>
  </si>
  <si>
    <t>9787554020760</t>
  </si>
  <si>
    <t>爱德少儿：儿童情绪管理与性格养成绘本·胆小也没关系</t>
  </si>
  <si>
    <t>9787554020708</t>
  </si>
  <si>
    <t>爱德少儿：儿童情绪管理与性格养成绘本·妈妈不是用人</t>
  </si>
  <si>
    <t>9787554020715</t>
  </si>
  <si>
    <t>爱德少儿：儿童情绪管理与性格养成绘本·失败了也很棒</t>
  </si>
  <si>
    <t>9787554020753</t>
  </si>
  <si>
    <t>爱德少儿：儿童情绪管理与性格养成绘本·这个我不喜欢</t>
  </si>
  <si>
    <t>9787554020685</t>
  </si>
  <si>
    <t>爱德少儿：儿童情绪管理与性格养成绘本·争吵了也没关系</t>
  </si>
  <si>
    <t>9787554018217</t>
  </si>
  <si>
    <t>爱上幼儿园-我是最棒的系列故事绘本</t>
  </si>
  <si>
    <t>9787554024447</t>
  </si>
  <si>
    <t>爱睡懒觉的小熊(冬眠的动物)-自然科学启蒙绘本馆</t>
  </si>
  <si>
    <t>9787554018224</t>
  </si>
  <si>
    <t>安全过马路-我是最棒的系列故事绘本</t>
  </si>
  <si>
    <t>9787541497322</t>
  </si>
  <si>
    <t>不跟陌生人走-我是最棒的系列故事绘本</t>
  </si>
  <si>
    <t>9787554018156</t>
  </si>
  <si>
    <t>不要坏习惯-我是最棒的系列故事绘本</t>
  </si>
  <si>
    <t>9787541497339</t>
  </si>
  <si>
    <t>不要妈妈抱-我是最棒的系列故事绘本</t>
  </si>
  <si>
    <t>9787541497346</t>
  </si>
  <si>
    <t>吃饭自己来-我是最棒的系列故事绘本</t>
  </si>
  <si>
    <t>9787554024454</t>
  </si>
  <si>
    <t>池塘边的小星星(萤火虫发光)-自然科学启蒙绘本馆</t>
  </si>
  <si>
    <t>9787554024027</t>
  </si>
  <si>
    <t>创意涂色乐园·公主的秘密花园</t>
  </si>
  <si>
    <t>9787554024034</t>
  </si>
  <si>
    <t>创意涂色乐园·公主的魔法衣橱</t>
  </si>
  <si>
    <t>9787554024041</t>
  </si>
  <si>
    <t>创意涂色乐园·舞会上的公主</t>
  </si>
  <si>
    <t>9787554024058</t>
  </si>
  <si>
    <t>创意涂色乐园·仙境里的公主</t>
  </si>
  <si>
    <t>9787554018132</t>
  </si>
  <si>
    <t>打针我不怕-我是最棒的系列故事绘本</t>
  </si>
  <si>
    <t>9787558264252</t>
  </si>
  <si>
    <t>第一次买东西(学会花钱)-我是最棒的财商培养故事绘本</t>
  </si>
  <si>
    <t>9787541497353</t>
  </si>
  <si>
    <t>分享很快乐-我是最棒的系列故事绘本</t>
  </si>
  <si>
    <t>9787534094088</t>
  </si>
  <si>
    <t>好宝宝懂礼貌-我是最棒的系列故事绘本</t>
  </si>
  <si>
    <t>9787554027035</t>
  </si>
  <si>
    <t>恐龙寻宝记(认识恐龙)-自然科学启蒙绘本馆</t>
  </si>
  <si>
    <t>9787554018149</t>
  </si>
  <si>
    <t>脾气不乱发-我是最棒的系列故事绘本</t>
  </si>
  <si>
    <t>9787558264238</t>
  </si>
  <si>
    <t>钱是什么(认识金钱)-我是最棒的财商培养故事绘本</t>
  </si>
  <si>
    <t>9787558264283</t>
  </si>
  <si>
    <t>让世界更美好(学习捐钱)-我是最棒的财商培养故事绘本</t>
  </si>
  <si>
    <t>9787558264276</t>
  </si>
  <si>
    <t>什么都能用钱买吗(钱不是万能的)-我是最棒的财商培养故事绘本</t>
  </si>
  <si>
    <t>9787554024478</t>
  </si>
  <si>
    <t>太空旅行记(太空探索)-自然科学启蒙绘本馆</t>
  </si>
  <si>
    <t>9787541497315</t>
  </si>
  <si>
    <t>天黑我不怕-我是最棒的系列故事绘本</t>
  </si>
  <si>
    <t>9787534094101</t>
  </si>
  <si>
    <t>我不是胆小鬼-我是最棒的系列故事绘本</t>
  </si>
  <si>
    <t>9787554018248</t>
  </si>
  <si>
    <t>我不说谎话-我是最棒的系列故事绘本</t>
  </si>
  <si>
    <t>9787534094132</t>
  </si>
  <si>
    <t>我的超人爸爸-我是最棒的系列故事绘本</t>
  </si>
  <si>
    <t>9787541497308</t>
  </si>
  <si>
    <t>我会穿衣服-我是最棒的系列故事绘本</t>
  </si>
  <si>
    <t>9787534094095</t>
  </si>
  <si>
    <t>我会自己想办法-我是最棒的系列故事绘本</t>
  </si>
  <si>
    <t>9787534094125</t>
  </si>
  <si>
    <t>我能保护自己-我是最棒的系列故事绘本</t>
  </si>
  <si>
    <t>9787558264269</t>
  </si>
  <si>
    <t>我挣钱啦(懂得赚钱)-我是最棒的财商培养故事绘本</t>
  </si>
  <si>
    <t>9787558264245</t>
  </si>
  <si>
    <t>西西的礼物(知道存钱)-我是最棒的财商培养故事绘本</t>
  </si>
  <si>
    <t>9787554027059</t>
  </si>
  <si>
    <t>想飞的毛毛虫(昆虫奥秘)-自然科学启蒙绘本馆</t>
  </si>
  <si>
    <t>9787554027066</t>
  </si>
  <si>
    <t>象妈妈找水喝(动物迁徙)-自然科学启蒙绘本馆</t>
  </si>
  <si>
    <t>9787554027042</t>
  </si>
  <si>
    <t>小蚂蚁大战七星瓢虫(昆虫奥秘)-自然科学启蒙绘本馆</t>
  </si>
  <si>
    <t>9787534094118</t>
  </si>
  <si>
    <t>知错我就改-我是最棒的系列故事绘本</t>
  </si>
  <si>
    <t>9787549865857</t>
  </si>
  <si>
    <t>车来啦警车扑扑</t>
  </si>
  <si>
    <t>9787549865819</t>
  </si>
  <si>
    <t>车来啦救护车艾艾</t>
  </si>
  <si>
    <t>9787549865833</t>
  </si>
  <si>
    <t>车来啦消防车快快</t>
  </si>
  <si>
    <t>9787573136879</t>
  </si>
  <si>
    <t>100个海洋知识-童眼认海洋</t>
  </si>
  <si>
    <t>9787573136886</t>
  </si>
  <si>
    <t>100个恐龙知识-童眼认恐龙</t>
  </si>
  <si>
    <t>9787573136893</t>
  </si>
  <si>
    <t>100个昆虫知识-童眼认昆虫</t>
  </si>
  <si>
    <t>9787573136916</t>
  </si>
  <si>
    <t>100个宇宙知识-童眼认宇宙</t>
  </si>
  <si>
    <t>9787558142246</t>
  </si>
  <si>
    <t>100辆战车(AR)-童眼认兵器</t>
  </si>
  <si>
    <t>9787558142239</t>
  </si>
  <si>
    <t>100艘战舰(AR)-童眼认兵器</t>
  </si>
  <si>
    <t>9787558142215</t>
  </si>
  <si>
    <t>100种名枪(AR)-童眼认兵器</t>
  </si>
  <si>
    <t>9787554032404</t>
  </si>
  <si>
    <t>爱德少儿：哇！恐龙！·白垩纪</t>
  </si>
  <si>
    <t>9787554032411</t>
  </si>
  <si>
    <t>爱德少儿：哇！恐龙！·恐龙时代</t>
  </si>
  <si>
    <t>9787554032428</t>
  </si>
  <si>
    <t>爱德少儿：哇！恐龙！·侏罗纪</t>
  </si>
  <si>
    <t>9787201131870</t>
  </si>
  <si>
    <t>和风一起散步-中国绘本</t>
  </si>
  <si>
    <t>9787572117220</t>
  </si>
  <si>
    <t>小蜜蜂童书馆·陪伴孩子成长的经典动画·葫芦兄弟</t>
  </si>
  <si>
    <t>9787541751912</t>
  </si>
  <si>
    <t>大灰狼咕噜怀念的味道</t>
  </si>
  <si>
    <t>9787541751905</t>
  </si>
  <si>
    <t>羞耻的秘密(精)-大灰狼咕噜</t>
  </si>
  <si>
    <t>9787533274245</t>
  </si>
  <si>
    <t>逃家小兔(精)</t>
  </si>
  <si>
    <t>9787544248648</t>
  </si>
  <si>
    <t>一粒种子的旅行</t>
  </si>
  <si>
    <t>9787555233572</t>
  </si>
  <si>
    <t>在教室说错了没关系(精)</t>
  </si>
  <si>
    <t>9787539144528</t>
  </si>
  <si>
    <t>你看起来好像很好吃(精)</t>
  </si>
  <si>
    <t>9787555275282</t>
  </si>
  <si>
    <t>神奇雨伞店(精)</t>
  </si>
  <si>
    <t>9787544398312</t>
  </si>
  <si>
    <t>我爱我的身体(精)-3-6岁性教育科普绘本</t>
  </si>
  <si>
    <t>9787530497029</t>
  </si>
  <si>
    <t>100层的房子(精)</t>
  </si>
  <si>
    <t>9787530491621</t>
  </si>
  <si>
    <t>海底100层的房子(精)</t>
  </si>
  <si>
    <t>9787531369523</t>
  </si>
  <si>
    <t>小布老虎图画书：小布熊的漫长一周</t>
  </si>
  <si>
    <t>9787541742286</t>
  </si>
  <si>
    <t>米莉的帽子变变变(精)</t>
  </si>
  <si>
    <t>9787544245906</t>
  </si>
  <si>
    <t>小黑鱼(精)</t>
  </si>
  <si>
    <t>9787513313674</t>
  </si>
  <si>
    <t>鸭子骑车记(精)</t>
  </si>
  <si>
    <t>9787572804878</t>
  </si>
  <si>
    <t>风到哪里去了(精)</t>
  </si>
  <si>
    <t>9787567586994</t>
  </si>
  <si>
    <t>剪刀小姐(精)</t>
  </si>
  <si>
    <t>9787555909316</t>
  </si>
  <si>
    <t>小兔子学存钱</t>
  </si>
  <si>
    <t>9787555909033</t>
  </si>
  <si>
    <t>小兔子学花钱</t>
  </si>
  <si>
    <t>9787555909040</t>
  </si>
  <si>
    <t>小兔子学赚钱</t>
  </si>
  <si>
    <t>9787533273460</t>
  </si>
  <si>
    <t>爷爷一定有办法(精)</t>
  </si>
  <si>
    <t>9787571415426</t>
  </si>
  <si>
    <t>森林100层的房子(精)</t>
  </si>
  <si>
    <t>9787533296049</t>
  </si>
  <si>
    <t>抱抱(精)</t>
  </si>
  <si>
    <t>9787556834280</t>
  </si>
  <si>
    <t>彩虹色的花(精)</t>
  </si>
  <si>
    <t>9787523217030</t>
  </si>
  <si>
    <t>猫和五只猫</t>
  </si>
  <si>
    <t>9787542268938</t>
  </si>
  <si>
    <t>土豆土豆(精)</t>
  </si>
  <si>
    <t>9787570722198</t>
  </si>
  <si>
    <t>米小圈漫画历史故事.2夏商更替</t>
  </si>
  <si>
    <t>历史</t>
  </si>
  <si>
    <t>9787570722204</t>
  </si>
  <si>
    <t>米小圈漫画历史故事.3武王灭商</t>
  </si>
  <si>
    <t>9787570722181</t>
  </si>
  <si>
    <t>米小圈漫画历史故事·1·上古时代</t>
  </si>
  <si>
    <t>9787570721016</t>
  </si>
  <si>
    <t>米小圈漫画历史故事·12·楚汉之争</t>
  </si>
  <si>
    <t>9787570727780</t>
  </si>
  <si>
    <t>米小圈漫画历史故事·15·汉朝衰落</t>
  </si>
  <si>
    <t>9787570727797</t>
  </si>
  <si>
    <t>米小圈漫画历史故事·16·三国之乱</t>
  </si>
  <si>
    <t>9787570722471</t>
  </si>
  <si>
    <t>米小圈漫画历史故事·6·春秋之变</t>
  </si>
  <si>
    <t>9787570722495</t>
  </si>
  <si>
    <t>米小圈漫画历史故事·8·战国纷争</t>
  </si>
  <si>
    <t>9787570724727</t>
  </si>
  <si>
    <t>米小圈漫画历史故事·9·秦统天下</t>
  </si>
  <si>
    <t>9787570726370</t>
  </si>
  <si>
    <t>米小圈漫画历史故事-10秦末起义</t>
  </si>
  <si>
    <t>9787570726387</t>
  </si>
  <si>
    <t>米小圈漫画历史故事-11鸿门风云</t>
  </si>
  <si>
    <t>9787570727223</t>
  </si>
  <si>
    <t>米小圈漫画历史故事13西汉建立</t>
  </si>
  <si>
    <t>9787570713721</t>
  </si>
  <si>
    <t>米小圈漫画历史故事-4-春秋初见</t>
  </si>
  <si>
    <t>9787570722488</t>
  </si>
  <si>
    <t>米小圈漫画历史故事7：战国风云</t>
  </si>
  <si>
    <t>9787573023698</t>
  </si>
  <si>
    <t>半小时漫画中国史：从上古到夏商周</t>
  </si>
  <si>
    <t>9787573023681</t>
  </si>
  <si>
    <t>半小时漫画中国史：两晋南北朝隋唐</t>
  </si>
  <si>
    <t>9787573023704</t>
  </si>
  <si>
    <t>半小时漫画中国史：明清</t>
  </si>
  <si>
    <t>9787573023650</t>
  </si>
  <si>
    <t>半小时漫画中国史：秦汉三国</t>
  </si>
  <si>
    <t>9787573023667</t>
  </si>
  <si>
    <t>半小时漫画中国史：五代两宋元</t>
  </si>
  <si>
    <t>9787572820946</t>
  </si>
  <si>
    <t>爆笑米小圈①</t>
  </si>
  <si>
    <t>漫画</t>
  </si>
  <si>
    <t>9787572820953</t>
  </si>
  <si>
    <t>爆笑米小圈②</t>
  </si>
  <si>
    <t>9787572820960</t>
  </si>
  <si>
    <t>爆笑米小圈③</t>
  </si>
  <si>
    <t>9787572825118</t>
  </si>
  <si>
    <t>爆笑米小圈④</t>
  </si>
  <si>
    <t>9787534088582</t>
  </si>
  <si>
    <t>鬼灭之刃(12上弦集结)</t>
  </si>
  <si>
    <t>9787534088605</t>
  </si>
  <si>
    <t>鬼灭之刃(14无一郎的无)</t>
  </si>
  <si>
    <t>9787534081835</t>
  </si>
  <si>
    <t>鬼灭之刃(2你就是)</t>
  </si>
  <si>
    <t>9787534082078</t>
  </si>
  <si>
    <t>鬼灭之刃(7车头攻防战)</t>
  </si>
  <si>
    <t>9787556281565</t>
  </si>
  <si>
    <t>哈小浪漫画成语1</t>
  </si>
  <si>
    <t>9787556281541</t>
  </si>
  <si>
    <t>哈小浪漫画成语3</t>
  </si>
  <si>
    <t>9787572811845</t>
  </si>
  <si>
    <t>画蛇添足米小圈漫画成语</t>
  </si>
  <si>
    <t>9787556855346</t>
  </si>
  <si>
    <t>寻宝记神兽发电站(6)-大中华寻宝系列</t>
  </si>
  <si>
    <t>9787208173316</t>
  </si>
  <si>
    <t>半小时漫画党史（1921-1949）</t>
  </si>
  <si>
    <t>9787555912156</t>
  </si>
  <si>
    <t>半小时漫画《三国演义》</t>
  </si>
  <si>
    <t>9787555915027</t>
  </si>
  <si>
    <t>半小时漫画《三国演义》2</t>
  </si>
  <si>
    <t>9787547746196</t>
  </si>
  <si>
    <t>半小时漫画故宫-半小时漫画文库</t>
  </si>
  <si>
    <t>9787540168759</t>
  </si>
  <si>
    <t>爱德少儿：小学入学准备·拼音（新版）</t>
  </si>
  <si>
    <t>少儿百科</t>
  </si>
  <si>
    <t>9787554030066</t>
  </si>
  <si>
    <t>看图说话-入学准备第一课</t>
  </si>
  <si>
    <t>9787554030073</t>
  </si>
  <si>
    <t>拼音-入学准备第一课</t>
  </si>
  <si>
    <t>9787554030080</t>
  </si>
  <si>
    <t>数学-入学准备第一课</t>
  </si>
  <si>
    <t>9787554030097</t>
  </si>
  <si>
    <t>阅读和识字-入学准备第一课</t>
  </si>
  <si>
    <t>9787545561050</t>
  </si>
  <si>
    <t>小学古诗词阅读与训练三年级</t>
  </si>
  <si>
    <t>9787572812156</t>
  </si>
  <si>
    <t>米小圈漫画成语游戏(小黑书)-米小圈爱学习系列</t>
  </si>
  <si>
    <t>9787521763706</t>
  </si>
  <si>
    <t>不白吃漫画中国新科技：大火箭</t>
  </si>
  <si>
    <t>9787521763690</t>
  </si>
  <si>
    <t>不白吃漫画中国新科技：火星车</t>
  </si>
  <si>
    <t>9787521763683</t>
  </si>
  <si>
    <t>不白吃漫画中国新科技：卫星</t>
  </si>
  <si>
    <t>9787555294399</t>
  </si>
  <si>
    <t>混知漫画小学必背诗词.一年级</t>
  </si>
  <si>
    <t>9787555245940</t>
  </si>
  <si>
    <t>（小学生食育文化读本）小米粒的大学问（二年级适用）</t>
  </si>
  <si>
    <t>9787571523244</t>
  </si>
  <si>
    <t>小学生进步之书：棒！轻松搞定作业了</t>
  </si>
  <si>
    <t>9787571523268</t>
  </si>
  <si>
    <t>小学生进步之书：棒！这样做事有条理</t>
  </si>
  <si>
    <t>9787571523275</t>
  </si>
  <si>
    <t>小学生进步之书：不！我才不会被欺负</t>
  </si>
  <si>
    <t>9787571523282</t>
  </si>
  <si>
    <t>小学生进步之书：看！我能管住小脾气</t>
  </si>
  <si>
    <t>9787571523299</t>
  </si>
  <si>
    <t>小学生进步之书：看！我能交到真朋友</t>
  </si>
  <si>
    <t>9787571523305</t>
  </si>
  <si>
    <t>小学生进步之书：看！我养成了好习惯</t>
  </si>
  <si>
    <t>9787571523312</t>
  </si>
  <si>
    <t>小学生进步之书：看！我做事不再磨蹭了</t>
  </si>
  <si>
    <t>9787571523350</t>
  </si>
  <si>
    <t>小学生进步之书：哇！犯错也会有收获</t>
  </si>
  <si>
    <t>9787571523336</t>
  </si>
  <si>
    <t>小学生进步之书：哇！人人夸我懂礼貌</t>
  </si>
  <si>
    <t>9787571523343</t>
  </si>
  <si>
    <t>小学生进步之书：哇！手机还能这样玩</t>
  </si>
  <si>
    <t>9787571523329</t>
  </si>
  <si>
    <t>小学生进步之书：哇！压力终于消失了</t>
  </si>
  <si>
    <t>9787555250548</t>
  </si>
  <si>
    <t>（小学生食育文化读本）面点大变身（三年级适用）</t>
  </si>
  <si>
    <t>9787514866148</t>
  </si>
  <si>
    <t>百变马丁大语文新阅读·三年级上学期难字注音</t>
  </si>
  <si>
    <t>9787514866179</t>
  </si>
  <si>
    <t>百变马丁大语文新阅读·三年级下学期难字注音</t>
  </si>
  <si>
    <t>9787572803178</t>
  </si>
  <si>
    <t>欢呼雀跃-米小圈漫画成语-米小圈趣学系列</t>
  </si>
  <si>
    <t>9787572811852</t>
  </si>
  <si>
    <t>鸡飞蛋打-米小圈漫画成语-米小圈趣学系列</t>
  </si>
  <si>
    <t>9787572803161</t>
  </si>
  <si>
    <t>狼吞虎咽-米小圈漫画成语-米小圈趣学系列</t>
  </si>
  <si>
    <t>9787572811869</t>
  </si>
  <si>
    <t>米小圈漫画成语(马不停蹄)-米小圈爱学习系列</t>
  </si>
  <si>
    <t>9787572803192</t>
  </si>
  <si>
    <t>叶公好龙-米小圈漫画成语-米小圈趣学系列</t>
  </si>
  <si>
    <t>9787555250555</t>
  </si>
  <si>
    <t>（小学生食育文化读本）传统节日与中华美食（四年级适用）</t>
  </si>
  <si>
    <t>9787555252672</t>
  </si>
  <si>
    <t>（小学生食育文化读本）我可爱的家乡（五年级适用）</t>
  </si>
  <si>
    <t>9787555294405</t>
  </si>
  <si>
    <t>混知漫画小学必背诗词.三年级</t>
  </si>
  <si>
    <t>9787555294412</t>
  </si>
  <si>
    <t>混知漫画小学必背诗词.四年级</t>
  </si>
  <si>
    <t>9787559430403</t>
  </si>
  <si>
    <t>《十万个为什么》（中国）</t>
  </si>
  <si>
    <t>9787534198793</t>
  </si>
  <si>
    <t>半小时漫画宇宙大爆炸</t>
  </si>
  <si>
    <t>9787574232105</t>
  </si>
  <si>
    <t>半小时漫画青春期：安全篇</t>
  </si>
  <si>
    <t>9787574217553</t>
  </si>
  <si>
    <t>半小时漫画青春期：社交篇</t>
  </si>
  <si>
    <t>9787573906267</t>
  </si>
  <si>
    <t>半小时漫画中国地理</t>
  </si>
  <si>
    <t>9787573916440</t>
  </si>
  <si>
    <t>半小时漫画中国地理5：华北平原篇</t>
  </si>
  <si>
    <t>9787555914969</t>
  </si>
  <si>
    <t>半小时漫画史记</t>
  </si>
  <si>
    <t>9787555915034</t>
  </si>
  <si>
    <t>半小时漫画史记(2)-半小时漫画文库</t>
  </si>
  <si>
    <t>9787547751626</t>
  </si>
  <si>
    <t>半小时漫画世界史3</t>
  </si>
  <si>
    <t>9787549641215</t>
  </si>
  <si>
    <t>半小时漫画西游记-半小时漫画文库</t>
  </si>
  <si>
    <t>9787515924199</t>
  </si>
  <si>
    <t>半小时漫画中国航天：探索宇宙篇</t>
  </si>
  <si>
    <t>9787121203633</t>
  </si>
  <si>
    <t xml:space="preserve">小学数学计算秘籍(3年级)                                     </t>
  </si>
  <si>
    <t>数学</t>
  </si>
  <si>
    <t>9787545535259</t>
  </si>
  <si>
    <t xml:space="preserve">小学数学思维训练(5级)-玩转数学                              </t>
  </si>
  <si>
    <t>9787519442101</t>
  </si>
  <si>
    <t xml:space="preserve">儿童视角下小学数学教育的创新实践与思考(善学慎思篇)          </t>
  </si>
  <si>
    <t>9787540784089</t>
  </si>
  <si>
    <t xml:space="preserve">玩游戏学数学(1下)                                           </t>
  </si>
  <si>
    <t>9787107315305</t>
  </si>
  <si>
    <t xml:space="preserve">太阳公公和娃娃(感知时间3-4岁)-跟着桐桐学数学                </t>
  </si>
  <si>
    <t>9787573636829</t>
  </si>
  <si>
    <t xml:space="preserve">（不白吃）轻松学数学1                                       </t>
  </si>
  <si>
    <t>9787121285448</t>
  </si>
  <si>
    <t xml:space="preserve">数学在哪里(小学4上)-小学数学阅读                            </t>
  </si>
  <si>
    <t>9787121197307</t>
  </si>
  <si>
    <t xml:space="preserve">数学真美妙（小学3-4年级）-小学数学课外读物                  </t>
  </si>
  <si>
    <t>9787553646466</t>
  </si>
  <si>
    <t xml:space="preserve">小学数学几何秘籍(5年级)                                     </t>
  </si>
  <si>
    <t>9787535261915</t>
  </si>
  <si>
    <t xml:space="preserve">帮你学数学(珍藏版)-张景中科普文集                           </t>
  </si>
  <si>
    <t>9787115471901</t>
  </si>
  <si>
    <t>老人与海-童趣文学新课标名著阅读</t>
  </si>
  <si>
    <t>文学</t>
  </si>
  <si>
    <t>9787567111721</t>
  </si>
  <si>
    <t>《汤姆叔叔的小屋》</t>
  </si>
  <si>
    <t>9787115483225</t>
  </si>
  <si>
    <t>中国古代神话故事-童趣文学新课标名著阅读</t>
  </si>
  <si>
    <t>9787541454165</t>
  </si>
  <si>
    <t>《吹号手的诺言》</t>
  </si>
  <si>
    <t>9787020137558</t>
  </si>
  <si>
    <t>茶馆(经典名著口碑版本)-教育部统编语文推荐阅读丛书</t>
  </si>
  <si>
    <t>9787534641770</t>
  </si>
  <si>
    <t>狗牙雨-曹文轩纯美小说系列</t>
  </si>
  <si>
    <t>9787020155286</t>
  </si>
  <si>
    <t>乡土中国(经典名著口碑版本)-语文阅读推荐丛书</t>
  </si>
  <si>
    <t>9787545523737</t>
  </si>
  <si>
    <t>《苦儿流浪记》</t>
  </si>
  <si>
    <t>9787559708571</t>
  </si>
  <si>
    <t>小学生名家经典快乐阅读书系(四上)：吉尔伽美什</t>
  </si>
  <si>
    <t>9787115544155</t>
  </si>
  <si>
    <t>中国古今寓言-童趣文学新课标名著阅读</t>
  </si>
  <si>
    <t>9787545538779</t>
  </si>
  <si>
    <t>《爷爷的爷爷从哪里来》</t>
  </si>
  <si>
    <t>9787567124226</t>
  </si>
  <si>
    <t>《水浒传》</t>
  </si>
  <si>
    <t>9787559708595</t>
  </si>
  <si>
    <t>小学生名家经典快乐阅读书系(五上)：列那狐</t>
  </si>
  <si>
    <t>9787539784977</t>
  </si>
  <si>
    <t>《血眼熊》</t>
  </si>
  <si>
    <t>9787553653273</t>
  </si>
  <si>
    <t>《骆驼祥子》</t>
  </si>
  <si>
    <t>《查理和巧克力工厂》</t>
  </si>
  <si>
    <t>9787501605095</t>
  </si>
  <si>
    <t>《草房子》</t>
  </si>
  <si>
    <t>9787115471703</t>
  </si>
  <si>
    <t>《猎人笔记》</t>
  </si>
  <si>
    <t>9787115614155</t>
  </si>
  <si>
    <t>童趣文学经典名著阅读·中国民间故事</t>
  </si>
  <si>
    <t>9787552264159</t>
  </si>
  <si>
    <t>资治通鉴(无障碍阅读学生版修订版)</t>
  </si>
  <si>
    <t>9787214223470</t>
  </si>
  <si>
    <t>《威尼斯商人》</t>
  </si>
  <si>
    <t>9787549394487</t>
  </si>
  <si>
    <t>克雷洛夫寓言</t>
  </si>
  <si>
    <t>9787558012860</t>
  </si>
  <si>
    <t>《老人与海》</t>
  </si>
  <si>
    <t>《斑羚飞渡》</t>
  </si>
  <si>
    <t>9787020137992</t>
  </si>
  <si>
    <t>稻草人(经典名著口碑版本)-教育部统编语文推荐阅读丛书</t>
  </si>
  <si>
    <t>9787559637444</t>
  </si>
  <si>
    <t>神奇的北极星先生之亚瑟的秘密</t>
  </si>
  <si>
    <t>9787530767276</t>
  </si>
  <si>
    <t>文学大师的语文课——大象的耳朵</t>
  </si>
  <si>
    <t>9787519005818</t>
  </si>
  <si>
    <t>《我的大学》</t>
  </si>
  <si>
    <t>9787545573800</t>
  </si>
  <si>
    <t>《杜利特医生航海记》</t>
  </si>
  <si>
    <t>9787530153741</t>
  </si>
  <si>
    <t>《雾都孤儿》</t>
  </si>
  <si>
    <t>《亲爱的汉修先生》</t>
  </si>
  <si>
    <t>9787545573985</t>
  </si>
  <si>
    <t>《胡桃夹子》</t>
  </si>
  <si>
    <t>9787530153703</t>
  </si>
  <si>
    <t>《柳林风声》</t>
  </si>
  <si>
    <t>9787530153697</t>
  </si>
  <si>
    <t>《巴黎圣母院》</t>
  </si>
  <si>
    <t>9787545554571</t>
  </si>
  <si>
    <t>《百万英镑》</t>
  </si>
  <si>
    <t>9787530153918</t>
  </si>
  <si>
    <t>《神秘岛》</t>
  </si>
  <si>
    <t>9787545561210</t>
  </si>
  <si>
    <t>《列那狐的故事》</t>
  </si>
  <si>
    <t>9787530154052</t>
  </si>
  <si>
    <t>《母亲》</t>
  </si>
  <si>
    <t>9787545561197</t>
  </si>
  <si>
    <t>《复活》</t>
  </si>
  <si>
    <t>9787530154083</t>
  </si>
  <si>
    <t>《茶花女》</t>
  </si>
  <si>
    <t>9787545561258</t>
  </si>
  <si>
    <t>《呼啸山庄》</t>
  </si>
  <si>
    <t>9787545561272</t>
  </si>
  <si>
    <t>《堂吉柯德》</t>
  </si>
  <si>
    <t>9787530153758</t>
  </si>
  <si>
    <t>《鲁滨孙漂流记》</t>
  </si>
  <si>
    <t>9787539785950</t>
  </si>
  <si>
    <t>《爱丽丝漫游奇境记》</t>
  </si>
  <si>
    <t>9787545561180</t>
  </si>
  <si>
    <t>《落花生》</t>
  </si>
  <si>
    <t>9787552277142</t>
  </si>
  <si>
    <t>《蓝鲸的眼睛》</t>
  </si>
  <si>
    <t>9787570402045</t>
  </si>
  <si>
    <t>《中国民间故事》</t>
  </si>
  <si>
    <t>9787115474865</t>
  </si>
  <si>
    <t>《呼兰河传》</t>
  </si>
  <si>
    <t>9787545554656</t>
  </si>
  <si>
    <t>福尔摩斯探案集</t>
  </si>
  <si>
    <t>9787115473622</t>
  </si>
  <si>
    <t>钢铁是怎样炼成的-童趣文学新课标名著阅读</t>
  </si>
  <si>
    <t>9787552264104</t>
  </si>
  <si>
    <t>古文观止(无障碍阅读学生版修订版)</t>
  </si>
  <si>
    <t>呼兰河传-童趣文学新课标名著阅读</t>
  </si>
  <si>
    <t>9787545560541</t>
  </si>
  <si>
    <t>中国民间故事</t>
  </si>
  <si>
    <t>《狼王梦》</t>
  </si>
  <si>
    <t>9787203129196</t>
  </si>
  <si>
    <t>《山海经》</t>
  </si>
  <si>
    <t>9787203128335</t>
  </si>
  <si>
    <t>《中国古代神话》</t>
  </si>
  <si>
    <t>9787203128403</t>
  </si>
  <si>
    <t>《希腊神话故事》</t>
  </si>
  <si>
    <t>9787203128410</t>
  </si>
  <si>
    <t>爱德教育：快乐读书吧·4年级·世界神话传说</t>
  </si>
  <si>
    <t>9787549395149</t>
  </si>
  <si>
    <t>《非洲民间故事》</t>
  </si>
  <si>
    <t>9787203128151</t>
  </si>
  <si>
    <t>爱德教育：快乐读书吧·6年级·小英雄雨来</t>
  </si>
  <si>
    <t>9787020137862</t>
  </si>
  <si>
    <t>艾青诗选(经典名作口碑版本)-教育部统编语文推荐阅读丛书</t>
  </si>
  <si>
    <t>9787203131076</t>
  </si>
  <si>
    <t>灰尘的旅行</t>
  </si>
  <si>
    <t>9787203131151</t>
  </si>
  <si>
    <t>看看我们的地球</t>
  </si>
  <si>
    <t>9787020172511</t>
  </si>
  <si>
    <t>雷锋的故事(励志名作口碑版本)-语文阅读推荐丛书</t>
  </si>
  <si>
    <t>9787530749777</t>
  </si>
  <si>
    <t>天使雕像</t>
  </si>
  <si>
    <t>9787020172436</t>
  </si>
  <si>
    <t>小英雄雨来(经典名著口碑版本)-语文阅读推荐丛书</t>
  </si>
  <si>
    <t>9787552264043</t>
  </si>
  <si>
    <t>《三国演义》</t>
  </si>
  <si>
    <t>9787115482426</t>
  </si>
  <si>
    <t>简·爱-童趣文学新课标名著阅读</t>
  </si>
  <si>
    <t>9787552264098</t>
  </si>
  <si>
    <t>史记(无障碍阅读学生版修订版)</t>
  </si>
  <si>
    <t>9787521777970</t>
  </si>
  <si>
    <t>海蒂</t>
  </si>
  <si>
    <t>9787115546937</t>
  </si>
  <si>
    <t>《福尔摩斯探案集》</t>
  </si>
  <si>
    <t>9787203128359</t>
  </si>
  <si>
    <t>爱德教育：快乐读书吧·5年级·欧洲民间故事</t>
  </si>
  <si>
    <t>9787555289333</t>
  </si>
  <si>
    <t>《骑鹅旅行记》</t>
  </si>
  <si>
    <t>9787572148781</t>
  </si>
  <si>
    <t>《匆匆》</t>
  </si>
  <si>
    <t>9787558325540</t>
  </si>
  <si>
    <t>曹文轩文学课：大麦地</t>
  </si>
  <si>
    <t>9787558325564</t>
  </si>
  <si>
    <t>曹文轩文学课：稻香渡</t>
  </si>
  <si>
    <t>9787558325571</t>
  </si>
  <si>
    <t>曹文轩文学课：菊坡</t>
  </si>
  <si>
    <t>9787558325557</t>
  </si>
  <si>
    <t>曹文轩文学课：小豆村</t>
  </si>
  <si>
    <t>9787558325533</t>
  </si>
  <si>
    <t>曹文轩文学课：油麻地</t>
  </si>
  <si>
    <t>9787534279133</t>
  </si>
  <si>
    <t>9787203128380</t>
  </si>
  <si>
    <t>《童年》</t>
  </si>
  <si>
    <t>9787559441928</t>
  </si>
  <si>
    <t>《城南旧事》</t>
  </si>
  <si>
    <t>9787506399609</t>
  </si>
  <si>
    <t>《纳尼亚传奇》</t>
  </si>
  <si>
    <t>9787570402830</t>
  </si>
  <si>
    <t>《细菌世界历险记》</t>
  </si>
  <si>
    <t>9787542244093</t>
  </si>
  <si>
    <t>《欧也妮葛朗台》</t>
  </si>
  <si>
    <t>9787501609666</t>
  </si>
  <si>
    <t>《火印》</t>
  </si>
  <si>
    <t>9787521778038</t>
  </si>
  <si>
    <t>《尼尔斯骑鹅旅行记》</t>
  </si>
  <si>
    <t>9787020137275</t>
  </si>
  <si>
    <t>《小兵张嘎》</t>
  </si>
  <si>
    <t>9787200144253</t>
  </si>
  <si>
    <t>《爱的教育》</t>
  </si>
  <si>
    <t>9787540465599</t>
  </si>
  <si>
    <t>《双城记》</t>
  </si>
  <si>
    <t>9787020159710</t>
  </si>
  <si>
    <t>9787549394739</t>
  </si>
  <si>
    <t>《汤姆索亚历险记》</t>
  </si>
  <si>
    <t>9787514814750</t>
  </si>
  <si>
    <t>《鼹鼠的月亮河》</t>
  </si>
  <si>
    <t>9787567567887</t>
  </si>
  <si>
    <t>《格兰特船长的女儿》</t>
  </si>
  <si>
    <t>9787020174607</t>
  </si>
  <si>
    <t>《拉.封丹寓言》</t>
  </si>
  <si>
    <t>9787539568355</t>
  </si>
  <si>
    <t>《我的妈妈是精灵》</t>
  </si>
  <si>
    <t>9787559703262</t>
  </si>
  <si>
    <t>《第七条猎狗》</t>
  </si>
  <si>
    <t>9787532785551</t>
  </si>
  <si>
    <t>《野性呼唤》</t>
  </si>
  <si>
    <t>9787203131045</t>
  </si>
  <si>
    <t>《西游记》</t>
  </si>
  <si>
    <t>9787543673502</t>
  </si>
  <si>
    <t>《红楼梦》</t>
  </si>
  <si>
    <t>9787536085770</t>
  </si>
  <si>
    <t>《麦琪的礼物》</t>
  </si>
  <si>
    <t>9787514827910</t>
  </si>
  <si>
    <t>9787533961916</t>
  </si>
  <si>
    <t>《木偶的森林》</t>
  </si>
  <si>
    <t>9787101165623</t>
  </si>
  <si>
    <t>《简爱》</t>
  </si>
  <si>
    <t>9787559613585</t>
  </si>
  <si>
    <t>《你是那人间的四月天》</t>
  </si>
  <si>
    <t>9787515373850</t>
  </si>
  <si>
    <t>《红岩》</t>
  </si>
  <si>
    <t>9787539571232</t>
  </si>
  <si>
    <t>《小太阳》</t>
  </si>
  <si>
    <t>9787530224052</t>
  </si>
  <si>
    <t>《雷雨》</t>
  </si>
  <si>
    <t>9787107355165</t>
  </si>
  <si>
    <t>中医药文化中小学生读本一（下）</t>
  </si>
  <si>
    <t>医学</t>
  </si>
  <si>
    <t>9787107350160</t>
  </si>
  <si>
    <t>中医药文化中小学生读本一（上）</t>
  </si>
  <si>
    <t>9787107350153</t>
  </si>
  <si>
    <t>中医药文化中小学生读本二（上）</t>
  </si>
  <si>
    <t>9787107355158</t>
  </si>
  <si>
    <t>中医药文化中小学生读本二（下）</t>
  </si>
  <si>
    <t>9787107350115</t>
  </si>
  <si>
    <t>中医药文化中小学生读本三（上）</t>
  </si>
  <si>
    <t>9787107355172</t>
  </si>
  <si>
    <t>中医药文化中小学生读本三（下）</t>
  </si>
  <si>
    <t>9787107350122</t>
  </si>
  <si>
    <t>中医药文化中小学生读本四（上）</t>
  </si>
  <si>
    <t>9787107350139</t>
  </si>
  <si>
    <t>中医药文化中小学生读本五（上）</t>
  </si>
  <si>
    <t>9787107355493</t>
  </si>
  <si>
    <t>中医药文化中小学生读本五（下）</t>
  </si>
  <si>
    <t>9787107350146</t>
  </si>
  <si>
    <t>中医药文化中小学生读本六（上）</t>
  </si>
  <si>
    <t>9787107355486</t>
  </si>
  <si>
    <t>中医药文化中小学生读本六（下）</t>
  </si>
  <si>
    <t>9787107355189</t>
  </si>
  <si>
    <t>中医药文化中小学生读本四（下）</t>
  </si>
  <si>
    <t>9787554026595</t>
  </si>
  <si>
    <t>爱德少儿：专注力训练游戏书·汽车大迷宫</t>
  </si>
  <si>
    <t>益智游戏</t>
  </si>
  <si>
    <t>9787554025116</t>
  </si>
  <si>
    <t>爱德少儿：专注力训练游戏书·找不同·动物乐园</t>
  </si>
  <si>
    <t>9787554025086</t>
  </si>
  <si>
    <t>爱德少儿：专注力训练游戏书·找不同·海洋世界</t>
  </si>
  <si>
    <t>9787554024959</t>
  </si>
  <si>
    <t>爱德少儿：专注力训练游戏书·找不同·幻想星球</t>
  </si>
  <si>
    <t>9787554025123</t>
  </si>
  <si>
    <t>爱德少儿：专注力训练游戏书·找不同·恐龙时代</t>
  </si>
  <si>
    <t>9787554025130</t>
  </si>
  <si>
    <t>爱德少儿：专注力训练游戏书·找不同·美食天地</t>
  </si>
  <si>
    <t>9787554024966</t>
  </si>
  <si>
    <t>爱德少儿：专注力训练游戏书·找不同·童话王国</t>
  </si>
  <si>
    <t>9787575105309</t>
  </si>
  <si>
    <t>专注力训练游戏书·找不同·百变职业</t>
  </si>
  <si>
    <t>9787575105316</t>
  </si>
  <si>
    <t>专注力训练游戏书·找不同·多彩假日</t>
  </si>
  <si>
    <t>9787575105286</t>
  </si>
  <si>
    <t>专注力训练游戏书·找不同·环游世界</t>
  </si>
  <si>
    <t>9787575105255</t>
  </si>
  <si>
    <t>专注力训练游戏书·找不同·快乐野营</t>
  </si>
  <si>
    <t>9787575105262</t>
  </si>
  <si>
    <t>专注力训练游戏书·找不同·秘境丛林</t>
  </si>
  <si>
    <t>9787536574397</t>
  </si>
  <si>
    <t>机灵小神童-米小圈脑筋急转弯</t>
  </si>
  <si>
    <t>9787536593459</t>
  </si>
  <si>
    <t>米小圈脑筋急转弯第2辑-吃一顿”饭庄</t>
  </si>
  <si>
    <t>9787536593756</t>
  </si>
  <si>
    <t>米小圈脑筋急转弯第2辑-密码大发现</t>
  </si>
  <si>
    <t>9787536593442</t>
  </si>
  <si>
    <t>米小圈脑筋急转弯第2辑-神灯变变变</t>
  </si>
  <si>
    <t>9787536593749</t>
  </si>
  <si>
    <t>米小圈脑筋急转弯第2辑-智慧者游戏</t>
  </si>
  <si>
    <t>9787536574380</t>
  </si>
  <si>
    <t>谁是聪明人-米小圈脑筋急转弯</t>
  </si>
  <si>
    <t>9787549847051</t>
  </si>
  <si>
    <t>妈妈教我做手工兵器</t>
  </si>
  <si>
    <t>9787549847068</t>
  </si>
  <si>
    <t>妈妈教我做手工动物</t>
  </si>
  <si>
    <t>9787549847075</t>
  </si>
  <si>
    <t>妈妈教我做手工建筑</t>
  </si>
  <si>
    <t>9787572804069</t>
  </si>
  <si>
    <t>小蓝书-米小圈漫画成语游戏-米小圈益智系列</t>
  </si>
  <si>
    <t>9787552261356</t>
  </si>
  <si>
    <t>注音版</t>
  </si>
  <si>
    <t>9787552220056</t>
  </si>
  <si>
    <t>9787552202298</t>
  </si>
  <si>
    <t>《小飞侠》</t>
  </si>
  <si>
    <t>9787552202106</t>
  </si>
  <si>
    <t>9787552220025</t>
  </si>
  <si>
    <t>《神笔马良》</t>
  </si>
  <si>
    <t>9787552202120</t>
  </si>
  <si>
    <t>《小王子》</t>
  </si>
  <si>
    <t>9787531332091</t>
  </si>
  <si>
    <t>《小猪稀里呼噜》</t>
  </si>
  <si>
    <t>9787559706522</t>
  </si>
  <si>
    <t>《没头脑和不高兴》</t>
  </si>
  <si>
    <t>9787531350040</t>
  </si>
  <si>
    <t>《颜色老师的作文课》</t>
  </si>
  <si>
    <t>9787107397080</t>
  </si>
  <si>
    <t>快乐读书吧.名著阅读课程化丛书二年级上册“歪脑袋”木头桩</t>
  </si>
  <si>
    <t>9787107396328</t>
  </si>
  <si>
    <t>快乐读书吧：名著阅读课程化丛书.二年级上册孤独的小螃蟹</t>
  </si>
  <si>
    <t>9787107397097</t>
  </si>
  <si>
    <t>快乐读书吧·二年级上册小鲤鱼跳龙门</t>
  </si>
  <si>
    <t>9787547037294</t>
  </si>
  <si>
    <t>《小猫不吃鱼》</t>
  </si>
  <si>
    <t>9787539563800</t>
  </si>
  <si>
    <t>9787539565279</t>
  </si>
  <si>
    <t>9787539565118</t>
  </si>
  <si>
    <t>9787539560717</t>
  </si>
  <si>
    <t>《木偶奇遇记》</t>
  </si>
  <si>
    <t>9787539560724</t>
  </si>
  <si>
    <t>9787539563817</t>
  </si>
  <si>
    <t>《水孩子》</t>
  </si>
  <si>
    <t>9787539568737</t>
  </si>
  <si>
    <t>读读童谣和儿歌(全彩注音)</t>
  </si>
  <si>
    <t>9787539563770</t>
  </si>
  <si>
    <t>9787539563787</t>
  </si>
  <si>
    <t>《秘密花园》</t>
  </si>
  <si>
    <t>9787539575223</t>
  </si>
  <si>
    <t>《愿望的实现》</t>
  </si>
  <si>
    <t>9787539561806</t>
  </si>
  <si>
    <t>爱的教育(全彩注音)-蜗牛小书坊</t>
  </si>
  <si>
    <t>爱丽丝漫游奇境记(全彩注音)-蜗牛小书坊</t>
  </si>
  <si>
    <t>9787539566306</t>
  </si>
  <si>
    <t>八十天环游地球(全彩注音)-蜗牛小书坊</t>
  </si>
  <si>
    <t>9787539565293</t>
  </si>
  <si>
    <t>比比扬奇遇记(全彩注音)-蜗牛小书坊</t>
  </si>
  <si>
    <t>9787539560687</t>
  </si>
  <si>
    <t>彼得兔的故事(全彩注音)-蜗牛小书坊</t>
  </si>
  <si>
    <t>9787539561776</t>
  </si>
  <si>
    <t>草原上的小木屋(全彩注音)-蜗牛小书坊</t>
  </si>
  <si>
    <t>9787539567044</t>
  </si>
  <si>
    <t>成语故事(全彩注音)-蜗牛小书坊</t>
  </si>
  <si>
    <t>9787539561813</t>
  </si>
  <si>
    <t>丛林故事(全彩注音)-蜗牛小书坊</t>
  </si>
  <si>
    <t>捣蛋鬼日记(全彩注音)-蜗牛小书坊</t>
  </si>
  <si>
    <t>9787539575704</t>
  </si>
  <si>
    <t>二十四节气故事(全彩注音)-蜗牛小书坊</t>
  </si>
  <si>
    <t>9787539563763</t>
  </si>
  <si>
    <t>封神演义(全彩注音)-蜗牛小书坊</t>
  </si>
  <si>
    <t>9787539575230</t>
  </si>
  <si>
    <t>父与子(全彩注音)-蜗牛小书坊</t>
  </si>
  <si>
    <t>格列佛游记(全彩注音)-蜗牛小书坊</t>
  </si>
  <si>
    <t>9787539580289</t>
  </si>
  <si>
    <t>海底两万里(全彩注音)-蜗牛小书坊</t>
  </si>
  <si>
    <t>9787539575896</t>
  </si>
  <si>
    <t>汉字故事(全彩注音)-蜗牛小书坊</t>
  </si>
  <si>
    <t>9787539569949</t>
  </si>
  <si>
    <t>红楼梦(全彩注音)-蜗牛小书坊</t>
  </si>
  <si>
    <t>9787539566290</t>
  </si>
  <si>
    <t>假如给我三天光明(全彩注音)-蜗牛小书坊</t>
  </si>
  <si>
    <t>9787539563206</t>
  </si>
  <si>
    <t>昆虫记(全彩注音)-蜗牛小书坊</t>
  </si>
  <si>
    <t>列那狐的故事(全彩注音)-蜗牛小书坊</t>
  </si>
  <si>
    <t>9787539560694</t>
  </si>
  <si>
    <t>柳林风声(全彩注音)-蜗牛小书坊</t>
  </si>
  <si>
    <t>9787539560700</t>
  </si>
  <si>
    <t>绿山墙的安妮(全彩注音)-蜗牛小书坊</t>
  </si>
  <si>
    <t>9787539561783</t>
  </si>
  <si>
    <t>绿野仙踪(全彩注音)-蜗牛小书坊</t>
  </si>
  <si>
    <t>秘密花园(全彩注音)-蜗牛小书坊</t>
  </si>
  <si>
    <t>木偶奇遇记(全彩注音)-蜗牛小书坊</t>
  </si>
  <si>
    <t>尼尔斯骑鹅旅行记(全彩注音)-蜗牛小书坊</t>
  </si>
  <si>
    <t>9787539563213</t>
  </si>
  <si>
    <t>青鸟(全彩注音)-蜗牛小书坊</t>
  </si>
  <si>
    <t>9787539563220</t>
  </si>
  <si>
    <t>三国演义(全彩注音)-蜗牛小书坊</t>
  </si>
  <si>
    <t>9787539563237</t>
  </si>
  <si>
    <t>三十六计(全彩注音)-蜗牛小书坊</t>
  </si>
  <si>
    <t>9787539575872</t>
  </si>
  <si>
    <t>史记故事(全彩注音)-蜗牛小书坊</t>
  </si>
  <si>
    <t>水孩子(全彩注音)-蜗牛小书坊</t>
  </si>
  <si>
    <t>9787539563244</t>
  </si>
  <si>
    <t>水浒传(全彩注音)-蜗牛小书坊</t>
  </si>
  <si>
    <t>9787539563794</t>
  </si>
  <si>
    <t>铁路边的孩子们(全彩注音)-蜗牛小书坊</t>
  </si>
  <si>
    <t>9787539560755</t>
  </si>
  <si>
    <t>兔子坡(全彩注音)-蜗牛小书坊</t>
  </si>
  <si>
    <t>9787539566764</t>
  </si>
  <si>
    <t>蜗牛小书坊·安徒生童话</t>
  </si>
  <si>
    <t>9787539555133</t>
  </si>
  <si>
    <t>蜗牛小书坊·冰波童话精选</t>
  </si>
  <si>
    <t>9787539568447</t>
  </si>
  <si>
    <t>蜗牛小书坊·陈伯吹童话精选</t>
  </si>
  <si>
    <t>蜗牛小书坊·成语故事</t>
  </si>
  <si>
    <t>9787539566757</t>
  </si>
  <si>
    <t>蜗牛小书坊·格林童话</t>
  </si>
  <si>
    <t>9787539568454</t>
  </si>
  <si>
    <t>蜗牛小书坊·金近童话精选</t>
  </si>
  <si>
    <t>978753956323701</t>
  </si>
  <si>
    <t>蜗牛小书坊·三十六计</t>
  </si>
  <si>
    <t>9787539567273</t>
  </si>
  <si>
    <t>蜗牛小书坊·神笔马良</t>
  </si>
  <si>
    <t>9787539555140</t>
  </si>
  <si>
    <t>蜗牛小书坊·孙幼军童话精选</t>
  </si>
  <si>
    <t>9787539568461</t>
  </si>
  <si>
    <t>蜗牛小书坊·严文井童话精选</t>
  </si>
  <si>
    <t>9787539566740</t>
  </si>
  <si>
    <t>蜗牛小书坊·一千零一夜</t>
  </si>
  <si>
    <t>9787539566733</t>
  </si>
  <si>
    <t>蜗牛小书坊·伊索寓言</t>
  </si>
  <si>
    <t>9787539575889</t>
  </si>
  <si>
    <t>蜗牛小书坊·中国传统节日故事</t>
  </si>
  <si>
    <t>9787539563251</t>
  </si>
  <si>
    <t>西游记(全彩注音)-蜗牛小书坊</t>
  </si>
  <si>
    <t>9787539566283</t>
  </si>
  <si>
    <t>小巴掌童话(全彩注音)-蜗牛小书坊</t>
  </si>
  <si>
    <t>9787539560731</t>
  </si>
  <si>
    <t>小飞侠彼得·潘(全彩注音)-蜗牛小书坊</t>
  </si>
  <si>
    <t>9787539560762</t>
  </si>
  <si>
    <t>小鹿斑比(全彩注音)-蜗牛小书坊</t>
  </si>
  <si>
    <t>9787539561790</t>
  </si>
  <si>
    <t>小天使海蒂(全彩注音)-蜗牛小书坊</t>
  </si>
  <si>
    <t>9787539560779</t>
  </si>
  <si>
    <t>小王子(全彩注音)-蜗牛小书坊</t>
  </si>
  <si>
    <t>9787539560748</t>
  </si>
  <si>
    <t>小熊维尼(全彩注音)-蜗牛小书坊</t>
  </si>
  <si>
    <t>9787539583150</t>
  </si>
  <si>
    <t>写给孩子的数学家故事(全彩注音)-蜗牛小书坊</t>
  </si>
  <si>
    <t>9787539568744</t>
  </si>
  <si>
    <t>一起长大的玩具兔儿爷(金波作品精选全彩注音)-蜗牛小书坊</t>
  </si>
  <si>
    <t>一千零一夜(全彩注音)-蜗牛小书坊</t>
  </si>
  <si>
    <t>伊索寓言(全彩注音)-蜗牛小书坊</t>
  </si>
  <si>
    <t>愿望的实现(全彩注音)-蜗牛小书坊</t>
  </si>
  <si>
    <t>中国传统节日故事(全彩注音)-蜗牛小书坊</t>
  </si>
  <si>
    <t>9787539567327</t>
  </si>
  <si>
    <t>中华上下五千年(上全彩注音)-蜗牛小书坊</t>
  </si>
  <si>
    <t>9787539567334</t>
  </si>
  <si>
    <t>中华上下五千年(下全彩注音)-蜗牛小书坊</t>
  </si>
  <si>
    <t>9787570436033</t>
  </si>
  <si>
    <t>《宝葫芦的秘密》</t>
  </si>
  <si>
    <t>9787570431489</t>
  </si>
  <si>
    <t>9787558194610</t>
  </si>
  <si>
    <t>《读读童谣和儿歌》</t>
  </si>
  <si>
    <t>9787552290110</t>
  </si>
  <si>
    <t>《小巴掌童话》</t>
  </si>
  <si>
    <t>9787115629425</t>
  </si>
  <si>
    <t>阿凡提的故事(比智慧注音版)-上海美影中国经典动画故事</t>
  </si>
  <si>
    <t>9787115629432</t>
  </si>
  <si>
    <t>阿凡提的故事(卖树荫注音版)-上海美影中国经典动画故事</t>
  </si>
  <si>
    <t>9787115568076</t>
  </si>
  <si>
    <t>迪士尼我会自己读(第3级安娜的生日会彩虹有声版)</t>
  </si>
  <si>
    <t>9787115568083</t>
  </si>
  <si>
    <t>迪士尼我会自己读(第3级真正的朋友彩虹有声版)</t>
  </si>
  <si>
    <t>9787115568458</t>
  </si>
  <si>
    <t>迪士尼我会自己读(第4级最好的礼物彩虹有声版)</t>
  </si>
  <si>
    <t>9787115553522</t>
  </si>
  <si>
    <t>迪士尼我会自己读第1级·大朋友，小朋友</t>
  </si>
  <si>
    <t>9787115553492</t>
  </si>
  <si>
    <t>迪士尼我会自己读第1级·好朋友的一天</t>
  </si>
  <si>
    <t>9787115554420</t>
  </si>
  <si>
    <t>迪士尼我会自己读第2级·地上有什么</t>
  </si>
  <si>
    <t>9787115567086</t>
  </si>
  <si>
    <t>迪士尼我会自己读第3级·会飞的蝴蝶结</t>
  </si>
  <si>
    <t>9787115630117</t>
  </si>
  <si>
    <t>猪八戒吃西瓜(注音版)-上海美影中国经典动画故事</t>
  </si>
  <si>
    <t>9787570404520</t>
  </si>
  <si>
    <t>孤独的小螃蟹(彩图注音版)</t>
  </si>
  <si>
    <t>9787540352516</t>
  </si>
  <si>
    <t>《大头儿子和小头爸爸》</t>
  </si>
  <si>
    <t>9787536585904</t>
  </si>
  <si>
    <t>9787530127339</t>
  </si>
  <si>
    <t>9787544834810</t>
  </si>
  <si>
    <t>9787570404513</t>
  </si>
  <si>
    <t>《小鲤鱼跳龙门》</t>
  </si>
  <si>
    <t>9787570404537</t>
  </si>
  <si>
    <t>小狗的小房子(彩图注音版)</t>
  </si>
  <si>
    <t>小鲤鱼跳龙门(彩图注音版)</t>
  </si>
  <si>
    <t>9787545561104</t>
  </si>
  <si>
    <t>小学古诗词阅读与训练一-二年级</t>
  </si>
  <si>
    <t>9787570404544</t>
  </si>
  <si>
    <t>一只想飞的猫(彩图注音版)</t>
  </si>
  <si>
    <t>9787536582859</t>
  </si>
  <si>
    <t>9787531333203</t>
  </si>
  <si>
    <t>《大个子老鼠小个子猫》</t>
  </si>
  <si>
    <t>9787539797205</t>
  </si>
  <si>
    <t>《红鞋子》</t>
  </si>
  <si>
    <t>9787530766323</t>
  </si>
  <si>
    <t>本和我(注音版)-国际大奖小说</t>
  </si>
  <si>
    <t>9787203128397</t>
  </si>
  <si>
    <t>《“歪脑袋”木头桩》</t>
  </si>
  <si>
    <t>9787203128373</t>
  </si>
  <si>
    <t>《孤独的小螃蟹》</t>
  </si>
  <si>
    <t>9787203128090</t>
  </si>
  <si>
    <t>《小狗的小房子》</t>
  </si>
  <si>
    <t>9787203128120</t>
  </si>
  <si>
    <t>《一只想飞的猫》</t>
  </si>
  <si>
    <t>9787203128038</t>
  </si>
  <si>
    <t>爱德教育：快乐读书吧·2年级·小鲤鱼跳龙门</t>
  </si>
  <si>
    <t>9787536584686</t>
  </si>
  <si>
    <t>好朋友争夺战(低年级注音读物)-姜小牙上学记</t>
  </si>
  <si>
    <t>9787542248374</t>
  </si>
  <si>
    <t>9787555294443</t>
  </si>
  <si>
    <t>混知漫画小学必背诗词.二年级</t>
  </si>
  <si>
    <t>9787531344544</t>
  </si>
  <si>
    <t>《调皮的日子》</t>
  </si>
  <si>
    <t>9787556050321</t>
  </si>
  <si>
    <t>《十万个为什么》</t>
  </si>
  <si>
    <t>9787558006067</t>
  </si>
  <si>
    <t>《洋葱头历险记》</t>
  </si>
  <si>
    <t>9787201182308</t>
  </si>
  <si>
    <t>数学思维训练营(有声版)-笨笨狼童书坊</t>
  </si>
  <si>
    <t>9787201182162</t>
  </si>
  <si>
    <t>语文你好(有声版)-笨笨狼童书坊</t>
  </si>
  <si>
    <t>9787556097197</t>
  </si>
  <si>
    <t>9787514866124</t>
  </si>
  <si>
    <t>百变马丁大语文新阅读·一年级上学期全注音</t>
  </si>
  <si>
    <t>9787514866155</t>
  </si>
  <si>
    <t>百变马丁大语文新阅读·一年级下学期全注音</t>
  </si>
  <si>
    <t>9787556095407</t>
  </si>
  <si>
    <t>彩图注音版李毓佩数学故事·数学动物园系列·动物斗智记</t>
  </si>
  <si>
    <t>9787556095438</t>
  </si>
  <si>
    <t>彩图注音版李毓佩数学故事·数学动物园系列·酷酷猴历险记</t>
  </si>
  <si>
    <t>9787556095414</t>
  </si>
  <si>
    <t>彩图注音版李毓佩数学故事·数学动物园系列·数学怪侠猪八猴</t>
  </si>
  <si>
    <t>9787556095421</t>
  </si>
  <si>
    <t>彩图注音版李毓佩数学故事·数学动物园系列·数学探长006</t>
  </si>
  <si>
    <t>9787556095377</t>
  </si>
  <si>
    <t>彩图注音版李毓佩数学故事·数学西游记系列·酷酷猴闯西游</t>
  </si>
  <si>
    <t>9787556095384</t>
  </si>
  <si>
    <t>彩图注音版李毓佩数学故事·数学西游记系列·哪吒智斗红孩儿</t>
  </si>
  <si>
    <t>9787556095391</t>
  </si>
  <si>
    <t>彩图注音版李毓佩数学故事·数学西游记系列·猪八戒新传</t>
  </si>
  <si>
    <t>9787531344261</t>
  </si>
  <si>
    <t>《二年级的小朵朵》</t>
  </si>
  <si>
    <t>9787559714916</t>
  </si>
  <si>
    <t>《胡小闹日记》</t>
  </si>
  <si>
    <t>9787530149454</t>
  </si>
  <si>
    <t>9787530989364</t>
  </si>
  <si>
    <t>《七色花》</t>
  </si>
  <si>
    <t>9787533294076</t>
  </si>
  <si>
    <t>《亲爱的笨笨猪》</t>
  </si>
  <si>
    <t>9787576200904</t>
  </si>
  <si>
    <t>《树叶船》</t>
  </si>
  <si>
    <t>9787539798202</t>
  </si>
  <si>
    <t>《王尔德童话》</t>
  </si>
  <si>
    <t>9787213110962</t>
  </si>
  <si>
    <t>《一起长大的玩具》</t>
  </si>
  <si>
    <t>9787514866131</t>
  </si>
  <si>
    <t>百变马丁大语文新阅读·二年级上学期全注音</t>
  </si>
  <si>
    <t>9787514866162</t>
  </si>
  <si>
    <t>百变马丁大语文新阅读·二年级下学期难字注音</t>
  </si>
  <si>
    <t>9787552243307</t>
  </si>
  <si>
    <t>《吹牛大王历险记》</t>
  </si>
  <si>
    <t>9787570473533</t>
  </si>
  <si>
    <t>大语文《中国历史故事》·彩图注音</t>
  </si>
  <si>
    <t>9787552242126</t>
  </si>
  <si>
    <t>格林童话(彩图注音版)-小学语文课外阅读经典丛书</t>
  </si>
  <si>
    <t>9787552243321</t>
  </si>
  <si>
    <t>脑筋急转弯(彩图注音版)-小学语文课外阅读经典丛书</t>
  </si>
  <si>
    <t>9787570456406</t>
  </si>
  <si>
    <t>小橘灯(美绘彩图版名师教你读经典)-小学语文课外阅读经典丛书</t>
  </si>
  <si>
    <t>9787552292831</t>
  </si>
  <si>
    <t>9787552243192</t>
  </si>
  <si>
    <t>《昆虫记》</t>
  </si>
  <si>
    <t>9787570473564</t>
  </si>
  <si>
    <t>9787214202611</t>
  </si>
  <si>
    <t>9787203128243</t>
  </si>
  <si>
    <t>爱德教育：快乐读书吧·1年级·和大人一起读</t>
  </si>
  <si>
    <t>9787547039755</t>
  </si>
  <si>
    <t>《儿化词童谣66首》</t>
  </si>
  <si>
    <t>9787539560656</t>
  </si>
  <si>
    <t>9787214202970</t>
  </si>
  <si>
    <t>9787545919462</t>
  </si>
  <si>
    <t>《兔子坡》</t>
  </si>
  <si>
    <t>9787555266822</t>
  </si>
  <si>
    <t>《一年级的小蜜瓜》</t>
  </si>
  <si>
    <t>9787555266808</t>
  </si>
  <si>
    <t>《一年级的小豌豆》</t>
  </si>
  <si>
    <t>9787220126383</t>
  </si>
  <si>
    <t>9787572117916</t>
  </si>
  <si>
    <t>《中国神话故事》</t>
  </si>
  <si>
    <t>9787570434084</t>
  </si>
  <si>
    <t>《中国童谣精选》</t>
  </si>
  <si>
    <t>9787575101264</t>
  </si>
  <si>
    <t>爱德少儿：爱德童书坊·国学启蒙</t>
  </si>
  <si>
    <t>9787575101257</t>
  </si>
  <si>
    <t>爱德少儿：爱德童书坊·汉字故事</t>
  </si>
  <si>
    <t>9787575101165</t>
  </si>
  <si>
    <t>爱德少儿：爱德童书坊·红楼梦</t>
  </si>
  <si>
    <t>9787575101240</t>
  </si>
  <si>
    <t>爱德少儿：爱德童书坊·恐龙童话</t>
  </si>
  <si>
    <t>9787575101271</t>
  </si>
  <si>
    <t>爱德少儿：爱德童书坊·历史故事</t>
  </si>
  <si>
    <t>9787575101127</t>
  </si>
  <si>
    <t>爱德少儿：爱德童书坊·三国演义</t>
  </si>
  <si>
    <t>9787575101172</t>
  </si>
  <si>
    <t>爱德少儿：爱德童书坊·水浒传</t>
  </si>
  <si>
    <t>9787575101158</t>
  </si>
  <si>
    <t>爱德少儿：爱德童书坊·西游记</t>
  </si>
  <si>
    <t>9787575101202</t>
  </si>
  <si>
    <t>爱德少儿：爱德童书坊·中国民间故事</t>
  </si>
  <si>
    <t>9787554028797</t>
  </si>
  <si>
    <t>爱德少儿：爱德童书坊·中华成语故事</t>
  </si>
  <si>
    <t>9787554029114</t>
  </si>
  <si>
    <t>爱德童书坊·读读童谣和儿歌</t>
  </si>
  <si>
    <t>9787575101554</t>
  </si>
  <si>
    <t>爱德童书坊·伊索寓言</t>
  </si>
  <si>
    <t>9787554028940</t>
  </si>
  <si>
    <t>爱德童书坊·中国寓言故事</t>
  </si>
  <si>
    <t>9787214180995</t>
  </si>
  <si>
    <t>《丛林历险记》</t>
  </si>
  <si>
    <t>9787214181176</t>
  </si>
  <si>
    <t>《地心游记》</t>
  </si>
  <si>
    <t>9787214202826</t>
  </si>
  <si>
    <t>《金银岛》</t>
  </si>
  <si>
    <t>9787572124884</t>
  </si>
  <si>
    <t>《快乐王子》</t>
  </si>
  <si>
    <t>9787556083862</t>
  </si>
  <si>
    <t>《一千零一夜》</t>
  </si>
  <si>
    <t>9787556083879</t>
  </si>
  <si>
    <t>9787549118052</t>
  </si>
  <si>
    <t>9787556232352</t>
  </si>
  <si>
    <t>《三十六计》</t>
  </si>
  <si>
    <t>9787572114786</t>
  </si>
  <si>
    <t>《小刺猬理发》</t>
  </si>
  <si>
    <t>9787558900648</t>
  </si>
  <si>
    <t>《三毛流浪记》</t>
  </si>
  <si>
    <t>9787572613456</t>
  </si>
  <si>
    <t>漫画苏东坡传</t>
  </si>
  <si>
    <t>9787572616488</t>
  </si>
  <si>
    <t>漫话山海经-北山经</t>
  </si>
  <si>
    <t>9787572618871</t>
  </si>
  <si>
    <t>漫话山海经经-东山经</t>
  </si>
  <si>
    <t>9787572620027</t>
  </si>
  <si>
    <t>漫话山海经中山经</t>
  </si>
  <si>
    <t>序号`</t>
  </si>
  <si>
    <t>9787100261852</t>
  </si>
  <si>
    <t>《新华字典》</t>
  </si>
  <si>
    <t>9787517605768</t>
  </si>
  <si>
    <t>《现代汉语词典》</t>
  </si>
  <si>
    <t>9787801038678</t>
  </si>
  <si>
    <t>《成语大词典》</t>
  </si>
  <si>
    <t>9787100130301</t>
  </si>
  <si>
    <t>《古汉语常用字字典》</t>
  </si>
  <si>
    <t>9787521335194</t>
  </si>
  <si>
    <t>《牛津英汉双解词典》</t>
  </si>
  <si>
    <t>9787517601173</t>
  </si>
  <si>
    <t>《新英汉词典》</t>
  </si>
  <si>
    <t>9787513817486</t>
  </si>
  <si>
    <t>《同义词近义词反义词组词造句多音多义字》</t>
  </si>
  <si>
    <t>9787513168038</t>
  </si>
  <si>
    <t>《小学数学概念公式定律手册》</t>
  </si>
  <si>
    <t>9787511218971</t>
  </si>
  <si>
    <t>《辞海》</t>
  </si>
  <si>
    <t>9787515306292</t>
  </si>
  <si>
    <t>学生实用古汉语常用字字典</t>
  </si>
  <si>
    <t>9787107259272</t>
  </si>
  <si>
    <t>新编学生字典(双色本)</t>
  </si>
  <si>
    <t>9787513817059</t>
  </si>
  <si>
    <t>成语小词典</t>
  </si>
  <si>
    <t>9787119075808</t>
  </si>
  <si>
    <t>英汉汉英小词典(精)</t>
  </si>
  <si>
    <t>9787560172972</t>
  </si>
  <si>
    <t>学生新华字典(修订版)(精)</t>
  </si>
  <si>
    <t>9787518700219</t>
  </si>
  <si>
    <t>通用规范汉字表七十问</t>
  </si>
  <si>
    <t>9787513817035</t>
  </si>
  <si>
    <t>汉语小字典</t>
  </si>
  <si>
    <t>9787513808163</t>
  </si>
  <si>
    <t>实用多音字字典</t>
  </si>
  <si>
    <t>9787513507912</t>
  </si>
  <si>
    <t>小学生名言警句词典</t>
  </si>
  <si>
    <t>9787100044844</t>
  </si>
  <si>
    <t>小学生标准字典</t>
  </si>
  <si>
    <t>9787560040745</t>
  </si>
  <si>
    <t>牛津英汉汉英小词典</t>
  </si>
  <si>
    <t>9787541162138</t>
  </si>
  <si>
    <t>《给教师的建议》</t>
  </si>
  <si>
    <t>9787504182159</t>
  </si>
  <si>
    <t>《于永正：我怎样教语文》</t>
  </si>
  <si>
    <t>9787504190710</t>
  </si>
  <si>
    <t>《静悄悄的革命》</t>
  </si>
  <si>
    <t>9787300225845</t>
  </si>
  <si>
    <t>《怎么上课，学生才喜欢》</t>
  </si>
  <si>
    <t>9787519120016</t>
  </si>
  <si>
    <t>《把数学画出来》</t>
  </si>
  <si>
    <t>9787570212446</t>
  </si>
  <si>
    <t>《我这样教数学》</t>
  </si>
  <si>
    <t>9787570212439</t>
  </si>
  <si>
    <t>《我就是数学》</t>
  </si>
  <si>
    <t>9787540790417</t>
  </si>
  <si>
    <t>《做最好的班主任》</t>
  </si>
  <si>
    <t>9787300213484</t>
  </si>
  <si>
    <t>《不跪着教书》</t>
  </si>
  <si>
    <t>9787572009785</t>
  </si>
  <si>
    <t>《读书是教师最好的修行》</t>
  </si>
  <si>
    <t>9787522609386</t>
  </si>
  <si>
    <t>《非暴力沟通》</t>
  </si>
  <si>
    <t>9787515312378</t>
  </si>
  <si>
    <t>《从优秀教师到卓越教师》</t>
  </si>
  <si>
    <t>9787567579736</t>
  </si>
  <si>
    <t>《读懂小学生-给小学教师的建议》</t>
  </si>
  <si>
    <t>9787567554733</t>
  </si>
  <si>
    <t>《听窦桂梅老师讲新课》</t>
  </si>
  <si>
    <t>9787511266866</t>
  </si>
  <si>
    <t>《第56号教室的奇迹》</t>
  </si>
  <si>
    <t>9787540791520</t>
  </si>
  <si>
    <t>《班主任工作漫谈》</t>
  </si>
  <si>
    <t>9787544494892</t>
  </si>
  <si>
    <t>《美其所美》</t>
  </si>
  <si>
    <t>9787540786489</t>
  </si>
  <si>
    <t>《孩子的早期阅读课》</t>
  </si>
  <si>
    <t>9787501999026</t>
  </si>
  <si>
    <t>《中小学德育主任工作指导手册》</t>
  </si>
  <si>
    <t>9787550268517</t>
  </si>
  <si>
    <t>正面管教(修订版)</t>
  </si>
  <si>
    <t>9787561745236</t>
  </si>
  <si>
    <t>玫瑰与教育</t>
  </si>
  <si>
    <t>9787302470175</t>
  </si>
  <si>
    <t>心理班会课是这样设计的(24堂成长课的奇迹小学高段篇)-心理辅导</t>
  </si>
  <si>
    <t>9787302479086</t>
  </si>
  <si>
    <t>心理班会课是这样设计的(24堂成长课的奇迹小学低段篇)-心理辅导</t>
  </si>
  <si>
    <t>9787561793008</t>
  </si>
  <si>
    <t>小学语文文本解读(上)-大夏书系</t>
  </si>
  <si>
    <t>9787576003697</t>
  </si>
  <si>
    <t>换一种方式说话(亲师沟通的技巧与实战)-家校合作新实践丛书</t>
  </si>
  <si>
    <t>9787561746875</t>
  </si>
  <si>
    <t>新编语文课程与教学论</t>
  </si>
  <si>
    <t>9787519119799</t>
  </si>
  <si>
    <t>教育的情调(精)</t>
  </si>
  <si>
    <t>9787567558854</t>
  </si>
  <si>
    <t>让教育带着温度落地-大夏书系</t>
  </si>
  <si>
    <t>9787040609103</t>
  </si>
  <si>
    <t>统编教材：职业道德与法治思想政治基础模块</t>
  </si>
  <si>
    <t>9787040609080</t>
  </si>
  <si>
    <t>统编教材：心理健康与职业生涯思想政治基础模块</t>
  </si>
  <si>
    <t>9787040609110</t>
  </si>
  <si>
    <t>历史基础模块世界历史</t>
  </si>
  <si>
    <t>9787040610420</t>
  </si>
  <si>
    <t>统编教材：语文拓展模块上册</t>
  </si>
  <si>
    <t>9787040609141</t>
  </si>
  <si>
    <t>统编教材：语文基础模块下册</t>
  </si>
  <si>
    <t>9787561722800</t>
  </si>
  <si>
    <t>德育原理</t>
  </si>
  <si>
    <t>9787565916182</t>
  </si>
  <si>
    <t>语言行为里程碑评估及安置计划(下概况第2版孤独症儿童康复教育试</t>
  </si>
  <si>
    <t>9787521635744</t>
  </si>
  <si>
    <t>儿童成长心理学：儿童的人格形成及其培养（修订版）</t>
  </si>
  <si>
    <t>9787569321746</t>
  </si>
  <si>
    <t>劳动教育（中职版）</t>
  </si>
  <si>
    <t>9787560671581</t>
  </si>
  <si>
    <t>校园传染病防控--班主任手册</t>
  </si>
  <si>
    <t>9787538180817</t>
  </si>
  <si>
    <t>简单父母经(80后父母必备育儿经典)</t>
  </si>
  <si>
    <t>9787208154131</t>
  </si>
  <si>
    <t>教育的目的(全译本)(精)-世界教育名著译丛</t>
  </si>
  <si>
    <t>书名</t>
  </si>
  <si>
    <t>9787535640833</t>
  </si>
  <si>
    <t xml:space="preserve">周易                                                        </t>
  </si>
  <si>
    <t>百科</t>
  </si>
  <si>
    <t>9787555277354</t>
  </si>
  <si>
    <t>人工智能教程1</t>
  </si>
  <si>
    <t>9787555726852</t>
  </si>
  <si>
    <t>中国地理地图（学生专用）</t>
  </si>
  <si>
    <t>9787555726883</t>
  </si>
  <si>
    <t>世界地理地图（学生专用）</t>
  </si>
  <si>
    <t>9787555277361</t>
  </si>
  <si>
    <t>人工智能教程2</t>
  </si>
  <si>
    <t>9787555277378</t>
  </si>
  <si>
    <t>人工智能教程3</t>
  </si>
  <si>
    <t>9787555277385</t>
  </si>
  <si>
    <t>人工智能教程4</t>
  </si>
  <si>
    <t>9787555277408</t>
  </si>
  <si>
    <t>人工智能教程6</t>
  </si>
  <si>
    <t>9787555277415</t>
  </si>
  <si>
    <t>人工智能教程7</t>
  </si>
  <si>
    <t>9787555277422</t>
  </si>
  <si>
    <t>人工智能教程8</t>
  </si>
  <si>
    <t>9787555277439</t>
  </si>
  <si>
    <t>人工智能教程9</t>
  </si>
  <si>
    <t>9787554132647</t>
  </si>
  <si>
    <t>中小学应急风险知识手册（7年级上册）</t>
  </si>
  <si>
    <t xml:space="preserve">               </t>
  </si>
  <si>
    <t>9787554132661</t>
  </si>
  <si>
    <t>中小学应急风险知识手册（9年级上册）</t>
  </si>
  <si>
    <t>9787571211707</t>
  </si>
  <si>
    <t>趣阅读-世界经典神话与传说故事</t>
  </si>
  <si>
    <t>9787571211738</t>
  </si>
  <si>
    <t>趣阅读-中国民间故事</t>
  </si>
  <si>
    <t>9787571211714</t>
  </si>
  <si>
    <t>趣阅读-希腊神话故事</t>
  </si>
  <si>
    <t>9787555277392</t>
  </si>
  <si>
    <t>人工智能教程5</t>
  </si>
  <si>
    <t>9787530348369</t>
  </si>
  <si>
    <t>帮助中学生学会交际的168个故事</t>
  </si>
  <si>
    <t>9787530348376</t>
  </si>
  <si>
    <t>保持中学生良好心态的168个故事</t>
  </si>
  <si>
    <t>9787530348390</t>
  </si>
  <si>
    <t>引导中学生走向成功的168个故事</t>
  </si>
  <si>
    <t>9787530348406</t>
  </si>
  <si>
    <t>打动中学生情感的168个故事</t>
  </si>
  <si>
    <t>9787554853825</t>
  </si>
  <si>
    <t>讲给孩子的廉洁故事</t>
  </si>
  <si>
    <t>9787514516210</t>
  </si>
  <si>
    <t>趣味物理学1</t>
  </si>
  <si>
    <t>9787514516227</t>
  </si>
  <si>
    <t>趣味物理学2</t>
  </si>
  <si>
    <t>9787560679099</t>
  </si>
  <si>
    <t>AutoCAD教学做一体化教程</t>
  </si>
  <si>
    <t>9787302561743</t>
  </si>
  <si>
    <t>NCT全国青少年编程能力等级测试教程(Python语言编程一级)</t>
  </si>
  <si>
    <t>9787313342904</t>
  </si>
  <si>
    <t>Python程序设计：AI版</t>
  </si>
  <si>
    <t>9787115557995</t>
  </si>
  <si>
    <t>Illustrator实例教程（Illustrator2021）</t>
  </si>
  <si>
    <t>9787115653840</t>
  </si>
  <si>
    <t>Java基础案例教程第三版</t>
  </si>
  <si>
    <t>9787893855146</t>
  </si>
  <si>
    <t>CAD-CAM应用技术（项目式）</t>
  </si>
  <si>
    <t>9787508074924</t>
  </si>
  <si>
    <t xml:space="preserve">初刻拍案惊奇-中国古典文学名著丛书                           </t>
  </si>
  <si>
    <t>9787101078459</t>
  </si>
  <si>
    <t>中华新韵(十四韵)</t>
  </si>
  <si>
    <t>9787101113228</t>
  </si>
  <si>
    <t>人物志-中华经典藏书</t>
  </si>
  <si>
    <t>9787101113563</t>
  </si>
  <si>
    <t>老子-中华经典藏书</t>
  </si>
  <si>
    <t>9787101115635</t>
  </si>
  <si>
    <t>人间词话--中华经典藏书（升级版）</t>
  </si>
  <si>
    <t>9787508081779</t>
  </si>
  <si>
    <t xml:space="preserve">包公案-中国古典文学名著丛书                                 </t>
  </si>
  <si>
    <t>9787101080131</t>
  </si>
  <si>
    <t>坛经校释(精)-中华国学文库</t>
  </si>
  <si>
    <t>9787101085570</t>
  </si>
  <si>
    <t>曹操集(精)-中华国学文库</t>
  </si>
  <si>
    <t>9787101113679</t>
  </si>
  <si>
    <t>楚辞-中华经典藏书</t>
  </si>
  <si>
    <t>9787101115666</t>
  </si>
  <si>
    <t>三字经百家姓千字文弟子规-中华经典藏书</t>
  </si>
  <si>
    <t>9787101114621</t>
  </si>
  <si>
    <t>商君书-中华经典藏书</t>
  </si>
  <si>
    <t>9787101074888</t>
  </si>
  <si>
    <t>老子道德经注(精)-中华国学文库</t>
  </si>
  <si>
    <t>9787101113211</t>
  </si>
  <si>
    <t>千家诗-中华经典藏书</t>
  </si>
  <si>
    <t>9787101115659</t>
  </si>
  <si>
    <t>地藏经药师经-中华经典藏书</t>
  </si>
  <si>
    <t>9787101102024</t>
  </si>
  <si>
    <t>南唐二主词笺注(精)-中华国学文库</t>
  </si>
  <si>
    <t>9787101113235</t>
  </si>
  <si>
    <t>世说新语-中华经典藏书</t>
  </si>
  <si>
    <t>9787101119282</t>
  </si>
  <si>
    <t>孝经郑注疏(精)-中华国学文库</t>
  </si>
  <si>
    <t>9787101156492</t>
  </si>
  <si>
    <t xml:space="preserve">商君书(精)-中华经典名著全本全注全译丛书                     </t>
  </si>
  <si>
    <t>9787101174182</t>
  </si>
  <si>
    <t>大学·中庸·孝经-中华经典藏书（三版）</t>
  </si>
  <si>
    <t>9787101174212</t>
  </si>
  <si>
    <t>了凡四训--中华经典藏书（三版）</t>
  </si>
  <si>
    <t>9787508081748</t>
  </si>
  <si>
    <t xml:space="preserve">玉娇梨好逑传-中国古典文学名著丛书                           </t>
  </si>
  <si>
    <t>9787531736219</t>
  </si>
  <si>
    <t xml:space="preserve">杨家将演义(足本典藏)-中国古典文学名著                       </t>
  </si>
  <si>
    <t>9787101114652</t>
  </si>
  <si>
    <t>元曲三百首-中华经典藏书</t>
  </si>
  <si>
    <t>9787101114713</t>
  </si>
  <si>
    <t>礼记孝经-中华经典藏书</t>
  </si>
  <si>
    <t>9787020117208</t>
  </si>
  <si>
    <t xml:space="preserve">韩愈诗选-中国古典文学读本丛书典藏                           </t>
  </si>
  <si>
    <t>9787101083149</t>
  </si>
  <si>
    <t xml:space="preserve">鬼谷子(精)-中华经典名著全本全注全译丛书                     </t>
  </si>
  <si>
    <t>9787101086430</t>
  </si>
  <si>
    <t>洛阳伽蓝记校释(精)-中华国学文库</t>
  </si>
  <si>
    <t>9787101104615</t>
  </si>
  <si>
    <t>楚辞补注(精)-中华国学文库</t>
  </si>
  <si>
    <t>9787101112511</t>
  </si>
  <si>
    <t>大乘起信论校释(精)-中华国学文库</t>
  </si>
  <si>
    <t>9787101113587</t>
  </si>
  <si>
    <t>列子-中华经典藏书</t>
  </si>
  <si>
    <t>9787101114638</t>
  </si>
  <si>
    <t>诗经-中华经典藏书</t>
  </si>
  <si>
    <t>9787101174267</t>
  </si>
  <si>
    <t>吕氏春秋--中华经典藏书（三版）</t>
  </si>
  <si>
    <t>9787508075037</t>
  </si>
  <si>
    <t xml:space="preserve">东周列国志-中国古典文学名著丛书                             </t>
  </si>
  <si>
    <t>9787101082272</t>
  </si>
  <si>
    <t>周易注校释(精)-中华国学文库</t>
  </si>
  <si>
    <t>9787101084887</t>
  </si>
  <si>
    <t>诸葛亮集(精)-中华国学文库</t>
  </si>
  <si>
    <t>9787101113556</t>
  </si>
  <si>
    <t>管子-中华经典藏书</t>
  </si>
  <si>
    <t>9787101113600</t>
  </si>
  <si>
    <t>梦溪笔谈-中华经典藏书</t>
  </si>
  <si>
    <t>9787101114607</t>
  </si>
  <si>
    <t>宋词三百首-中华经典藏书</t>
  </si>
  <si>
    <t>9787101115499</t>
  </si>
  <si>
    <t>水经注-中华经典藏书</t>
  </si>
  <si>
    <t>9787101115628</t>
  </si>
  <si>
    <t>西厢记窦娥冤-中华经典藏书</t>
  </si>
  <si>
    <t>9787101174113</t>
  </si>
  <si>
    <t>围炉夜话--中华经典藏书（三版）</t>
  </si>
  <si>
    <t>9787101109115</t>
  </si>
  <si>
    <t xml:space="preserve">列子(精)-中华经典名著全本全注全译丛书                       </t>
  </si>
  <si>
    <t>9787101114560</t>
  </si>
  <si>
    <t>淮南子-中华经典藏书</t>
  </si>
  <si>
    <t>9787101114782</t>
  </si>
  <si>
    <t>荀子-中华经典藏书</t>
  </si>
  <si>
    <t>9787101115482</t>
  </si>
  <si>
    <t>阅微草堂笔记-中华经典藏书</t>
  </si>
  <si>
    <t>9787101115604</t>
  </si>
  <si>
    <t>古诗十九首玉台新咏-中华经典藏书</t>
  </si>
  <si>
    <t>9787101174274</t>
  </si>
  <si>
    <t>菜根谭--中华经典藏书（三版）</t>
  </si>
  <si>
    <t>9787101077162</t>
  </si>
  <si>
    <t>诗集传(精)-中华国学文库</t>
  </si>
  <si>
    <t>9787101113570</t>
  </si>
  <si>
    <t>搜神记-中华经典藏书</t>
  </si>
  <si>
    <t>9787101115956</t>
  </si>
  <si>
    <t>六韬-中华经典藏书</t>
  </si>
  <si>
    <t>9787101174052</t>
  </si>
  <si>
    <t>后汉书--中华经典藏书（三版）</t>
  </si>
  <si>
    <t>9787545560244</t>
  </si>
  <si>
    <t>中国学生经典古文阅读无障碍读本——镜花缘</t>
  </si>
  <si>
    <t>9787545560251</t>
  </si>
  <si>
    <t>中国学生经典古文阅读无障碍读本——古文观止</t>
  </si>
  <si>
    <t>9787545560268</t>
  </si>
  <si>
    <t>中国学生经典古文阅读无障碍读本——聊斋志异</t>
  </si>
  <si>
    <t>9787545560275</t>
  </si>
  <si>
    <t>中国学生经典古文阅读无障碍读本——山海经</t>
  </si>
  <si>
    <t>9787545560282</t>
  </si>
  <si>
    <t>中国学生经典古文阅读无障碍读本——东周列国志</t>
  </si>
  <si>
    <t>9787545560299</t>
  </si>
  <si>
    <t>中国学生经典古文阅读无障碍读本——诗经</t>
  </si>
  <si>
    <t>9787545560305</t>
  </si>
  <si>
    <t>中国学生经典古文阅读无障碍读本——孙子兵法三十六计</t>
  </si>
  <si>
    <t>9787545560312</t>
  </si>
  <si>
    <t>中国学生经典古文阅读无障碍读本——岳飞传</t>
  </si>
  <si>
    <t>9787545560329</t>
  </si>
  <si>
    <t>中国学生经典古文阅读无障碍读本——徐霞客游记</t>
  </si>
  <si>
    <t>9787545560336</t>
  </si>
  <si>
    <t>中国学生经典古文阅读无障碍读本——儒林外史</t>
  </si>
  <si>
    <t>9787545560343</t>
  </si>
  <si>
    <t>中国学生经典古文阅读无障碍读本——唐诗三百首</t>
  </si>
  <si>
    <t>9787545560350</t>
  </si>
  <si>
    <t>中国学生经典古文阅读无障碍读本——中华成语全书</t>
  </si>
  <si>
    <t>9787545560367</t>
  </si>
  <si>
    <t>中国学生经典古文阅读无障碍读本——大学中庸</t>
  </si>
  <si>
    <t>9787545560374</t>
  </si>
  <si>
    <t>中国学生经典古文阅读无障碍读本——孟子</t>
  </si>
  <si>
    <t>9787545560381</t>
  </si>
  <si>
    <t>中国学生经典古文阅读无障碍读本——封神演义</t>
  </si>
  <si>
    <t>9787545560398</t>
  </si>
  <si>
    <t>中国学生经典古文阅读无障碍读本——庄子</t>
  </si>
  <si>
    <t>9787545560404</t>
  </si>
  <si>
    <t>中国学生经典古文阅读无障碍读本——资治通鉴</t>
  </si>
  <si>
    <t>9787545560411</t>
  </si>
  <si>
    <t>中国学生经典古文阅读无障碍读本——宋词三百首</t>
  </si>
  <si>
    <t>9787545560428</t>
  </si>
  <si>
    <t>中国学生经典古文阅读无障碍读本——论语</t>
  </si>
  <si>
    <t>9787545560435</t>
  </si>
  <si>
    <t>中国学生经典古文阅读无障碍读本——史记</t>
  </si>
  <si>
    <t>9787545560442</t>
  </si>
  <si>
    <t>中国学生经典古文阅读无障碍读本——老子道德经</t>
  </si>
  <si>
    <t>9787545560459</t>
  </si>
  <si>
    <t>中国学生经典古文阅读无障碍读本——世说新语</t>
  </si>
  <si>
    <t>9787101107241</t>
  </si>
  <si>
    <t xml:space="preserve">论语大学中庸(精)-中华经典名著全本全注全译丛书               </t>
  </si>
  <si>
    <t>9787101114591</t>
  </si>
  <si>
    <t>资治通鉴-中华经典藏书</t>
  </si>
  <si>
    <t>9787101114720</t>
  </si>
  <si>
    <t>晏子春秋-中华经典藏书</t>
  </si>
  <si>
    <t>9787101115475</t>
  </si>
  <si>
    <t>茶经随园食单-中华经典藏书</t>
  </si>
  <si>
    <t>9787101115703</t>
  </si>
  <si>
    <t>山海经-中华经典藏书</t>
  </si>
  <si>
    <t>9787101174045</t>
  </si>
  <si>
    <t>三国志--中华经典藏书（三版）</t>
  </si>
  <si>
    <t>9787101174229</t>
  </si>
  <si>
    <t>墨子--中华经典藏书（三版）</t>
  </si>
  <si>
    <t>9787101174236</t>
  </si>
  <si>
    <t>尚书--中华经典藏书（三版）</t>
  </si>
  <si>
    <t>9787101081183</t>
  </si>
  <si>
    <t>十一家注孙子(精)-中华国学文库</t>
  </si>
  <si>
    <t>9787101174038</t>
  </si>
  <si>
    <t>汉书--中华经典藏书（三版）</t>
  </si>
  <si>
    <t>9787101174083</t>
  </si>
  <si>
    <t>曾国藩家书--中华经典藏书（三版）</t>
  </si>
  <si>
    <t>9787101074604</t>
  </si>
  <si>
    <t>四书章句集注(精)-中华国学文库</t>
  </si>
  <si>
    <t>9787101094732</t>
  </si>
  <si>
    <t>人间词话疏证(精)-中华国学文库</t>
  </si>
  <si>
    <t>9787101114577</t>
  </si>
  <si>
    <t>国语-中华经典藏书</t>
  </si>
  <si>
    <t>9787101114706</t>
  </si>
  <si>
    <t>贞观政要-中华经典藏书</t>
  </si>
  <si>
    <t>9787101116625</t>
  </si>
  <si>
    <t>梦溪笔谈(精)-中华国学文库</t>
  </si>
  <si>
    <t>9787101125986</t>
  </si>
  <si>
    <t>陶庵梦忆西湖梦寻(精)-中华国学文库</t>
  </si>
  <si>
    <t>9787101126532</t>
  </si>
  <si>
    <t>古诗源(精)-中华国学文库</t>
  </si>
  <si>
    <t>9787101158502</t>
  </si>
  <si>
    <t>吴越春秋(精)-中华国学文库</t>
  </si>
  <si>
    <t>9787101174106</t>
  </si>
  <si>
    <t>战国策--中华经典藏书（三版）</t>
  </si>
  <si>
    <t>9787101174281</t>
  </si>
  <si>
    <t>孟子--中华经典藏书（三版）</t>
  </si>
  <si>
    <t>9787101114331</t>
  </si>
  <si>
    <t>周易程氏传(精)-中华国学文库</t>
  </si>
  <si>
    <t>9787101137804</t>
  </si>
  <si>
    <t xml:space="preserve">大学中庸译注                                                </t>
  </si>
  <si>
    <t>9787222108479</t>
  </si>
  <si>
    <t>国学典故-中华经典藏书</t>
  </si>
  <si>
    <t>9787101100976</t>
  </si>
  <si>
    <t>周易参同契(精)-中华经典名著全本全注全译丛书</t>
  </si>
  <si>
    <t>9787101125153</t>
  </si>
  <si>
    <t>书集传(精)-中华国学文库</t>
  </si>
  <si>
    <t>9787101077100</t>
  </si>
  <si>
    <t>饮水词笺校(精)-中华国学文库</t>
  </si>
  <si>
    <t>南唐二主词笺注（中华国学文库）精</t>
  </si>
  <si>
    <t>9787101174076</t>
  </si>
  <si>
    <t>小窗幽记--中华经典藏书（三版）</t>
  </si>
  <si>
    <t>9787101174137</t>
  </si>
  <si>
    <t>黄帝内经--中华经典藏书（三版）</t>
  </si>
  <si>
    <t>9787101174151</t>
  </si>
  <si>
    <t>金刚经·心经·坛经--中华经典藏书（三版）</t>
  </si>
  <si>
    <t>9787101124576</t>
  </si>
  <si>
    <t>晏子春秋校注(精)-中华国学文库</t>
  </si>
  <si>
    <t>9787101161748</t>
  </si>
  <si>
    <t xml:space="preserve">周易本义(精)-中华国学文库                                   </t>
  </si>
  <si>
    <t>9787101174021</t>
  </si>
  <si>
    <t>史记--中华经典藏书（三版）</t>
  </si>
  <si>
    <t>9787101174304</t>
  </si>
  <si>
    <t>徐霞客游记--中华经典藏书（三版）</t>
  </si>
  <si>
    <t>9787101144253</t>
  </si>
  <si>
    <t>黄帝四经关尹子尸子(精)-中华经典名著全本全注全译丛书</t>
  </si>
  <si>
    <t>9787101107029</t>
  </si>
  <si>
    <t>韩非子(精)-中华经典名著全本全注全译丛书</t>
  </si>
  <si>
    <t>9787101081817</t>
  </si>
  <si>
    <t>荀子集解(精)-中华国学文库</t>
  </si>
  <si>
    <t>9787101158991</t>
  </si>
  <si>
    <t>帛书老子校注(精)-新编诸子集成</t>
  </si>
  <si>
    <t>9787020127863</t>
  </si>
  <si>
    <t xml:space="preserve">新儿女英雄传-红色长篇小说经典                               </t>
  </si>
  <si>
    <t>9787020127849</t>
  </si>
  <si>
    <t xml:space="preserve">太阳照在桑干河上-红色长篇小说经典                           </t>
  </si>
  <si>
    <t>9787101070927</t>
  </si>
  <si>
    <t xml:space="preserve">毛泽东诗词欣赏                                              </t>
  </si>
  <si>
    <t>9787520545594</t>
  </si>
  <si>
    <t xml:space="preserve">毛泽东评说中国古今志士仁人-毛泽东谈文论史全编               </t>
  </si>
  <si>
    <t>9787020129072</t>
  </si>
  <si>
    <t>红星照耀中国(青少版)</t>
  </si>
  <si>
    <t>9787219115961</t>
  </si>
  <si>
    <t xml:space="preserve">毛泽东与抗美援朝-毛泽东周恩来与抗美援朝                     </t>
  </si>
  <si>
    <t>9787040639926</t>
  </si>
  <si>
    <t xml:space="preserve">毛泽东思想和中国特色社会主义理论体系概论学习辅导            </t>
  </si>
  <si>
    <t>9787101163766</t>
  </si>
  <si>
    <t xml:space="preserve">毛泽东诗词欣赏(精)-国民阅读经典                             </t>
  </si>
  <si>
    <t>9997778880020</t>
  </si>
  <si>
    <t xml:space="preserve">毛泽东选集（全四册）（普及本）                              </t>
  </si>
  <si>
    <t>9787538727524</t>
  </si>
  <si>
    <t xml:space="preserve">ⅴ伟人的青少年时代：毛泽东                                  </t>
  </si>
  <si>
    <t>9787108071651</t>
  </si>
  <si>
    <t xml:space="preserve">毛泽东的读书生活                                            </t>
  </si>
  <si>
    <t>9787300062457</t>
  </si>
  <si>
    <t xml:space="preserve">马克思主义毛泽东主义与乌托邦主义(插图本)-国外毛泽东研究译丛 </t>
  </si>
  <si>
    <t>9787220122293</t>
  </si>
  <si>
    <t xml:space="preserve">毛泽东与朱德-红色经典系列                                   </t>
  </si>
  <si>
    <t>9787531565932</t>
  </si>
  <si>
    <t>双子星号历险记-中国少年科幻之旅</t>
  </si>
  <si>
    <t>科幻</t>
  </si>
  <si>
    <t>9787548431039</t>
  </si>
  <si>
    <t>弗兰肯斯坦-读点经典中外科幻名家经典丛书</t>
  </si>
  <si>
    <t>9787539768892</t>
  </si>
  <si>
    <t>从地球到月球-凡尔纳科幻故事集-小树苗经典文库</t>
  </si>
  <si>
    <t>9787539787121</t>
  </si>
  <si>
    <t>魔表-张之路科幻精品系列</t>
  </si>
  <si>
    <t>9787558430268</t>
  </si>
  <si>
    <t>凡尔纳与科幻小说-写给孩子的名人传</t>
  </si>
  <si>
    <t>9787568514231</t>
  </si>
  <si>
    <t>时间机器(威尔斯科幻小说集)-重读经典科幻大师作品集</t>
  </si>
  <si>
    <t>9787539787114</t>
  </si>
  <si>
    <t>霹雳贝贝-张之路科幻精品系列</t>
  </si>
  <si>
    <t>9787539787138</t>
  </si>
  <si>
    <t>极限幻觉-张之路科幻精品系列</t>
  </si>
  <si>
    <t>9787548431008</t>
  </si>
  <si>
    <t>时空迷航(刘慈欣科幻作品集)-读点经典中外科幻名家经典丛书</t>
  </si>
  <si>
    <t>9787548431374</t>
  </si>
  <si>
    <t>海底两万里-读点经典中外科幻名家经典丛书</t>
  </si>
  <si>
    <t>9787565605383</t>
  </si>
  <si>
    <t>爱丽丝漫游仙境-科幻系列</t>
  </si>
  <si>
    <t>9787565605406</t>
  </si>
  <si>
    <t>八十天环游地球记-科幻系列</t>
  </si>
  <si>
    <t>9787565605413</t>
  </si>
  <si>
    <t>地心游记-科幻系列</t>
  </si>
  <si>
    <t>9787556249671</t>
  </si>
  <si>
    <t>嘘我们的秘密王国(2草原寻宝)-中国原创少年科幻系列</t>
  </si>
  <si>
    <t>9787556249688</t>
  </si>
  <si>
    <t>嘘我们的秘密王国(3丢失契约)-中国原创少年科幻系列</t>
  </si>
  <si>
    <t>9787559714565</t>
  </si>
  <si>
    <t>灵波世界-新生代科幻精品书系</t>
  </si>
  <si>
    <t>9787559717931</t>
  </si>
  <si>
    <t>百变科幻之城-阳光姐姐日记派</t>
  </si>
  <si>
    <t>9787568516761</t>
  </si>
  <si>
    <t>新人来自火星(威尔斯科幻小说集)-重读经典科幻大师作品集</t>
  </si>
  <si>
    <t>9787548431169</t>
  </si>
  <si>
    <t>世界科幻名家精品集-读点经典中外科幻名家经典丛书</t>
  </si>
  <si>
    <t>9787548438694</t>
  </si>
  <si>
    <t>中国科幻名家精品集(中篇小说卷)-读点经典中外科幻名家经典丛书</t>
  </si>
  <si>
    <t>9787536692930</t>
  </si>
  <si>
    <t>三体(地球往事三部曲之一)-中国科幻基石丛书</t>
  </si>
  <si>
    <t>9787539774084</t>
  </si>
  <si>
    <t>小树苗经典文库-凡尔纳科幻故事集-机器岛</t>
  </si>
  <si>
    <t>9787539799766</t>
  </si>
  <si>
    <t>小树苗经典文库-凡尔纳科幻故事集-八十天环游地球</t>
  </si>
  <si>
    <t>9787570702824</t>
  </si>
  <si>
    <t>张之路科幻星球·极限幻觉</t>
  </si>
  <si>
    <t>9787533782153</t>
  </si>
  <si>
    <t>时空军团-给少年的科幻经典</t>
  </si>
  <si>
    <t>9787533782207</t>
  </si>
  <si>
    <t>哭泣的机器人-给少年的科幻经典</t>
  </si>
  <si>
    <t>9787533782214</t>
  </si>
  <si>
    <t>月球救援-给少年的科幻经典</t>
  </si>
  <si>
    <t>9787533782221</t>
  </si>
  <si>
    <t>飞向半人马星座-给少年的科幻经典</t>
  </si>
  <si>
    <t>9787533782238</t>
  </si>
  <si>
    <t>沉船岛-给少年的科幻经典</t>
  </si>
  <si>
    <t>9787533782245</t>
  </si>
  <si>
    <t>与火星人同行-给少年的科幻经典</t>
  </si>
  <si>
    <t>9787550508835</t>
  </si>
  <si>
    <t>鲸歌-海洋科幻名家作品精选</t>
  </si>
  <si>
    <t>9787559710260</t>
  </si>
  <si>
    <t>听说你欺骗了人类-许友彬人工智能科幻系列</t>
  </si>
  <si>
    <t>9787570708505</t>
  </si>
  <si>
    <t>蝉为谁鸣-张之路科幻星球</t>
  </si>
  <si>
    <t>9787506090322</t>
  </si>
  <si>
    <t>外星鼠在地球(典藏版)-杨鹏少年科幻小说</t>
  </si>
  <si>
    <t>9787506090339</t>
  </si>
  <si>
    <t>小魔星(典藏版)-杨鹏少年科幻小说</t>
  </si>
  <si>
    <t>9787506090346</t>
  </si>
  <si>
    <t>小人国来的大侦探(典藏版)-杨鹏少年科幻小说</t>
  </si>
  <si>
    <t>9787506090360</t>
  </si>
  <si>
    <t>地球保卫战(典藏版)-杨鹏少年科幻小说</t>
  </si>
  <si>
    <t>9787506090377</t>
  </si>
  <si>
    <t>我变成了小老鼠(典藏版)-杨鹏少年科幻小说</t>
  </si>
  <si>
    <t>9787521716115</t>
  </si>
  <si>
    <t>怪兽阿力酷-杨鹏大奖科幻桥梁书</t>
  </si>
  <si>
    <t>9787521716122</t>
  </si>
  <si>
    <t>怪物老师-杨鹏大奖科幻桥梁书</t>
  </si>
  <si>
    <t>9787521716139</t>
  </si>
  <si>
    <t>时间为我停止-杨鹏大奖科幻桥梁书</t>
  </si>
  <si>
    <t>9787521716146</t>
  </si>
  <si>
    <t>我骑恐龙去学校-杨鹏大奖科幻桥梁书</t>
  </si>
  <si>
    <t>9787521716153</t>
  </si>
  <si>
    <t>最后一匹狼-杨鹏大奖科幻桥梁书</t>
  </si>
  <si>
    <t>9787530157763</t>
  </si>
  <si>
    <t>燃烧的星球-翌平新阳刚少年科幻系列</t>
  </si>
  <si>
    <t>9787530157770</t>
  </si>
  <si>
    <t>流浪的方舟-翌平新阳刚少年科幻系列</t>
  </si>
  <si>
    <t>9787531478973</t>
  </si>
  <si>
    <t>中国古代科幻故事(杨鹏科幻星球)</t>
  </si>
  <si>
    <t>9787533485511</t>
  </si>
  <si>
    <t>地心巴士-季海东科幻小说系列</t>
  </si>
  <si>
    <t>9787533485566</t>
  </si>
  <si>
    <t>书包侠-季海东科幻小说系列</t>
  </si>
  <si>
    <t>9787533488659</t>
  </si>
  <si>
    <t>铅笔盒里的时空漫游-季海东科幻小说系列</t>
  </si>
  <si>
    <t>9787533558802</t>
  </si>
  <si>
    <t>论尽星航(从空想的科幻奇谭到切实的星际航行)</t>
  </si>
  <si>
    <t>9787535461902</t>
  </si>
  <si>
    <t>危险智能(精)-张之路科幻小说精品绘图本</t>
  </si>
  <si>
    <t>9787536486508</t>
  </si>
  <si>
    <t>地心之旅从科幻到现实-科普基石丛书</t>
  </si>
  <si>
    <t>9787547731628</t>
  </si>
  <si>
    <t>北冰洋汽水-翌平新阳刚少年科幻小说</t>
  </si>
  <si>
    <t>9787547731635</t>
  </si>
  <si>
    <t>钢的树-翌平新阳刚少年科幻小说</t>
  </si>
  <si>
    <t>9787547731642</t>
  </si>
  <si>
    <t>跳房子-翌平新阳刚少年科幻小说</t>
  </si>
  <si>
    <t>9787547731659</t>
  </si>
  <si>
    <t>蛙人特战队-翌平新阳刚少年科幻小说</t>
  </si>
  <si>
    <t>9787547731666</t>
  </si>
  <si>
    <t>我的同桌是电子人-翌平新阳刚少年科幻小说</t>
  </si>
  <si>
    <t>9787547731673</t>
  </si>
  <si>
    <t>心灵流量-翌平新阳刚少年科幻小说</t>
  </si>
  <si>
    <t>9787547731680</t>
  </si>
  <si>
    <t>月亮上的音乐会-翌平新阳刚少年科幻小说</t>
  </si>
  <si>
    <t>9787550516274</t>
  </si>
  <si>
    <t>校园三剑客-大白鲸科幻世界</t>
  </si>
  <si>
    <t>9787550516366</t>
  </si>
  <si>
    <t>新智人觉醒-大白鲸科幻世界</t>
  </si>
  <si>
    <t>9787558909542</t>
  </si>
  <si>
    <t>生命播种者-科学家带你读科幻</t>
  </si>
  <si>
    <t>9787558909559</t>
  </si>
  <si>
    <t>星球收割者-科学家带你读科幻</t>
  </si>
  <si>
    <t>9787558909566</t>
  </si>
  <si>
    <t>万物互联-科学家带你读科幻</t>
  </si>
  <si>
    <t>9787558909573</t>
  </si>
  <si>
    <t>另一个地球-科学家带你读科幻</t>
  </si>
  <si>
    <t>9787558909597</t>
  </si>
  <si>
    <t>木星时代的黎明-科学家带你读科幻</t>
  </si>
  <si>
    <t>9787558909603</t>
  </si>
  <si>
    <t>虚构的现实-科学家带你读科幻</t>
  </si>
  <si>
    <t>9787558909634</t>
  </si>
  <si>
    <t>时空捕手-科学家带你读科幻</t>
  </si>
  <si>
    <t>9787558917349</t>
  </si>
  <si>
    <t>黑星星-贺兰山少年科幻系列</t>
  </si>
  <si>
    <t>9787558917356</t>
  </si>
  <si>
    <t>慈父龙-贺兰山少年科幻系列</t>
  </si>
  <si>
    <t>9787558917363</t>
  </si>
  <si>
    <t>天梯计划-贺兰山少年科幻系列</t>
  </si>
  <si>
    <t>9787558917370</t>
  </si>
  <si>
    <t>太空野人-贺兰山少年科幻系列</t>
  </si>
  <si>
    <t>9787559718532</t>
  </si>
  <si>
    <t>水晶天-新生代科幻精品书系</t>
  </si>
  <si>
    <t>9787559718549</t>
  </si>
  <si>
    <t>永不岛-新生代科幻精品书系</t>
  </si>
  <si>
    <t>9787568514422</t>
  </si>
  <si>
    <t>莫罗博士岛(威尔斯科幻小说集)-重读经典科幻大师作品集</t>
  </si>
  <si>
    <t>9787570702817</t>
  </si>
  <si>
    <t>张之路科幻星球·小心猫房间</t>
  </si>
  <si>
    <t>9787571413248</t>
  </si>
  <si>
    <t>卡梅隆(用想象力创造科幻电影的无限可能)-我的梦想有力量</t>
  </si>
  <si>
    <t>9787548431589</t>
  </si>
  <si>
    <t>中国科幻名家精品集(短篇小说卷)-读点经典中外科幻名家经典丛书</t>
  </si>
  <si>
    <t>9787570115006</t>
  </si>
  <si>
    <t>K星寻父探险记-科幻文学群星榜</t>
  </si>
  <si>
    <t>9787229100605</t>
  </si>
  <si>
    <t>三体.典藏版</t>
  </si>
  <si>
    <t>9787313187628</t>
  </si>
  <si>
    <t>植物不失眠(科普科幻卷13岁)-全民阅读阶梯文库</t>
  </si>
  <si>
    <t>9787313187635</t>
  </si>
  <si>
    <t>让蚊子戴罪立功(科普科幻卷14岁)-全民阅读阶梯文库</t>
  </si>
  <si>
    <t>9787505438446</t>
  </si>
  <si>
    <t>神秘岛(插图全译本)-凡尔纳科幻经典名著</t>
  </si>
  <si>
    <t>9787505438590</t>
  </si>
  <si>
    <t>太阳系历险记(插图全译本)-凡尔纳科幻经典名著</t>
  </si>
  <si>
    <t>9787521715798</t>
  </si>
  <si>
    <t>原野时空-少年原野科幻探险系列</t>
  </si>
  <si>
    <t>9787521720198</t>
  </si>
  <si>
    <t>时间猎人-少年原野科幻探险系列</t>
  </si>
  <si>
    <t>9787533678722</t>
  </si>
  <si>
    <t>小飞船遭遇大灾难-天地之旅科幻系列丛书</t>
  </si>
  <si>
    <t>9787539799797</t>
  </si>
  <si>
    <t>小树苗经典文库-凡尔纳科幻故事集-神秘岛</t>
  </si>
  <si>
    <t>9787559716514</t>
  </si>
  <si>
    <t>醒来还能看见你吗-许友彬人工智能科幻三部曲</t>
  </si>
  <si>
    <t>9787559817235</t>
  </si>
  <si>
    <t>中国太阳-刘慈欣少年科幻科学小说系列第二辑</t>
  </si>
  <si>
    <t>9787559817242</t>
  </si>
  <si>
    <t>天使时代-刘慈欣少年科幻科学小说系列第二缉</t>
  </si>
  <si>
    <t>9787559817259</t>
  </si>
  <si>
    <t>全频带阻塞干扰-刘慈欣少年科幻科学小说系列第二辑</t>
  </si>
  <si>
    <t>9787559817266</t>
  </si>
  <si>
    <t>赡养世界-刘慈欣少年科幻科学小说系列第二辑</t>
  </si>
  <si>
    <t>9787568514248</t>
  </si>
  <si>
    <t>世界大战(威尔斯科幻小说集)-重读经典科幻大师作品集</t>
  </si>
  <si>
    <t>9787568514439</t>
  </si>
  <si>
    <t>隐身人(威尔斯科幻小说集)-重读经典科幻大师作品集</t>
  </si>
  <si>
    <t>9787530148693</t>
  </si>
  <si>
    <t>杨鹏超时空少年-中国当代少年科幻名人佳作丛书</t>
  </si>
  <si>
    <t>9787530148709</t>
  </si>
  <si>
    <t>郑重大海啸-中国当代少年科幻名人佳作丛书</t>
  </si>
  <si>
    <t>9787530152119</t>
  </si>
  <si>
    <t>王晋康少年闪电侠-中国当代少年科幻名人佳作丛书</t>
  </si>
  <si>
    <t>9787530159590</t>
  </si>
  <si>
    <t>马传思(海神的宫殿)-中国当代少年科幻名人佳作丛书</t>
  </si>
  <si>
    <t>9787530159644</t>
  </si>
  <si>
    <t>超侠(奇奇怪历史大冒险之春秋战国)-中国当代少年科幻名人佳作丛</t>
  </si>
  <si>
    <t>9787537977562</t>
  </si>
  <si>
    <t>海穹英雄传(5碧刃三叉戟)-沸点科幻丛书</t>
  </si>
  <si>
    <t>9787536693968</t>
  </si>
  <si>
    <t>三体(Ⅱ黑暗森林)-中国科幻基石丛书</t>
  </si>
  <si>
    <t>9787568282949</t>
  </si>
  <si>
    <t>少年中国史——宏图霸业里的中原之争：春秋2</t>
  </si>
  <si>
    <t>9787568282963</t>
  </si>
  <si>
    <t>少年中国史——华夏第一帝国：秦4</t>
  </si>
  <si>
    <t>9787568282932</t>
  </si>
  <si>
    <t>少年中国史——从神话到王权：传说时代夏商西周1</t>
  </si>
  <si>
    <t>9787568282956</t>
  </si>
  <si>
    <t>少年中国史——社会大变革下的争锋：战国3</t>
  </si>
  <si>
    <t>9787568282970</t>
  </si>
  <si>
    <t>少年中国史——王朝里的盛世雄风：西汉5</t>
  </si>
  <si>
    <t>9787568282987</t>
  </si>
  <si>
    <t>少年中国史——积弊丛生的中兴：东汉6</t>
  </si>
  <si>
    <t>9787568282994</t>
  </si>
  <si>
    <t>少年中国史——英雄与传奇的世界：三国7</t>
  </si>
  <si>
    <t>9787568283007</t>
  </si>
  <si>
    <t>少年中国史——动乱中的大融合：西晋东晋南北朝8</t>
  </si>
  <si>
    <t>9787568283014</t>
  </si>
  <si>
    <t>少年中国史——世界性的开放帝国：隋唐五代9</t>
  </si>
  <si>
    <t>9787568283021</t>
  </si>
  <si>
    <t>少年中国史——文明冲突下的文化偏安：宋10</t>
  </si>
  <si>
    <t>9787568283038</t>
  </si>
  <si>
    <t>少年中国史——铁骑漫卷的草原王权：辽西夏金元11</t>
  </si>
  <si>
    <t>9787568283045</t>
  </si>
  <si>
    <t>少年中国史——中央集权下的多元化帝国：明12</t>
  </si>
  <si>
    <t>9787568283052</t>
  </si>
  <si>
    <t>少年中国史——极致皇权下的辉煌：清（上）13</t>
  </si>
  <si>
    <t>9787568283069</t>
  </si>
  <si>
    <t>少年中国史——内忧外患下的帝国崩塌：清（下）14</t>
  </si>
  <si>
    <t>9787545062656</t>
  </si>
  <si>
    <t>长安处处有故事-成语典故</t>
  </si>
  <si>
    <t>9787545078541</t>
  </si>
  <si>
    <t>长安处处有故事西安地名</t>
  </si>
  <si>
    <t>9787520727839</t>
  </si>
  <si>
    <t>吃喝玩乐在唐朝</t>
  </si>
  <si>
    <t>9787512514805</t>
  </si>
  <si>
    <t>吃透中国史·宋</t>
  </si>
  <si>
    <t>9787559686916</t>
  </si>
  <si>
    <t>吃透中国史唐宋八大家</t>
  </si>
  <si>
    <t>9787512515505</t>
  </si>
  <si>
    <t>吃透中国史(春秋战国)</t>
  </si>
  <si>
    <t>9787512515376</t>
  </si>
  <si>
    <t>吃透中国史(明)</t>
  </si>
  <si>
    <t>9787512516021</t>
  </si>
  <si>
    <t>吃透中国史-秦汉</t>
  </si>
  <si>
    <t>9787559686961</t>
  </si>
  <si>
    <t>吃透中国史魏晋</t>
  </si>
  <si>
    <t>9787101159639</t>
  </si>
  <si>
    <t>孝经忠经(精)-中华经典名著全本全注全译丛书</t>
  </si>
  <si>
    <t>伦理学</t>
  </si>
  <si>
    <t>9787101174205</t>
  </si>
  <si>
    <t>颜氏家训--中华经典藏书（三版）</t>
  </si>
  <si>
    <t>9787101160086</t>
  </si>
  <si>
    <t>素书(精)-中华经典名著全本全注全译丛书</t>
  </si>
  <si>
    <t>9787567511491</t>
  </si>
  <si>
    <t>魔鬼家书</t>
  </si>
  <si>
    <t>9787201168821</t>
  </si>
  <si>
    <t>幸福之路(精)</t>
  </si>
  <si>
    <t>9787111495482</t>
  </si>
  <si>
    <t>被讨厌的勇气(自我启发之父阿德勒的哲学课)</t>
  </si>
  <si>
    <t>9787111564522</t>
  </si>
  <si>
    <t>幸福的勇气(自我启发之父阿德勒的哲学课2)</t>
  </si>
  <si>
    <t>9787533558512</t>
  </si>
  <si>
    <t xml:space="preserve">超科少年(3电学秘客法拉第)-漫画科普系列                      </t>
  </si>
  <si>
    <t>9787533558901</t>
  </si>
  <si>
    <t xml:space="preserve">超科少年(2生物怪才达尔文)-漫画科普系列                      </t>
  </si>
  <si>
    <t>吃货冲冲冲-小品一家人爆笑漫画</t>
  </si>
  <si>
    <t>9787570724758</t>
  </si>
  <si>
    <t>笑猫日记（漫画版）.1保姆狗的阴谋</t>
  </si>
  <si>
    <t>9787570727322</t>
  </si>
  <si>
    <t>笑猫日记（漫画版）·想变成人的猴子3</t>
  </si>
  <si>
    <t>9787570727339</t>
  </si>
  <si>
    <t>笑猫日记（漫画版）·能闻出孩子味儿的乌龟4</t>
  </si>
  <si>
    <t>9787571317973</t>
  </si>
  <si>
    <t>超喜欢的趣味数学书有趣的数学园地</t>
  </si>
  <si>
    <t>9787572619236</t>
  </si>
  <si>
    <t>我的同学是诸葛双双6古代历险记</t>
  </si>
  <si>
    <t>9787572625084</t>
  </si>
  <si>
    <t>我的同学是诸葛双双1：儿童节游戏王</t>
  </si>
  <si>
    <t>9787572628337</t>
  </si>
  <si>
    <t>我的同学是诸葛双双4：外星人来了</t>
  </si>
  <si>
    <t>9787572628344</t>
  </si>
  <si>
    <t>我的同学是诸葛双双5：谁偷吃了蛋糕</t>
  </si>
  <si>
    <t>9787208183827</t>
  </si>
  <si>
    <t>半小时漫画中共一大-半小时漫画文库</t>
  </si>
  <si>
    <t>9787573007407</t>
  </si>
  <si>
    <t>半小时漫画中国史(0)-半小时漫画文库</t>
  </si>
  <si>
    <t>9787573909329</t>
  </si>
  <si>
    <t>半小时漫画中国地理(2)-半小时漫画文库</t>
  </si>
  <si>
    <t>9787573911629</t>
  </si>
  <si>
    <t>半小时漫画中国地理(3江南篇)-半小时漫画文库</t>
  </si>
  <si>
    <t>9787574203600</t>
  </si>
  <si>
    <t>半小时漫画青春期(心理篇)-半小时漫画文库</t>
  </si>
  <si>
    <t>9787559468598</t>
  </si>
  <si>
    <t>半小时漫画世界名著-半小时漫画文库</t>
  </si>
  <si>
    <t>9787555915164</t>
  </si>
  <si>
    <t>半小时漫画史记(4)-半小时漫画文库</t>
  </si>
  <si>
    <t>9787555915171</t>
  </si>
  <si>
    <t>半小时漫画史记(5)-半小时漫画文库</t>
  </si>
  <si>
    <t>2401883000067</t>
  </si>
  <si>
    <t>如果历史是一群喵.15-大清风云篇</t>
  </si>
  <si>
    <t>9787557017477</t>
  </si>
  <si>
    <t>如果历史是一群喵(3秦楚两汉篇)</t>
  </si>
  <si>
    <t>9787557020132</t>
  </si>
  <si>
    <t>如果历史是一群喵(4东汉末年篇)</t>
  </si>
  <si>
    <t>9787557020149</t>
  </si>
  <si>
    <t>如果历史是一群喵(5乱世三国篇)</t>
  </si>
  <si>
    <t>9787557021856</t>
  </si>
  <si>
    <t>如果历史是一群喵(6魏晋南北篇)</t>
  </si>
  <si>
    <t>9787557023041</t>
  </si>
  <si>
    <t>如果历史是一群喵(7隋唐风云篇)</t>
  </si>
  <si>
    <t>9787557024413</t>
  </si>
  <si>
    <t>如果历史是一群喵(8盛世大唐篇)</t>
  </si>
  <si>
    <t>9787557025847</t>
  </si>
  <si>
    <t>如果历史是一群喵(9五代十国篇)</t>
  </si>
  <si>
    <t>9787557027063</t>
  </si>
  <si>
    <t>如果历史是一群喵(10宋辽金夏篇)</t>
  </si>
  <si>
    <t>9787557028657</t>
  </si>
  <si>
    <t>如果历史是一群喵(11南宋金元篇)</t>
  </si>
  <si>
    <t>9787557030162</t>
  </si>
  <si>
    <t>如果历史是一群喵(12元末明初篇)</t>
  </si>
  <si>
    <t>9787557030582</t>
  </si>
  <si>
    <t>如果历史是一群喵.2（春秋战国篇）</t>
  </si>
  <si>
    <t>9787557030599</t>
  </si>
  <si>
    <t>如果历史是一群喵(1夏商西周篇)</t>
  </si>
  <si>
    <t>9787557031589</t>
  </si>
  <si>
    <t>如果历史是一群喵(13大明皇朝篇)</t>
  </si>
  <si>
    <t>9787557033118</t>
  </si>
  <si>
    <t>如果历史是一群喵.14明末清初篇</t>
  </si>
  <si>
    <t>9787557036218</t>
  </si>
  <si>
    <t>如果历史是一群喵16.晚清残晖篇</t>
  </si>
  <si>
    <t>9787549640324</t>
  </si>
  <si>
    <t>半小时漫画红楼梦-半小时漫画文库</t>
  </si>
  <si>
    <t>9787549641499</t>
  </si>
  <si>
    <t>半小时漫画红楼梦(2)-半小时漫画文库</t>
  </si>
  <si>
    <t>9787549641970</t>
  </si>
  <si>
    <t>半小时漫画西游记(2)-半小时漫画文库</t>
  </si>
  <si>
    <t>半小时漫画中国地理(共3册)-半小时漫画文库</t>
  </si>
  <si>
    <t>半小时漫画世界名著(共3册)-半小时漫画文库</t>
  </si>
  <si>
    <t>9787544394093</t>
  </si>
  <si>
    <t>半小时漫画经济学(共4册)-半小时漫画文库</t>
  </si>
  <si>
    <t>9787122345875</t>
  </si>
  <si>
    <t>中华传统文化经典读本--诗经选：中学版</t>
  </si>
  <si>
    <t>诗词</t>
  </si>
  <si>
    <t>9787122359643</t>
  </si>
  <si>
    <t>中华传统文化经典读本--宋词选：中学版</t>
  </si>
  <si>
    <t>9787122359179</t>
  </si>
  <si>
    <t>中华传统文化经典读本--论语选：中学版</t>
  </si>
  <si>
    <t>9787555919223</t>
  </si>
  <si>
    <t>我爱古诗词中的洛阳：青少年诵读版</t>
  </si>
  <si>
    <t>9787101099980</t>
  </si>
  <si>
    <t xml:space="preserve">六一诗话温公续诗话-中华经典诗话                             </t>
  </si>
  <si>
    <t>9787101099928</t>
  </si>
  <si>
    <t xml:space="preserve">沧浪诗话-中华经典诗话                                       </t>
  </si>
  <si>
    <t>9787101099997</t>
  </si>
  <si>
    <t xml:space="preserve">木天禁语诗学禁脔-中华经典诗话                               </t>
  </si>
  <si>
    <t>9787101100006</t>
  </si>
  <si>
    <t xml:space="preserve">本事诗-中华经典诗话                                         </t>
  </si>
  <si>
    <t>9787301355909</t>
  </si>
  <si>
    <t>中华经典诗文诵读·中学篇Ⅰ(第三版)</t>
  </si>
  <si>
    <t>9787301355916</t>
  </si>
  <si>
    <t>中华经典诗文诵读·中学篇Ⅱ(第三版)</t>
  </si>
  <si>
    <t>9787101123951</t>
  </si>
  <si>
    <t xml:space="preserve">东坡诗话-中华经典诗话                                       </t>
  </si>
  <si>
    <t>9787101124095</t>
  </si>
  <si>
    <t xml:space="preserve">诗品-中华经典诗话                                           </t>
  </si>
  <si>
    <t>9787101125375</t>
  </si>
  <si>
    <t>二十四诗品续诗品-中华经典诗话</t>
  </si>
  <si>
    <t>9787567562127</t>
  </si>
  <si>
    <t xml:space="preserve">优等生数学(7年级第3版)                                      </t>
  </si>
  <si>
    <t>9787300242620</t>
  </si>
  <si>
    <t>概率论与数理统计(理工类第5版21世纪数学教育信息化精品教材大学</t>
  </si>
  <si>
    <t>9787300243832</t>
  </si>
  <si>
    <t>微积分(经管类第5版上大学数学立体化教材21世纪数学教育信息化精</t>
  </si>
  <si>
    <t>9787302449300</t>
  </si>
  <si>
    <t>组合数学(第5版普通高等教育十一五国家级规划教材)-计算机科学组</t>
  </si>
  <si>
    <t>9787302427667</t>
  </si>
  <si>
    <t xml:space="preserve">数学建模理论与方法                                          </t>
  </si>
  <si>
    <t>9787301308349</t>
  </si>
  <si>
    <t>当代心理治疗(第10版)-心理学译丛</t>
  </si>
  <si>
    <t>9787302613961</t>
  </si>
  <si>
    <t>离散数学(第4版在线教学版21世纪大学本科计算机专业系列教材普通</t>
  </si>
  <si>
    <t>9787301338810</t>
  </si>
  <si>
    <t xml:space="preserve">高等数学(第3版下普通高等教育十一五国家级规划教材)           </t>
  </si>
  <si>
    <t>9787513183581</t>
  </si>
  <si>
    <t xml:space="preserve">秒懂几何模型(初中数学7-9年级）                              </t>
  </si>
  <si>
    <t>9787301334386</t>
  </si>
  <si>
    <t>黎曼几何引论(上第2版研究生数学基础课教材)-北京大学数学教学系</t>
  </si>
  <si>
    <t>9787210096528</t>
  </si>
  <si>
    <t>终身成长(全新修订版)</t>
  </si>
  <si>
    <t>思维科学、逻辑学</t>
  </si>
  <si>
    <t>9787030693426</t>
  </si>
  <si>
    <t>科学思维的价值(物理学的兴起科学方法与现代社会)</t>
  </si>
  <si>
    <t>9787567527713</t>
  </si>
  <si>
    <t>道德的谱系(尼采注疏集)-西方传统经典与解释</t>
  </si>
  <si>
    <t>外国哲学</t>
  </si>
  <si>
    <t>9787208116030</t>
  </si>
  <si>
    <t>精神现象学(上下)-贺麟全集</t>
  </si>
  <si>
    <t>9787220145179</t>
  </si>
  <si>
    <t>呼兰河传</t>
  </si>
  <si>
    <t>9787220145186</t>
  </si>
  <si>
    <t>骆驼祥子</t>
  </si>
  <si>
    <t>9787220145193</t>
  </si>
  <si>
    <t>你是人间四月天</t>
  </si>
  <si>
    <t>9787220146039</t>
  </si>
  <si>
    <t>悉达多</t>
  </si>
  <si>
    <t>9787532951338</t>
  </si>
  <si>
    <t xml:space="preserve">老残游记(精)-中国古典文学名著普及文库                       </t>
  </si>
  <si>
    <t>9787575205832</t>
  </si>
  <si>
    <t>书香口袋丛书——荀子</t>
  </si>
  <si>
    <t>9787581005792</t>
  </si>
  <si>
    <t>山海经</t>
  </si>
  <si>
    <t>9787544947978</t>
  </si>
  <si>
    <t>威尼斯商人</t>
  </si>
  <si>
    <t>9787020056736</t>
  </si>
  <si>
    <t>芙蓉镇(初中部分)-语文新课标必读丛书</t>
  </si>
  <si>
    <t>9787211079490</t>
  </si>
  <si>
    <t>中小学生毒品预防教育读本</t>
  </si>
  <si>
    <t>9787533923723</t>
  </si>
  <si>
    <t>谈美书简</t>
  </si>
  <si>
    <t>9787535640864</t>
  </si>
  <si>
    <t>唐诗</t>
  </si>
  <si>
    <t>9787554033869</t>
  </si>
  <si>
    <t>红楼梦</t>
  </si>
  <si>
    <t>9787554033876</t>
  </si>
  <si>
    <t>水浒传</t>
  </si>
  <si>
    <t>9787554033890</t>
  </si>
  <si>
    <t>三国演义</t>
  </si>
  <si>
    <t>9787554033913</t>
  </si>
  <si>
    <t>西游记</t>
  </si>
  <si>
    <t>9787508074917</t>
  </si>
  <si>
    <t xml:space="preserve">镜花缘-中国古典文学名著丛书                                 </t>
  </si>
  <si>
    <t>9787533923709</t>
  </si>
  <si>
    <t>人间词话新注</t>
  </si>
  <si>
    <t>9771674067163</t>
  </si>
  <si>
    <t>视野卷--疯狂阅读珍藏版</t>
  </si>
  <si>
    <t>9787101113532</t>
  </si>
  <si>
    <t xml:space="preserve">了凡四训-中华经典藏书                                       </t>
  </si>
  <si>
    <t>9787533933630</t>
  </si>
  <si>
    <t>欧·亨利短篇小说精选</t>
  </si>
  <si>
    <t>9787533933647</t>
  </si>
  <si>
    <t>莫泊桑短篇小说精选</t>
  </si>
  <si>
    <t>9787541719325</t>
  </si>
  <si>
    <t>中国名句精华学生版</t>
  </si>
  <si>
    <t>9787020038008</t>
  </si>
  <si>
    <t>中国古代文学作品选(四)</t>
  </si>
  <si>
    <t>9787020161188</t>
  </si>
  <si>
    <t xml:space="preserve">乡土中国                                                    </t>
  </si>
  <si>
    <t>9787200154610</t>
  </si>
  <si>
    <t>我的战疫”心灵成长记初中版</t>
  </si>
  <si>
    <t>9787500152736</t>
  </si>
  <si>
    <t>飞鸟集-双语名著无障碍阅读丛书</t>
  </si>
  <si>
    <t>9787533907082</t>
  </si>
  <si>
    <t>冰心诗选-繁星春水</t>
  </si>
  <si>
    <t>9787533933623</t>
  </si>
  <si>
    <t>郭沫若诗选（女神·星空）</t>
  </si>
  <si>
    <t>9787020104550</t>
  </si>
  <si>
    <t>小王子(精)-名著名译丛书</t>
  </si>
  <si>
    <t>9787020137695</t>
  </si>
  <si>
    <t xml:space="preserve">居里夫人自传(经典名著口碑版本)-教育部统编语文推荐阅读丛书   </t>
  </si>
  <si>
    <t>9787020137916</t>
  </si>
  <si>
    <t>朱自清散文精选-教育部统编语文推荐阅读丛书</t>
  </si>
  <si>
    <t>9787020144419</t>
  </si>
  <si>
    <t>茶馆(叶浅予插图本)-名家插图老舍作品经典</t>
  </si>
  <si>
    <t>9787020162901</t>
  </si>
  <si>
    <t>谈美</t>
  </si>
  <si>
    <t>9787101022643</t>
  </si>
  <si>
    <t>诗词格律(诗词常识名家谈四种)</t>
  </si>
  <si>
    <t>9787500152781</t>
  </si>
  <si>
    <t>新月集-双语名著无障碍阅读丛书</t>
  </si>
  <si>
    <t>9787506344791</t>
  </si>
  <si>
    <t>俗世奇人(修订版)</t>
  </si>
  <si>
    <t>9787533918170</t>
  </si>
  <si>
    <t>庄子选择</t>
  </si>
  <si>
    <t>9787533933678</t>
  </si>
  <si>
    <t>普希金诗选</t>
  </si>
  <si>
    <t>9787570209446</t>
  </si>
  <si>
    <t>枣儿(9年级)-教育部新编初中语文教材拓展阅读书系</t>
  </si>
  <si>
    <t>9787551802598</t>
  </si>
  <si>
    <t>中华诵(9上)</t>
  </si>
  <si>
    <t>中华诵（9下）</t>
  </si>
  <si>
    <t>9787551802604</t>
  </si>
  <si>
    <t>中华诵(7上)</t>
  </si>
  <si>
    <t>中华颂（7下）</t>
  </si>
  <si>
    <t>9787565838743</t>
  </si>
  <si>
    <t>疯狂阅读年度特辑1青春志</t>
  </si>
  <si>
    <t>9787565838750</t>
  </si>
  <si>
    <t>疯狂阅读年度特辑2美文纪</t>
  </si>
  <si>
    <t>9787565838767</t>
  </si>
  <si>
    <t>疯狂阅读年度特辑3成长书</t>
  </si>
  <si>
    <t>9787565838774</t>
  </si>
  <si>
    <t>疯狂阅读年度特辑4暖心集</t>
  </si>
  <si>
    <t>9787565838781</t>
  </si>
  <si>
    <t>疯狂阅读年度特辑5小说馆</t>
  </si>
  <si>
    <t>9787565838798</t>
  </si>
  <si>
    <t>疯狂阅读年度特辑6中国风</t>
  </si>
  <si>
    <t>9787020163649</t>
  </si>
  <si>
    <t>闻一多诗选初中部分</t>
  </si>
  <si>
    <t>9787101045192</t>
  </si>
  <si>
    <t xml:space="preserve">晁补之资料汇编-古典文学研究资料汇编                         </t>
  </si>
  <si>
    <t>9787101154375</t>
  </si>
  <si>
    <t xml:space="preserve">荀卿赋定本校笺-中国古典文学基本丛书                         </t>
  </si>
  <si>
    <t>9787533919603</t>
  </si>
  <si>
    <t>丰子恺散文精选</t>
  </si>
  <si>
    <t>9787533933562</t>
  </si>
  <si>
    <t>中外经典演讲选读</t>
  </si>
  <si>
    <t>9787533933661</t>
  </si>
  <si>
    <t>歌德谈话录</t>
  </si>
  <si>
    <t>9787533933555</t>
  </si>
  <si>
    <t>中外经典辩论选读</t>
  </si>
  <si>
    <t>9787214224781</t>
  </si>
  <si>
    <t>城南旧事(名师导读全解版无障碍阅读)-统编语文教材必读名著</t>
  </si>
  <si>
    <t>9787540256586</t>
  </si>
  <si>
    <t>给青年的十二封信(适用于8年级无障碍学生精读版)-全本名著课程化</t>
  </si>
  <si>
    <t>9787551333696</t>
  </si>
  <si>
    <t>一间只属于自己的房间</t>
  </si>
  <si>
    <t>9787521770131</t>
  </si>
  <si>
    <t>局外人（无界文库本）</t>
  </si>
  <si>
    <t>9787521770629</t>
  </si>
  <si>
    <t>雪国（无界文库本）</t>
  </si>
  <si>
    <t>9787521770698</t>
  </si>
  <si>
    <t>地下室手记（无界文库本）</t>
  </si>
  <si>
    <t>9787020037193</t>
  </si>
  <si>
    <t>中国古代文学作品选(一)</t>
  </si>
  <si>
    <t>9787020104130</t>
  </si>
  <si>
    <t>少年维特的烦恼(精)-名著名译丛书</t>
  </si>
  <si>
    <t>9787020137725</t>
  </si>
  <si>
    <t>中国寓言故事精选(经典故事口碑版本)-教育部统编语文推荐阅读丛</t>
  </si>
  <si>
    <t>9787020139088</t>
  </si>
  <si>
    <t>中外神话传说-教育部统编语文推荐阅读丛书</t>
  </si>
  <si>
    <t>9787020172368</t>
  </si>
  <si>
    <t>经典常谈(经典名作口碑版本)-语文阅读推荐丛书</t>
  </si>
  <si>
    <t>9787532778232</t>
  </si>
  <si>
    <t>小王子-译文40</t>
  </si>
  <si>
    <t>9787533919894</t>
  </si>
  <si>
    <t>徐志摩诗选</t>
  </si>
  <si>
    <t>9787540354060</t>
  </si>
  <si>
    <t>居里夫人传</t>
  </si>
  <si>
    <t>9787553805344</t>
  </si>
  <si>
    <t xml:space="preserve">喻世明言(古典文学阅读无障碍本)(精)                          </t>
  </si>
  <si>
    <t>9787806646397</t>
  </si>
  <si>
    <t xml:space="preserve">三国演义：中国古典文学名著                                  </t>
  </si>
  <si>
    <t>9787806844113</t>
  </si>
  <si>
    <t>中国地理经典故事300</t>
  </si>
  <si>
    <t>9787020131006</t>
  </si>
  <si>
    <t>我的大学-插图本名著名译丛书</t>
  </si>
  <si>
    <t>9787544513869</t>
  </si>
  <si>
    <t xml:space="preserve">拍案惊奇(权威版)(精)-中国古典文学名著                       </t>
  </si>
  <si>
    <t>9787544768221</t>
  </si>
  <si>
    <t>老人与海(海明威中短篇小说精选插图版全译本)-译林名著精选</t>
  </si>
  <si>
    <t>9787020037995</t>
  </si>
  <si>
    <t>中国古代文学作品选(三)</t>
  </si>
  <si>
    <t>9787020110254</t>
  </si>
  <si>
    <t>朝花夕拾(插图本)</t>
  </si>
  <si>
    <t>9787020131266</t>
  </si>
  <si>
    <t>名人传-插图本名著名译丛书</t>
  </si>
  <si>
    <t>9787020137831</t>
  </si>
  <si>
    <t xml:space="preserve">柳林风声                                                    </t>
  </si>
  <si>
    <t>9787500150022</t>
  </si>
  <si>
    <t>格林童话精选-双语名著无障碍阅读丛书</t>
  </si>
  <si>
    <t>9787546311258</t>
  </si>
  <si>
    <t>中小学生必读丛书：毋忘草</t>
  </si>
  <si>
    <t>9787546313832</t>
  </si>
  <si>
    <t>中小学生必读丛书：野草</t>
  </si>
  <si>
    <t>9787546322384</t>
  </si>
  <si>
    <t>中小学生必读丛书：中国寓言故事</t>
  </si>
  <si>
    <t>9787553805368</t>
  </si>
  <si>
    <t>警世通言(古典文学阅读无障碍本)(精)</t>
  </si>
  <si>
    <t>9787556241774</t>
  </si>
  <si>
    <t>大师人文课堂（第一辑）《朝花夕拾》</t>
  </si>
  <si>
    <t>9787561346679</t>
  </si>
  <si>
    <t>红日-中小学生阅读丛书</t>
  </si>
  <si>
    <t>9787561347034</t>
  </si>
  <si>
    <t>中小学生必读丛书：拿破仑传</t>
  </si>
  <si>
    <t>9787561348093</t>
  </si>
  <si>
    <t>中小学生必读丛书：自由人生</t>
  </si>
  <si>
    <t>9787561348413</t>
  </si>
  <si>
    <t>中小学生必读丛书：人类的故事</t>
  </si>
  <si>
    <t>9787561348512</t>
  </si>
  <si>
    <t>中小学生必读丛书：希腊神话</t>
  </si>
  <si>
    <t>9787561348888</t>
  </si>
  <si>
    <t>中小学生必读丛书：自助</t>
  </si>
  <si>
    <t>9787561349045</t>
  </si>
  <si>
    <t>中小学生必读丛书：尼采传</t>
  </si>
  <si>
    <t>9787561349151</t>
  </si>
  <si>
    <t>中小学生必读丛书：泰戈尔自传</t>
  </si>
  <si>
    <t>9787570209453</t>
  </si>
  <si>
    <t>台阶(7年级)-教育部新编初中语文教材拓展阅读书系</t>
  </si>
  <si>
    <t>9787570209521</t>
  </si>
  <si>
    <t>怀疑与学问(9年级)-教育部新编初中语文教材拓展阅读书系</t>
  </si>
  <si>
    <t>9787570209538</t>
  </si>
  <si>
    <t>天下第一楼(9年级)-教育部新编初中语文教材拓展阅读书系</t>
  </si>
  <si>
    <t>9787570209552</t>
  </si>
  <si>
    <t>燕山夜话(9年级)-教育部新编初中语文教材拓展阅读书系</t>
  </si>
  <si>
    <t>9787800809880</t>
  </si>
  <si>
    <t>中小学生必读丛书：生活的艺术</t>
  </si>
  <si>
    <t>9787807627883</t>
  </si>
  <si>
    <t>中小学生必读丛书：故都的秋</t>
  </si>
  <si>
    <t>9787020037988</t>
  </si>
  <si>
    <t>中国古代文学作品选(二)</t>
  </si>
  <si>
    <t>9787100117012</t>
  </si>
  <si>
    <t>尼尔斯骑鹅旅行记</t>
  </si>
  <si>
    <t>9787511546203</t>
  </si>
  <si>
    <t>林家辅子</t>
  </si>
  <si>
    <t>9787550166455</t>
  </si>
  <si>
    <t>名师荟读创业史</t>
  </si>
  <si>
    <t>9787550166462</t>
  </si>
  <si>
    <t>名师荟读平凡的世界</t>
  </si>
  <si>
    <t>9787550166479</t>
  </si>
  <si>
    <t>名师荟读苏菲的世界</t>
  </si>
  <si>
    <t>9787558618994</t>
  </si>
  <si>
    <t>名著导读·同步阅读书系：世说新语（九年级适读）</t>
  </si>
  <si>
    <t>9787020110261</t>
  </si>
  <si>
    <t>故事新编(插图本)</t>
  </si>
  <si>
    <t>9787020130870</t>
  </si>
  <si>
    <t>汤姆·索亚历险记-插图本名著名译丛书</t>
  </si>
  <si>
    <t>9787020137893</t>
  </si>
  <si>
    <t>中外历史故事精选(经典故事口碑版本)-教育部统编语文推荐阅读丛</t>
  </si>
  <si>
    <t>9787101098266</t>
  </si>
  <si>
    <t xml:space="preserve">人物志                                                      </t>
  </si>
  <si>
    <t>9787548424505</t>
  </si>
  <si>
    <t>三国演义(四大名著无障碍阅读版)</t>
  </si>
  <si>
    <t>9787570209545</t>
  </si>
  <si>
    <t>最苦与最乐(7年级9年级)-教育部新编初中语文教材拓展阅读书系</t>
  </si>
  <si>
    <t>9787303239931</t>
  </si>
  <si>
    <t>语文新课标必读丛书·湘行散记</t>
  </si>
  <si>
    <t>9787303239948</t>
  </si>
  <si>
    <t>语文新课标必读丛书·边城</t>
  </si>
  <si>
    <t>9787500142478</t>
  </si>
  <si>
    <t>史记故事</t>
  </si>
  <si>
    <t>9787511534361</t>
  </si>
  <si>
    <t>雷雨·北京人</t>
  </si>
  <si>
    <t>9787552264173</t>
  </si>
  <si>
    <t>孙子兵法三十六计</t>
  </si>
  <si>
    <t>9787020104314</t>
  </si>
  <si>
    <t>八十天环游地球(精)-名著名译丛书</t>
  </si>
  <si>
    <t>9787020104468</t>
  </si>
  <si>
    <t>茶花女(精)-名著名译丛书</t>
  </si>
  <si>
    <t>9787020130689</t>
  </si>
  <si>
    <t>了不起的盖茨比-插图本名著名译丛书</t>
  </si>
  <si>
    <t>9787020130900</t>
  </si>
  <si>
    <t>一生-插图本名著名译丛书</t>
  </si>
  <si>
    <t>9787020163496</t>
  </si>
  <si>
    <t>楚辞选</t>
  </si>
  <si>
    <t>9787101048551</t>
  </si>
  <si>
    <t>启功给你讲书法</t>
  </si>
  <si>
    <t>9787101057379</t>
  </si>
  <si>
    <t>怎样写作——跟大师学语文</t>
  </si>
  <si>
    <t>9787101069297</t>
  </si>
  <si>
    <t>孙子译注——中国古典名著译注丛书</t>
  </si>
  <si>
    <t>9787101145182</t>
  </si>
  <si>
    <t>古诗十九首集释(精)-中华国学文库</t>
  </si>
  <si>
    <t>9787533933708</t>
  </si>
  <si>
    <t>堂吉诃德</t>
  </si>
  <si>
    <t>9787548424529</t>
  </si>
  <si>
    <t>西游记(四大名著无障碍阅读版)</t>
  </si>
  <si>
    <t>9787553805320</t>
  </si>
  <si>
    <t xml:space="preserve">二刻拍案惊奇(古典文学阅读无障碍本)(精)                      </t>
  </si>
  <si>
    <t>9787100116930</t>
  </si>
  <si>
    <t>爱丽丝漫游奇境</t>
  </si>
  <si>
    <t>9771002286174</t>
  </si>
  <si>
    <t>有字相伴，我心不悲</t>
  </si>
  <si>
    <t>9787020104321</t>
  </si>
  <si>
    <t>瓦尔登湖(精)-名著名译丛书</t>
  </si>
  <si>
    <t>9787020117987</t>
  </si>
  <si>
    <t>史记选(经典名著口碑版本)-教育部统编语文推荐阅读丛书</t>
  </si>
  <si>
    <t>9787020130641</t>
  </si>
  <si>
    <t>绿山墙的安妮-插图本名著名译丛书</t>
  </si>
  <si>
    <t>9787020130993</t>
  </si>
  <si>
    <t>鲁滨孙漂流记-插图本名著名译丛书</t>
  </si>
  <si>
    <t>9787020131181</t>
  </si>
  <si>
    <t>格列佛游记-插图本名著名译丛书</t>
  </si>
  <si>
    <t>9787101115642</t>
  </si>
  <si>
    <t xml:space="preserve">小窗幽记-中华经典藏书                                       </t>
  </si>
  <si>
    <t>9787500141778</t>
  </si>
  <si>
    <t>假如给我三天光明-双语名著无障碍阅读丛书</t>
  </si>
  <si>
    <t>9787500152774</t>
  </si>
  <si>
    <t>奥赛罗-双语名著无障碍阅读丛书</t>
  </si>
  <si>
    <t>9787500152866</t>
  </si>
  <si>
    <t>李尔王-双语名著无障碍阅读丛书</t>
  </si>
  <si>
    <t>9787500152873</t>
  </si>
  <si>
    <t>麦克白-双语名著无障碍阅读丛书</t>
  </si>
  <si>
    <t>9787506365666</t>
  </si>
  <si>
    <t>我胆小如鼠-余华作品</t>
  </si>
  <si>
    <t>9787532765775</t>
  </si>
  <si>
    <t>情人</t>
  </si>
  <si>
    <t>9787539578392</t>
  </si>
  <si>
    <t>习以为常（初中版）（新版）</t>
  </si>
  <si>
    <t>9787544499613</t>
  </si>
  <si>
    <t>整本书思辨阅读：《朝花夕拾》</t>
  </si>
  <si>
    <t>9787547302255</t>
  </si>
  <si>
    <t>沧桑无语-名家散文中学生读本</t>
  </si>
  <si>
    <t>9787547313633</t>
  </si>
  <si>
    <t>名家散文中学生读本·皋兰夜语</t>
  </si>
  <si>
    <t>9787547313640</t>
  </si>
  <si>
    <t>名家散文中学生读本·第二次考试</t>
  </si>
  <si>
    <t>9787553805351</t>
  </si>
  <si>
    <t xml:space="preserve">醒世恒言(古典文学阅读无障碍本)(精)                          </t>
  </si>
  <si>
    <t>9787556094349</t>
  </si>
  <si>
    <t>湘行散记(7上)-和名师一起读名著</t>
  </si>
  <si>
    <t>9787559464460</t>
  </si>
  <si>
    <t>野草(鲁迅散文诗全集)-读客三个圈经典文库</t>
  </si>
  <si>
    <t>9787570207220</t>
  </si>
  <si>
    <t>叶圣陶先生二三事(7年级)-教育部新编初中语文教材拓展阅读书系</t>
  </si>
  <si>
    <t>9787570207237</t>
  </si>
  <si>
    <t>土地的誓言(7年级)-教育部新编初中语文教材拓展阅读书系</t>
  </si>
  <si>
    <t>9787570207824</t>
  </si>
  <si>
    <t>谈创造性思维(9年级)-教育部新编初中语文教材拓展阅读书系</t>
  </si>
  <si>
    <t>9787552291605</t>
  </si>
  <si>
    <t>中国神话故事</t>
  </si>
  <si>
    <t>9787557203870</t>
  </si>
  <si>
    <t>三字经</t>
  </si>
  <si>
    <t>9787557203887</t>
  </si>
  <si>
    <t>中华成语故事</t>
  </si>
  <si>
    <t>9787557203931</t>
  </si>
  <si>
    <t>弟子规</t>
  </si>
  <si>
    <t>9787557204006</t>
  </si>
  <si>
    <t>稻草人</t>
  </si>
  <si>
    <t>9787557204020</t>
  </si>
  <si>
    <t>繁星.春水</t>
  </si>
  <si>
    <t>9787557204051</t>
  </si>
  <si>
    <t>草房子</t>
  </si>
  <si>
    <t>9787557204075</t>
  </si>
  <si>
    <t>论语</t>
  </si>
  <si>
    <t>9787558618987</t>
  </si>
  <si>
    <t>名著导读·同步阅读书系：泰戈尔诗选（九年级适读）</t>
  </si>
  <si>
    <t>9787570414031</t>
  </si>
  <si>
    <t>中国古代寓言(无障碍阅读)-经典名著天天读语文新课标必读丛书</t>
  </si>
  <si>
    <t>9787570414161</t>
  </si>
  <si>
    <t>克雷洛夫寓言(无障碍阅读)-经典名著天天读语文新课标必读丛书</t>
  </si>
  <si>
    <t>9787570415861</t>
  </si>
  <si>
    <t>孔子的故事(无障碍阅读)-经典名著天天读语文新课标必读丛书</t>
  </si>
  <si>
    <t>9787020104567</t>
  </si>
  <si>
    <t>爱的教育(精)-名著名译丛书</t>
  </si>
  <si>
    <t>9787020130887</t>
  </si>
  <si>
    <t>小妇人-插图本名著名译丛书</t>
  </si>
  <si>
    <t>9787020137190</t>
  </si>
  <si>
    <t>安妮日记-教育部统编语文推荐阅读丛书</t>
  </si>
  <si>
    <t>9787020137442</t>
  </si>
  <si>
    <t>爱丽丝梦游仙境(经典名著口碑版本)-教育部统编语文推荐阅读丛书</t>
  </si>
  <si>
    <t>9787020137473</t>
  </si>
  <si>
    <t>一千零一夜-教育部统编语文推荐阅读丛书</t>
  </si>
  <si>
    <t>9787020137626</t>
  </si>
  <si>
    <t>安徒生童话精选-教育部统编语文推荐阅读丛书</t>
  </si>
  <si>
    <t>9787020137756</t>
  </si>
  <si>
    <t>骆驼祥子（经典名著口碑版本）-教育部统编《语文》推荐阅读丛书</t>
  </si>
  <si>
    <t>9787020137923</t>
  </si>
  <si>
    <t>成语故事(经典故事口碑版本)-教育部统编语文推荐阅读丛书</t>
  </si>
  <si>
    <t>9787020142187</t>
  </si>
  <si>
    <t>彷徨丰子恺插图本【中国现代名家名作插图本】</t>
  </si>
  <si>
    <t>9787101151299</t>
  </si>
  <si>
    <t>溪山琴况琴声十六法（精）--中华经典名著全本全注全译</t>
  </si>
  <si>
    <t>9787101152272</t>
  </si>
  <si>
    <t xml:space="preserve">列仙传(精)-中华经典名著全本全注全译丛书                     </t>
  </si>
  <si>
    <t>9787107358265</t>
  </si>
  <si>
    <t>名著阅读课程化丛书乡土中国</t>
  </si>
  <si>
    <t>9787533919887</t>
  </si>
  <si>
    <t>百年外国小说精选</t>
  </si>
  <si>
    <t>9787556241798</t>
  </si>
  <si>
    <t>大师人文课堂（第一辑）《洪水与猛兽》</t>
  </si>
  <si>
    <t>9787100110228</t>
  </si>
  <si>
    <t>野性的呼唤</t>
  </si>
  <si>
    <t>9787552295801</t>
  </si>
  <si>
    <t>中华传统文化备考(中考版)</t>
  </si>
  <si>
    <t>9787565605109</t>
  </si>
  <si>
    <t>莫泊桑短篇小说选</t>
  </si>
  <si>
    <t>9787567139152</t>
  </si>
  <si>
    <t>9787567139480</t>
  </si>
  <si>
    <t>中国古代神话</t>
  </si>
  <si>
    <t>9787567139657</t>
  </si>
  <si>
    <t>拉封丹寓言</t>
  </si>
  <si>
    <t>9787567139831</t>
  </si>
  <si>
    <t>十万个为什么</t>
  </si>
  <si>
    <t>9787567139848</t>
  </si>
  <si>
    <t>希腊神话与英雄传说</t>
  </si>
  <si>
    <t>9787570435579</t>
  </si>
  <si>
    <t>文学名家作品精选《季羡林经典作品选》</t>
  </si>
  <si>
    <t>9787570435586</t>
  </si>
  <si>
    <t>文学名家作品精选《汪曾祺经典作品选》</t>
  </si>
  <si>
    <t>9787570435593</t>
  </si>
  <si>
    <t>文学名家作品精选《宗璞经典作品选》</t>
  </si>
  <si>
    <t>9787570435937</t>
  </si>
  <si>
    <t>文学名家作品精选《叶圣陶经典作品选》</t>
  </si>
  <si>
    <t>9787570436248</t>
  </si>
  <si>
    <t>文学名家作品精选《冰心经典作品选》</t>
  </si>
  <si>
    <t>9787570437412</t>
  </si>
  <si>
    <t>文学名家作品精选《鲁迅经典作品选》</t>
  </si>
  <si>
    <t>9787570437559</t>
  </si>
  <si>
    <t>文学名家作品精选《老舍经典作品选》</t>
  </si>
  <si>
    <t>9787570437566</t>
  </si>
  <si>
    <t>文学名家作品精选《朱自清经典作品选》</t>
  </si>
  <si>
    <t>9787570437573</t>
  </si>
  <si>
    <t>文学名家作品精选《萧红经典作品选》</t>
  </si>
  <si>
    <t>9787570437795</t>
  </si>
  <si>
    <t>文学名家作品精选《赵丽宏经典作品选》</t>
  </si>
  <si>
    <t>9787020130986</t>
  </si>
  <si>
    <t>童年-插图本名著名译丛书</t>
  </si>
  <si>
    <t>9787214132307</t>
  </si>
  <si>
    <t>中外文学精品廊(青少年彩绘版)-格林童话</t>
  </si>
  <si>
    <t>9787305231780</t>
  </si>
  <si>
    <t>中外民间故事精选</t>
  </si>
  <si>
    <t>9787020104154</t>
  </si>
  <si>
    <t>傲慢与偏见(精)-名著名译丛书</t>
  </si>
  <si>
    <t>9787020104161</t>
  </si>
  <si>
    <t>泰戈尔诗选(精)-名著名译丛书</t>
  </si>
  <si>
    <t>9787020104390</t>
  </si>
  <si>
    <t xml:space="preserve">伊索寓言(精)-名著名译丛书                                   </t>
  </si>
  <si>
    <t>9787020114702</t>
  </si>
  <si>
    <t>月亮与六便士(精)-名著名译丛书</t>
  </si>
  <si>
    <t>9787020115884</t>
  </si>
  <si>
    <t>太阳照常升起(精)-名著名译丛书</t>
  </si>
  <si>
    <t>9787020120321</t>
  </si>
  <si>
    <t>金阁寺(精)-名著名译丛书</t>
  </si>
  <si>
    <t>9787020125418</t>
  </si>
  <si>
    <t xml:space="preserve">人间词话-诗词灵犀                                           </t>
  </si>
  <si>
    <t>9787020130917</t>
  </si>
  <si>
    <t>呼啸山庄-插图本名著名译丛书</t>
  </si>
  <si>
    <t>9787020130924</t>
  </si>
  <si>
    <t>猎人笔记-插图本名著名译丛书</t>
  </si>
  <si>
    <t>9787020130948</t>
  </si>
  <si>
    <t>双城记-插图本名著名译丛书</t>
  </si>
  <si>
    <t>9787020131327</t>
  </si>
  <si>
    <t>包法利夫人-插图本名著名译丛书</t>
  </si>
  <si>
    <t>9787020133833</t>
  </si>
  <si>
    <t>热爱生命--杰克·伦敦小说选-插图本名著名译丛书</t>
  </si>
  <si>
    <t>9787020137749</t>
  </si>
  <si>
    <t>边城湘行散记</t>
  </si>
  <si>
    <t>9787020138128</t>
  </si>
  <si>
    <t>唐宋传奇选(经典名著口碑版本)-教育部统编语文推荐阅读丛书</t>
  </si>
  <si>
    <t>9787101137149</t>
  </si>
  <si>
    <t>声律启蒙(精)-中华经典名著全本全注全译丛书</t>
  </si>
  <si>
    <t>9787101138115</t>
  </si>
  <si>
    <t>博物志(精)-中华经典名著全本全注全译丛书</t>
  </si>
  <si>
    <t>9787101146424</t>
  </si>
  <si>
    <t>宋词选</t>
  </si>
  <si>
    <t>9787108063106</t>
  </si>
  <si>
    <t>我们仨</t>
  </si>
  <si>
    <t>9787108078858</t>
  </si>
  <si>
    <t>(详注详解）经典常谈</t>
  </si>
  <si>
    <t>9787214221780</t>
  </si>
  <si>
    <t>水浒传(名师导读全解版无障碍阅读)-统编语文教材必读名著</t>
  </si>
  <si>
    <t>9787214228437</t>
  </si>
  <si>
    <t>边城(初中)-统编语文教材配套名著阅读丛书</t>
  </si>
  <si>
    <t>9787301251782</t>
  </si>
  <si>
    <t xml:space="preserve">异乡人(精)                                                  </t>
  </si>
  <si>
    <t>9787500145998</t>
  </si>
  <si>
    <t>(双语名著无障碍阅读丛书)野性的呼唤</t>
  </si>
  <si>
    <t>（双语名著无障碍阅读丛书）飞鸟集</t>
  </si>
  <si>
    <t>（双语名著无障碍阅读丛书）新月集</t>
  </si>
  <si>
    <t>9787500154525</t>
  </si>
  <si>
    <t>纳尼亚传奇(狮子女巫和魔衣橱)-双语名著无障碍阅读丛书</t>
  </si>
  <si>
    <t>9787500155850</t>
  </si>
  <si>
    <t>小熊维尼-双语名著无障碍阅读丛书</t>
  </si>
  <si>
    <t>9787501619221</t>
  </si>
  <si>
    <t>中学生，你不一样了</t>
  </si>
  <si>
    <t>9787506856256</t>
  </si>
  <si>
    <t>受益一生的中国历史故事--中学生阅读书系</t>
  </si>
  <si>
    <t>9787506856270</t>
  </si>
  <si>
    <t>受益一生的中外名人故事--中学生阅读书系</t>
  </si>
  <si>
    <t>9787506856287</t>
  </si>
  <si>
    <t>受益一生的世界历史故事--中学生阅读书系</t>
  </si>
  <si>
    <t>9787514520439</t>
  </si>
  <si>
    <t>文章作法</t>
  </si>
  <si>
    <t>9787532937417</t>
  </si>
  <si>
    <t>全本四大名著无障碍阅读典藏版有声版-三国演义</t>
  </si>
  <si>
    <t>9787532952687</t>
  </si>
  <si>
    <t>我很重要（毕淑敏经典散文学生读本）</t>
  </si>
  <si>
    <t>9787533919870</t>
  </si>
  <si>
    <t>百年中国小说精选</t>
  </si>
  <si>
    <t>9787547315217</t>
  </si>
  <si>
    <t>唤醒尘世间的上帝-莎士比亚作品选读</t>
  </si>
  <si>
    <t>9787556241804</t>
  </si>
  <si>
    <t>大师人文课堂（第一辑）《月下小景》</t>
  </si>
  <si>
    <t>9787570704378</t>
  </si>
  <si>
    <t>读一本好书·中小学暑期阅读征文活动获奖作品集（中学卷）·第二</t>
  </si>
  <si>
    <t>9787570710027</t>
  </si>
  <si>
    <t>面小豆分级阅读树8级-小是小，用处大(慧文集团)</t>
  </si>
  <si>
    <t>9787570713394</t>
  </si>
  <si>
    <t>面小豆分级阅读树7级-故事变身谜案(慧文集团)</t>
  </si>
  <si>
    <t>9787100110211</t>
  </si>
  <si>
    <t>哈克贝利：费恩历险记</t>
  </si>
  <si>
    <t>9787100124751</t>
  </si>
  <si>
    <t>变形记</t>
  </si>
  <si>
    <t>9787511546180</t>
  </si>
  <si>
    <t>子夜</t>
  </si>
  <si>
    <t>9787555510673</t>
  </si>
  <si>
    <t>格林童话-大视野阅读</t>
  </si>
  <si>
    <t>9787555510772</t>
  </si>
  <si>
    <t>森林报-大视野阅读</t>
  </si>
  <si>
    <t>9787555510826</t>
  </si>
  <si>
    <t>中华上下五千年-大视野阅读</t>
  </si>
  <si>
    <t>9787220122071</t>
  </si>
  <si>
    <t>泰戈尔诗选（双色版）</t>
  </si>
  <si>
    <t>9787220122248</t>
  </si>
  <si>
    <t>猫（双色版）</t>
  </si>
  <si>
    <t>9787020084357</t>
  </si>
  <si>
    <t>我与地坛(纪念版)(精)</t>
  </si>
  <si>
    <t>9787020104260</t>
  </si>
  <si>
    <t>罗生门(精)-名著名译丛书</t>
  </si>
  <si>
    <t>9787020104512</t>
  </si>
  <si>
    <t>杰克·伦敦小说选(精)-名著名译丛书</t>
  </si>
  <si>
    <t>9787020124787</t>
  </si>
  <si>
    <t>樱桃园(精)-名著名译丛书</t>
  </si>
  <si>
    <t>9787020130511</t>
  </si>
  <si>
    <t>在人间-插图本名著名译丛书</t>
  </si>
  <si>
    <t>9787020130696</t>
  </si>
  <si>
    <t>高老头欧也妮·葛朗台-插图本名著名译丛书</t>
  </si>
  <si>
    <t>9787020137305</t>
  </si>
  <si>
    <t>女神(经典名著口碑版本)-教育部统编语文推荐阅读丛书</t>
  </si>
  <si>
    <t>9787020137572</t>
  </si>
  <si>
    <t>人类群星闪耀时-教育部统编语文推荐阅读丛书</t>
  </si>
  <si>
    <t>9787020138067</t>
  </si>
  <si>
    <t>金银岛(经典名著口碑版本)-教育部统编语文推荐阅读丛书</t>
  </si>
  <si>
    <t>9787020143047</t>
  </si>
  <si>
    <t>经典咏流传·学生背诵版</t>
  </si>
  <si>
    <t>9787020159543</t>
  </si>
  <si>
    <t>阿Q正传丰子恺插图本</t>
  </si>
  <si>
    <t>9787020195343</t>
  </si>
  <si>
    <t>鼓书艺人</t>
  </si>
  <si>
    <t>9787101154542</t>
  </si>
  <si>
    <t>西湖梦寻(精)-中华经典名著全本全注全译丛书</t>
  </si>
  <si>
    <t>9787500155805</t>
  </si>
  <si>
    <t>纪伯伦散文诗选(先知沙与沫)-双语名著无障碍阅读丛书</t>
  </si>
  <si>
    <t>9787500155843</t>
  </si>
  <si>
    <t>人鼠之间-双语名著无障碍阅读丛书</t>
  </si>
  <si>
    <t>9787521771879</t>
  </si>
  <si>
    <t>窄门（无界文库本）</t>
  </si>
  <si>
    <t>9787521777109</t>
  </si>
  <si>
    <t>美丽新世界（无界文库）</t>
  </si>
  <si>
    <t>9787521777727</t>
  </si>
  <si>
    <t>带小狗的女人</t>
  </si>
  <si>
    <t>9787521777796</t>
  </si>
  <si>
    <t>鼠疫（无界文库）</t>
  </si>
  <si>
    <t>9787521782301</t>
  </si>
  <si>
    <t>流放与王国</t>
  </si>
  <si>
    <t>9787521783155</t>
  </si>
  <si>
    <t>乌合之众</t>
  </si>
  <si>
    <t>9787521783292</t>
  </si>
  <si>
    <t>西西弗神话</t>
  </si>
  <si>
    <t>9787532937387</t>
  </si>
  <si>
    <t>全本四大名著无障碍阅读典藏版有声版-西游记</t>
  </si>
  <si>
    <t>9787533919856</t>
  </si>
  <si>
    <t>百年中国散文精选</t>
  </si>
  <si>
    <t>9787540355104</t>
  </si>
  <si>
    <t>名师导读-家书</t>
  </si>
  <si>
    <t>9787544782968</t>
  </si>
  <si>
    <t>小译林中小学阅读丛书：希腊神话和传说</t>
  </si>
  <si>
    <t>9787548424512</t>
  </si>
  <si>
    <t>水浒传(四大名著无障碍阅读版)</t>
  </si>
  <si>
    <t>9787020145287</t>
  </si>
  <si>
    <t>寂静的春天（8上）名著课程化·整本书阅读丛书</t>
  </si>
  <si>
    <t>9787206218644</t>
  </si>
  <si>
    <t>乡土中国（插图版）</t>
  </si>
  <si>
    <t>9787500154501</t>
  </si>
  <si>
    <t>西方老故事50篇(旧译泰西五十轶事)-双语名著无障碍阅读丛书</t>
  </si>
  <si>
    <t>9787500154518</t>
  </si>
  <si>
    <t>西顿动物故事集-双语名著无障碍阅读丛书</t>
  </si>
  <si>
    <t>9787511333360</t>
  </si>
  <si>
    <t>父与子全集(彩色双语版)(精)</t>
  </si>
  <si>
    <t>9787512718128</t>
  </si>
  <si>
    <t>十五岁的快乐与烦恼</t>
  </si>
  <si>
    <t>9787512718142</t>
  </si>
  <si>
    <t>青春羞涩的小痘痘</t>
  </si>
  <si>
    <t>9787514516494</t>
  </si>
  <si>
    <t>驼祥子·猫</t>
  </si>
  <si>
    <t>9787530159910</t>
  </si>
  <si>
    <t>青年的十二封信(慧文集团)</t>
  </si>
  <si>
    <t>9787540149031</t>
  </si>
  <si>
    <t>传统文化艺术普及读本——初中生应知的传统书画常识</t>
  </si>
  <si>
    <t>9787542243980</t>
  </si>
  <si>
    <t>基督山伯爵</t>
  </si>
  <si>
    <t>9787544767897</t>
  </si>
  <si>
    <t>傅雷家书：学生读本</t>
  </si>
  <si>
    <t>9787545554472</t>
  </si>
  <si>
    <t>荷花淀</t>
  </si>
  <si>
    <t>9787555274988</t>
  </si>
  <si>
    <t>中小学语文新课标推荐阅读名著（彩色插图版）：木偶奇遇记</t>
  </si>
  <si>
    <t>9787555274995</t>
  </si>
  <si>
    <t>中小学语文新课标推荐阅读名著（彩色插图版）：野性的呼唤</t>
  </si>
  <si>
    <t>9787555275169</t>
  </si>
  <si>
    <t>中小学语文新课标推荐阅读名著（彩色插图版）：简·爱</t>
  </si>
  <si>
    <t>9787555275176</t>
  </si>
  <si>
    <t>中小学语文新课标推荐阅读名著（彩色插图版）：格列佛游记</t>
  </si>
  <si>
    <t>9787555275183</t>
  </si>
  <si>
    <t>中小学语文新课标推荐阅读名著（彩色插图版）：绿野仙踪</t>
  </si>
  <si>
    <t>9787555275190</t>
  </si>
  <si>
    <t>中小学语文新课标推荐阅读名著(彩色插图版)：假如给我三天光明</t>
  </si>
  <si>
    <t>9787555275206</t>
  </si>
  <si>
    <t>中小学语文新课标推荐阅读名著(彩色插图版)：汤姆·索亚历险记</t>
  </si>
  <si>
    <t>9787555275640</t>
  </si>
  <si>
    <t>中小学语文新课标推荐阅读名著（彩色插图版）：小王子</t>
  </si>
  <si>
    <t>9787555275657</t>
  </si>
  <si>
    <t>中小学语文新课标推荐阅读名著(彩色插图版)：钢铁是怎样炼成的</t>
  </si>
  <si>
    <t>9787555275961</t>
  </si>
  <si>
    <t>中小学语文新课标推荐阅读名著（彩色插图版）：汤姆叔叔的小屋</t>
  </si>
  <si>
    <t>9787555275978</t>
  </si>
  <si>
    <t>中小学语文新课标推荐阅读名著（彩色插图版）：海底两万里</t>
  </si>
  <si>
    <t>9787555276135</t>
  </si>
  <si>
    <t>中小学语文新课标推荐阅读名著（彩色插图版）：我的大学</t>
  </si>
  <si>
    <t>9787555276142</t>
  </si>
  <si>
    <t>中小学语文新课标推荐阅读名著（彩色插图版）：列那狐的故事</t>
  </si>
  <si>
    <t>9787555276159</t>
  </si>
  <si>
    <t>中小学语文新课标推荐阅读名著（彩色插图版）：老人与海</t>
  </si>
  <si>
    <t>9787555276180</t>
  </si>
  <si>
    <t>中小学语文新课标推荐阅读名著（彩色插图版）：绿山墙的安妮</t>
  </si>
  <si>
    <t>9787555276203</t>
  </si>
  <si>
    <t>中小学语文新课标推荐阅读名著（彩色插图版）：白牙</t>
  </si>
  <si>
    <t>9787555276234</t>
  </si>
  <si>
    <t>中小学语文新课标推荐阅读名著（彩色插图版）：八十天环游地球</t>
  </si>
  <si>
    <t>9787555276272</t>
  </si>
  <si>
    <t>中小学语文新课标推荐阅读名著（彩色插图版）：堂吉诃德</t>
  </si>
  <si>
    <t>9787555276319</t>
  </si>
  <si>
    <t>中小学语文新课标推荐阅读名著（彩色插图版）：秘密花园</t>
  </si>
  <si>
    <t>9787555276333</t>
  </si>
  <si>
    <t>中小学语文新课标推荐阅读名著（彩色插图版）：小公主</t>
  </si>
  <si>
    <t>9787556241767</t>
  </si>
  <si>
    <t>大师人文课堂（第一辑）《济南的冬天》</t>
  </si>
  <si>
    <t>9787556241781</t>
  </si>
  <si>
    <t>大师人文课堂（第一辑）《故都的秋》</t>
  </si>
  <si>
    <t>9787570414048</t>
  </si>
  <si>
    <t>地球的故事(无障碍阅读)-经典名著天天读语文新课标必读丛书</t>
  </si>
  <si>
    <t>9787570414086</t>
  </si>
  <si>
    <t>狂人日记(无障碍阅读)-经典名著天天读语文新课标必读丛书</t>
  </si>
  <si>
    <t>9787570414109</t>
  </si>
  <si>
    <t>巴黎圣母院(无障碍阅读)-经典名著天天读语文新课标必读丛书</t>
  </si>
  <si>
    <t>9787570414130</t>
  </si>
  <si>
    <t>故乡(无障碍阅读)-经典名著天天读语文新课标必读丛书</t>
  </si>
  <si>
    <t>9787570414178</t>
  </si>
  <si>
    <t>雾都孤儿(无障碍阅读)-经典名著天天读语文新课标必读丛书</t>
  </si>
  <si>
    <t>9787570422388</t>
  </si>
  <si>
    <t>家书(名师讲解版无障碍阅读)-中小学语文拓展阅读丛书</t>
  </si>
  <si>
    <t>9787572002878</t>
  </si>
  <si>
    <t>哈姆雷特-中小学生阅读指导书目</t>
  </si>
  <si>
    <t>9787500155799</t>
  </si>
  <si>
    <t>彼得兔的故事-双语名著无障碍阅读丛书</t>
  </si>
  <si>
    <t>9787559439451</t>
  </si>
  <si>
    <t>《朝花夕拾》（手工版画封面珍藏版）</t>
  </si>
  <si>
    <t>9787020128051</t>
  </si>
  <si>
    <t xml:space="preserve">唐宋词格律-诗词灵犀                                         </t>
  </si>
  <si>
    <t>9787020130818</t>
  </si>
  <si>
    <t>海底两万里-插图本名著名译丛书</t>
  </si>
  <si>
    <t>小兵张嘎-教育部统编语文推荐阅读丛书</t>
  </si>
  <si>
    <t>9787020141234</t>
  </si>
  <si>
    <t>邦斯舅舅【插图本名著名译丛书】</t>
  </si>
  <si>
    <t>9787020154173</t>
  </si>
  <si>
    <t>小东西【插图本名著名译丛书】</t>
  </si>
  <si>
    <t>9787500134398</t>
  </si>
  <si>
    <t>(双语名著无障碍阅读丛书)培根随笔集</t>
  </si>
  <si>
    <t>9787500134404</t>
  </si>
  <si>
    <t>(双语名著无障碍阅读丛书)老人与海</t>
  </si>
  <si>
    <t>9787500134725</t>
  </si>
  <si>
    <t>(双语名著无障碍阅读丛书)小王子</t>
  </si>
  <si>
    <t>9787510223594</t>
  </si>
  <si>
    <t>小魔女的汤（初中篇）</t>
  </si>
  <si>
    <t>9787510224508</t>
  </si>
  <si>
    <t>我们班的棋王-孩子最爱看的法律故事初中篇</t>
  </si>
  <si>
    <t>9787513348362</t>
  </si>
  <si>
    <t>蓦然回首</t>
  </si>
  <si>
    <t>9787513825856</t>
  </si>
  <si>
    <t>领袖风范-写给青少年的伟人故事</t>
  </si>
  <si>
    <t>9787518700783</t>
  </si>
  <si>
    <t>中学文言文读本趣味说理选</t>
  </si>
  <si>
    <t>9787540252786</t>
  </si>
  <si>
    <t>契诃夫短篇小说选(部编语文指定名著阅读9下)-教育部新编语文教材</t>
  </si>
  <si>
    <t>9787544998383</t>
  </si>
  <si>
    <t>核心素养课程化阅读-经典常谈</t>
  </si>
  <si>
    <t>9787563723805</t>
  </si>
  <si>
    <t>红楼梦青少版注释＋点评＋试题</t>
  </si>
  <si>
    <t>9787020115853</t>
  </si>
  <si>
    <t>漂亮朋友(精)-名著名译丛书</t>
  </si>
  <si>
    <t>9787538770957</t>
  </si>
  <si>
    <t>傅雷家信-课程化精批精注本</t>
  </si>
  <si>
    <t>9787020104581</t>
  </si>
  <si>
    <t>昆虫记(精)-名著名译丛书</t>
  </si>
  <si>
    <t>9787020130580</t>
  </si>
  <si>
    <t>死魂灵-插图本名著名译丛书</t>
  </si>
  <si>
    <t>9787020131013</t>
  </si>
  <si>
    <t>变色龙--契诃夫短篇小说选-插图本名著名译丛书</t>
  </si>
  <si>
    <t>9787020139590</t>
  </si>
  <si>
    <t>额尔古纳河右岸-茅盾文学奖获奖作品全集</t>
  </si>
  <si>
    <t>9787020143931</t>
  </si>
  <si>
    <t>贾平凹散文精选(经典名作口碑版本)-教育部统编语文推荐阅读丛书</t>
  </si>
  <si>
    <t>9787101147285</t>
  </si>
  <si>
    <t>剪灯新话--古体小说丛刊</t>
  </si>
  <si>
    <t>9787101155143</t>
  </si>
  <si>
    <t>西京杂记(精)-中华经典名著全本全注全译丛书</t>
  </si>
  <si>
    <t>9787201094014</t>
  </si>
  <si>
    <t>浮生六记</t>
  </si>
  <si>
    <t>9787201097206</t>
  </si>
  <si>
    <t>呐喊(鲁迅短篇小说集)</t>
  </si>
  <si>
    <t>9787201097275</t>
  </si>
  <si>
    <t>鲁迅杂文集</t>
  </si>
  <si>
    <t>9787222221826</t>
  </si>
  <si>
    <t>一个陌生女人的来信</t>
  </si>
  <si>
    <t>9787506881685</t>
  </si>
  <si>
    <t>整本书阅读精批精注本聊斋志异</t>
  </si>
  <si>
    <t>9787532752546</t>
  </si>
  <si>
    <t xml:space="preserve">到灯塔去（译文名著精选）                                    </t>
  </si>
  <si>
    <t>9787100113908</t>
  </si>
  <si>
    <t>背影精</t>
  </si>
  <si>
    <t>9787540472580</t>
  </si>
  <si>
    <t>合唱从这里开始：中小学合唱用书第四册（初中1年级）</t>
  </si>
  <si>
    <t>9787570414116</t>
  </si>
  <si>
    <t>悲惨世界(无障碍阅读)-经典名著天天读语文新课标必读丛书</t>
  </si>
  <si>
    <t>9787549839506</t>
  </si>
  <si>
    <t>意林热词时文(焦点人物卷5)</t>
  </si>
  <si>
    <t>9787549839520</t>
  </si>
  <si>
    <t>意林热词时文(时政社会卷5)</t>
  </si>
  <si>
    <t>9787020104444</t>
  </si>
  <si>
    <t>马克·吐温中短篇小说选(精)-名著名译丛书</t>
  </si>
  <si>
    <t>9787020115945</t>
  </si>
  <si>
    <t>海浪达洛维太太(精)-名著名译丛书</t>
  </si>
  <si>
    <t>9787020130498</t>
  </si>
  <si>
    <t>羊脂球--莫泊桑短篇小说选-插图本名著名译丛书</t>
  </si>
  <si>
    <t>9787020130979</t>
  </si>
  <si>
    <t>钢铁是怎样炼成的-插图本名著名译丛书</t>
  </si>
  <si>
    <t>9787107372087</t>
  </si>
  <si>
    <t>艾尔克的灯光-语文素养读本丛书（初中卷）5</t>
  </si>
  <si>
    <t>9787101122091</t>
  </si>
  <si>
    <t xml:space="preserve">西厢记-中华经典名剧                                         </t>
  </si>
  <si>
    <t>戏剧</t>
  </si>
  <si>
    <t>9787101122107</t>
  </si>
  <si>
    <t xml:space="preserve">长生殿-中华经典名剧                                         </t>
  </si>
  <si>
    <t>9787101121315</t>
  </si>
  <si>
    <t xml:space="preserve">牡丹亭-中华经典名剧                                         </t>
  </si>
  <si>
    <t>9787101121582</t>
  </si>
  <si>
    <t xml:space="preserve">桃花扇-中华经典名剧                                         </t>
  </si>
  <si>
    <t>9787201123035</t>
  </si>
  <si>
    <t xml:space="preserve">自卑与超越(全译本)                                          </t>
  </si>
  <si>
    <t>心理学</t>
  </si>
  <si>
    <t>9787533971540</t>
  </si>
  <si>
    <t>趁早</t>
  </si>
  <si>
    <t>9787516837375</t>
  </si>
  <si>
    <t>躲在蚊子后面的大象</t>
  </si>
  <si>
    <t>9787559620125</t>
  </si>
  <si>
    <t>天才在左，疯子在右：完整版（升级版)</t>
  </si>
  <si>
    <t>9787300183084</t>
  </si>
  <si>
    <t>释梦(升级版)</t>
  </si>
  <si>
    <t>9787513945134</t>
  </si>
  <si>
    <t>爱的哲学</t>
  </si>
  <si>
    <t>9787565920455</t>
  </si>
  <si>
    <t>游戏与现实(珍藏版)(精)-温尼科特心理治疗经典译丛</t>
  </si>
  <si>
    <t>9787567574847</t>
  </si>
  <si>
    <t>大夏书系·透视心灵：绘画心理分析技术</t>
  </si>
  <si>
    <t>9787111639824</t>
  </si>
  <si>
    <t>十分钟冥想(精)</t>
  </si>
  <si>
    <t>9787111666257</t>
  </si>
  <si>
    <t>不被父母控制的人生(如何建立边界感重获情感独立)</t>
  </si>
  <si>
    <t>9787111673316</t>
  </si>
  <si>
    <t>享受紧张(脑科学让紧张感化敌为友)(精)</t>
  </si>
  <si>
    <t>9787533973186</t>
  </si>
  <si>
    <t>弗洛伊德与为什么鸭</t>
  </si>
  <si>
    <t>9787572602603</t>
  </si>
  <si>
    <t>通透(精)</t>
  </si>
  <si>
    <t>9787111712992</t>
  </si>
  <si>
    <t>底层逻辑(2理解商业世界的本质)(精)</t>
  </si>
  <si>
    <t>9787571418472</t>
  </si>
  <si>
    <t>帮孩子摆脱焦虑</t>
  </si>
  <si>
    <t>9787111625292</t>
  </si>
  <si>
    <t>性格的陷阱(如何修补童年形成的性格缺陷)</t>
  </si>
  <si>
    <t>9787122436436</t>
  </si>
  <si>
    <t>移情焦点治疗--青少年严重人格障碍的治疗</t>
  </si>
  <si>
    <t>9787506780247</t>
  </si>
  <si>
    <t>傅青主女科(中医传世经典诵读本)</t>
  </si>
  <si>
    <t>9787506780285</t>
  </si>
  <si>
    <t>外经微言(中医传世经典诵读本)</t>
  </si>
  <si>
    <t>9787506780315</t>
  </si>
  <si>
    <t>小儿药证直诀(中医传世经典诵读本)</t>
  </si>
  <si>
    <t>9787506780414</t>
  </si>
  <si>
    <t>辨症玉函脉诀阐微(中医传世经典诵读本)</t>
  </si>
  <si>
    <t>9787506781718</t>
  </si>
  <si>
    <t>内外伤辨惑论(中医传世经典诵读本)</t>
  </si>
  <si>
    <t>9787506781732</t>
  </si>
  <si>
    <t>笔花医镜(中医传世经典诵读本)</t>
  </si>
  <si>
    <t>9787506781749</t>
  </si>
  <si>
    <t>兰室秘藏(中医传世经典诵读本)</t>
  </si>
  <si>
    <t>9787506781756</t>
  </si>
  <si>
    <t>幼科推拿秘书(中医传世经典诵读本)</t>
  </si>
  <si>
    <t>9787506781763</t>
  </si>
  <si>
    <t>女科百问(中医传世经典诵读本)</t>
  </si>
  <si>
    <t>9787506781787</t>
  </si>
  <si>
    <t>医学三字经(中医传世经典诵读本)</t>
  </si>
  <si>
    <t>9787506781817</t>
  </si>
  <si>
    <t>养生四要(中医传世经典诵读本)</t>
  </si>
  <si>
    <t>9787506782753</t>
  </si>
  <si>
    <t>饮膳正要(中医传世经典诵读本)</t>
  </si>
  <si>
    <t>9787506782760</t>
  </si>
  <si>
    <t>十四经发挥(中医传世经典诵读本)</t>
  </si>
  <si>
    <t>9787506782777</t>
  </si>
  <si>
    <t>脾胃论(中医传世经典诵读本)</t>
  </si>
  <si>
    <t>9787506782784</t>
  </si>
  <si>
    <t>扁鹊心书(中医传世经典诵读本)</t>
  </si>
  <si>
    <t>9787506782791</t>
  </si>
  <si>
    <t>内经知要(中医传世经典诵读本)</t>
  </si>
  <si>
    <t>9787506782814</t>
  </si>
  <si>
    <t>神农本草经读(中医传世经典诵读本)</t>
  </si>
  <si>
    <t>9787506782821</t>
  </si>
  <si>
    <t>金匮要略(中医传世经典诵读本)</t>
  </si>
  <si>
    <t>9787506782845</t>
  </si>
  <si>
    <t>黄帝内经灵枢(中医传世经典诵读本)</t>
  </si>
  <si>
    <t>9787506783255</t>
  </si>
  <si>
    <t>神农本草经百种录(中医传世经典诵读本)</t>
  </si>
  <si>
    <t>9787506783262</t>
  </si>
  <si>
    <t>伤寒论(中医传世经典诵读本)</t>
  </si>
  <si>
    <t>9787506783279</t>
  </si>
  <si>
    <t>望诊遵经(中医传世经典诵读本)</t>
  </si>
  <si>
    <t>9787506783408</t>
  </si>
  <si>
    <t>濒湖脉学奇经八脉考(中医传世经典诵读本)</t>
  </si>
  <si>
    <t>9787506783415</t>
  </si>
  <si>
    <t>医林改错(中医传世经典诵读本)</t>
  </si>
  <si>
    <t>9787506783897</t>
  </si>
  <si>
    <t>汤头歌诀(中医传世经典诵读本)</t>
  </si>
  <si>
    <t>9787506798037</t>
  </si>
  <si>
    <t>神农本草经(大字诵读版)-中医十大经典系列</t>
  </si>
  <si>
    <t>9787506780407</t>
  </si>
  <si>
    <t>洞天奥旨(中医传世经典诵读本)</t>
  </si>
  <si>
    <t>9787506781725</t>
  </si>
  <si>
    <t>串雅内外编(中医传世经典诵读本)</t>
  </si>
  <si>
    <t>9787506781770</t>
  </si>
  <si>
    <t>伤寒来苏集(中医传世经典诵读本)</t>
  </si>
  <si>
    <t>9787506781794</t>
  </si>
  <si>
    <t>注解伤寒论(中医传世经典诵读本)</t>
  </si>
  <si>
    <t>9787506781800</t>
  </si>
  <si>
    <t>伤寒贯珠集(中医传世经典诵读本)</t>
  </si>
  <si>
    <t>9787506782838</t>
  </si>
  <si>
    <t>温病条辨(中医传世经典诵读本)</t>
  </si>
  <si>
    <t>9787506783071</t>
  </si>
  <si>
    <t>四诊抉微(中医传世经典诵读本)</t>
  </si>
  <si>
    <t>9787506783286</t>
  </si>
  <si>
    <t>黄帝内经素问(中医传世经典诵读本)</t>
  </si>
  <si>
    <t>9787506783392</t>
  </si>
  <si>
    <t>脉经(中医传世经典诵读本)</t>
  </si>
  <si>
    <t>9787521783360</t>
  </si>
  <si>
    <t>沉思录</t>
  </si>
  <si>
    <t>哲学总论</t>
  </si>
  <si>
    <t>9787519784782</t>
  </si>
  <si>
    <t>论人类不平等的起源和基础【畅享版】</t>
  </si>
  <si>
    <t>9787300318578</t>
  </si>
  <si>
    <t>马克思主义哲学原理(第6版数字教材版高校思想政治理论课重点教材</t>
  </si>
  <si>
    <t>9787559494054</t>
  </si>
  <si>
    <t>凡事发生必有利于我</t>
  </si>
  <si>
    <t>9787559675972</t>
  </si>
  <si>
    <t>青年的自我修养</t>
  </si>
  <si>
    <t>9787101157499</t>
  </si>
  <si>
    <t>《老子》通识--中华经典通识</t>
  </si>
  <si>
    <t>9787508661766</t>
  </si>
  <si>
    <t>当下的力量(白金版)</t>
  </si>
  <si>
    <t>9787556135202</t>
  </si>
  <si>
    <t>100个基本：松浦弥太郎的人生信条</t>
  </si>
  <si>
    <t>9787300117454</t>
  </si>
  <si>
    <t>判断力批判（注释本）</t>
  </si>
  <si>
    <t>9787547452875</t>
  </si>
  <si>
    <t>好的自己</t>
  </si>
  <si>
    <t>9787559678799</t>
  </si>
  <si>
    <t>魔力说服</t>
  </si>
  <si>
    <t>9787208159846</t>
  </si>
  <si>
    <t>东西文化及其哲学(精)-勉仁斋丛书</t>
  </si>
  <si>
    <t>9787539989884</t>
  </si>
  <si>
    <t>知行合一王阳明(3王阳明家训)</t>
  </si>
  <si>
    <t>中国哲学</t>
  </si>
  <si>
    <t>9787101003529</t>
  </si>
  <si>
    <t>六十四卦经解-易学典籍选刊</t>
  </si>
  <si>
    <t>9787559462015</t>
  </si>
  <si>
    <t>知行合一王阳明(1472-1529)</t>
  </si>
  <si>
    <t>9787572264849</t>
  </si>
  <si>
    <t>积极生活的理由</t>
  </si>
  <si>
    <t>9787521741124</t>
  </si>
  <si>
    <t>纳瓦尔宝典</t>
  </si>
  <si>
    <t>9787540446703</t>
  </si>
  <si>
    <t>易经入门(占卦解卦)</t>
  </si>
  <si>
    <t>9787551831383</t>
  </si>
  <si>
    <t>道德经·帛书版全本全译全析</t>
  </si>
  <si>
    <t>小学汇总</t>
  </si>
  <si>
    <t>工具教师汇总</t>
  </si>
  <si>
    <t>中学汇总</t>
  </si>
  <si>
    <t>合计金额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</si>
</sst>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77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177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177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177" fontId="4" fillId="2" borderId="1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 quotePrefix="1">
      <alignment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left" vertical="center"/>
    </xf>
    <xf numFmtId="0" fontId="1" fillId="0" borderId="3" xfId="0" applyFont="1" applyFill="1" applyBorder="1" applyAlignment="1" quotePrefix="1">
      <alignment vertical="center"/>
    </xf>
    <xf numFmtId="0" fontId="1" fillId="0" borderId="0" xfId="0" applyFont="1" applyFill="1" applyBorder="1" applyAlignment="1" quotePrefix="1">
      <alignment horizontal="left" vertical="center"/>
    </xf>
    <xf numFmtId="0" fontId="1" fillId="0" borderId="3" xfId="0" applyFont="1" applyBorder="1" applyAlignment="1" quotePrefix="1">
      <alignment horizontal="left" vertical="center"/>
    </xf>
    <xf numFmtId="0" fontId="1" fillId="0" borderId="3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3"/>
  <sheetViews>
    <sheetView topLeftCell="A614" workbookViewId="0">
      <selection activeCell="G808" sqref="G808"/>
    </sheetView>
  </sheetViews>
  <sheetFormatPr defaultColWidth="9" defaultRowHeight="20" customHeight="1" outlineLevelCol="7"/>
  <cols>
    <col min="1" max="1" width="5.63963963963964" style="18" customWidth="1"/>
    <col min="2" max="2" width="12.3783783783784" style="19" customWidth="1"/>
    <col min="3" max="3" width="34.7567567567568" style="19" customWidth="1"/>
    <col min="4" max="4" width="8.89189189189189" style="29" customWidth="1"/>
    <col min="5" max="5" width="6.37837837837838" style="17" customWidth="1"/>
    <col min="6" max="6" width="10.6396396396396" style="30" customWidth="1"/>
    <col min="7" max="7" width="11.5585585585586" style="30" customWidth="1"/>
    <col min="8" max="8" width="14.5585585585586" style="31" customWidth="1"/>
    <col min="9" max="9" width="9.25225225225225" style="18"/>
    <col min="10" max="10" width="9" style="18"/>
    <col min="11" max="11" width="12" style="18"/>
    <col min="12" max="16384" width="9" style="18"/>
  </cols>
  <sheetData>
    <row r="1" s="18" customFormat="1" ht="30" customHeight="1" spans="1:8">
      <c r="A1" s="32" t="s">
        <v>0</v>
      </c>
      <c r="B1" s="33"/>
      <c r="C1" s="33"/>
      <c r="D1" s="32"/>
      <c r="E1" s="32"/>
      <c r="F1" s="32"/>
      <c r="G1" s="32"/>
      <c r="H1" s="31"/>
    </row>
    <row r="2" s="17" customFormat="1" customHeight="1" spans="1:8">
      <c r="A2" s="20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1" t="s">
        <v>6</v>
      </c>
      <c r="G2" s="21" t="s">
        <v>7</v>
      </c>
      <c r="H2" s="34"/>
    </row>
    <row r="3" s="18" customFormat="1" customHeight="1" spans="1:8">
      <c r="A3" s="20">
        <v>1</v>
      </c>
      <c r="B3" s="45" t="s">
        <v>8</v>
      </c>
      <c r="C3" s="13" t="s">
        <v>9</v>
      </c>
      <c r="D3" s="35">
        <v>13.8</v>
      </c>
      <c r="E3" s="36">
        <v>5</v>
      </c>
      <c r="F3" s="37">
        <f t="shared" ref="F3:F66" si="0">D3*E3</f>
        <v>69</v>
      </c>
      <c r="G3" s="37">
        <f>F3*0.7</f>
        <v>48.3</v>
      </c>
      <c r="H3" s="12" t="s">
        <v>10</v>
      </c>
    </row>
    <row r="4" s="18" customFormat="1" customHeight="1" spans="1:8">
      <c r="A4" s="20">
        <v>2</v>
      </c>
      <c r="B4" s="46" t="s">
        <v>11</v>
      </c>
      <c r="C4" s="13" t="s">
        <v>12</v>
      </c>
      <c r="D4" s="10">
        <v>13.8</v>
      </c>
      <c r="E4" s="38">
        <v>5</v>
      </c>
      <c r="F4" s="39">
        <f t="shared" si="0"/>
        <v>69</v>
      </c>
      <c r="G4" s="37">
        <f>F4*0.7</f>
        <v>48.3</v>
      </c>
      <c r="H4" s="12" t="s">
        <v>10</v>
      </c>
    </row>
    <row r="5" s="18" customFormat="1" customHeight="1" spans="1:8">
      <c r="A5" s="20">
        <v>3</v>
      </c>
      <c r="B5" s="46" t="s">
        <v>13</v>
      </c>
      <c r="C5" s="13" t="s">
        <v>14</v>
      </c>
      <c r="D5" s="10">
        <v>13.8</v>
      </c>
      <c r="E5" s="36">
        <v>5</v>
      </c>
      <c r="F5" s="37">
        <f t="shared" si="0"/>
        <v>69</v>
      </c>
      <c r="G5" s="37">
        <f t="shared" ref="G4:G35" si="1">F5*0.7</f>
        <v>48.3</v>
      </c>
      <c r="H5" s="12" t="s">
        <v>10</v>
      </c>
    </row>
    <row r="6" s="18" customFormat="1" customHeight="1" spans="1:8">
      <c r="A6" s="20">
        <v>4</v>
      </c>
      <c r="B6" s="46" t="s">
        <v>15</v>
      </c>
      <c r="C6" s="13" t="s">
        <v>16</v>
      </c>
      <c r="D6" s="10">
        <v>13.8</v>
      </c>
      <c r="E6" s="36">
        <v>5</v>
      </c>
      <c r="F6" s="37">
        <f t="shared" si="0"/>
        <v>69</v>
      </c>
      <c r="G6" s="37">
        <f t="shared" si="1"/>
        <v>48.3</v>
      </c>
      <c r="H6" s="12" t="s">
        <v>10</v>
      </c>
    </row>
    <row r="7" s="18" customFormat="1" customHeight="1" spans="1:8">
      <c r="A7" s="20">
        <v>5</v>
      </c>
      <c r="B7" s="46" t="s">
        <v>17</v>
      </c>
      <c r="C7" s="13" t="s">
        <v>18</v>
      </c>
      <c r="D7" s="10">
        <v>13.8</v>
      </c>
      <c r="E7" s="36">
        <v>5</v>
      </c>
      <c r="F7" s="37">
        <f t="shared" si="0"/>
        <v>69</v>
      </c>
      <c r="G7" s="37">
        <f t="shared" si="1"/>
        <v>48.3</v>
      </c>
      <c r="H7" s="12" t="s">
        <v>10</v>
      </c>
    </row>
    <row r="8" s="18" customFormat="1" customHeight="1" spans="1:8">
      <c r="A8" s="20">
        <v>6</v>
      </c>
      <c r="B8" s="45" t="s">
        <v>19</v>
      </c>
      <c r="C8" s="14" t="s">
        <v>20</v>
      </c>
      <c r="D8" s="10">
        <v>15</v>
      </c>
      <c r="E8" s="36">
        <v>5</v>
      </c>
      <c r="F8" s="37">
        <f t="shared" si="0"/>
        <v>75</v>
      </c>
      <c r="G8" s="37">
        <f t="shared" si="1"/>
        <v>52.5</v>
      </c>
      <c r="H8" s="12" t="s">
        <v>10</v>
      </c>
    </row>
    <row r="9" s="18" customFormat="1" customHeight="1" spans="1:8">
      <c r="A9" s="20">
        <v>7</v>
      </c>
      <c r="B9" s="45" t="s">
        <v>21</v>
      </c>
      <c r="C9" s="14" t="s">
        <v>22</v>
      </c>
      <c r="D9" s="10">
        <v>15.8</v>
      </c>
      <c r="E9" s="36">
        <v>5</v>
      </c>
      <c r="F9" s="37">
        <f t="shared" si="0"/>
        <v>79</v>
      </c>
      <c r="G9" s="37">
        <f t="shared" si="1"/>
        <v>55.3</v>
      </c>
      <c r="H9" s="12" t="s">
        <v>10</v>
      </c>
    </row>
    <row r="10" s="18" customFormat="1" customHeight="1" spans="1:8">
      <c r="A10" s="20">
        <v>8</v>
      </c>
      <c r="B10" s="45" t="s">
        <v>23</v>
      </c>
      <c r="C10" s="14" t="s">
        <v>24</v>
      </c>
      <c r="D10" s="10">
        <v>16</v>
      </c>
      <c r="E10" s="36">
        <v>5</v>
      </c>
      <c r="F10" s="37">
        <f t="shared" si="0"/>
        <v>80</v>
      </c>
      <c r="G10" s="37">
        <f t="shared" si="1"/>
        <v>56</v>
      </c>
      <c r="H10" s="12" t="s">
        <v>10</v>
      </c>
    </row>
    <row r="11" s="18" customFormat="1" customHeight="1" spans="1:8">
      <c r="A11" s="20">
        <v>9</v>
      </c>
      <c r="B11" s="45" t="s">
        <v>25</v>
      </c>
      <c r="C11" s="14" t="s">
        <v>26</v>
      </c>
      <c r="D11" s="10">
        <v>16</v>
      </c>
      <c r="E11" s="36">
        <v>5</v>
      </c>
      <c r="F11" s="37">
        <f t="shared" si="0"/>
        <v>80</v>
      </c>
      <c r="G11" s="37">
        <f t="shared" si="1"/>
        <v>56</v>
      </c>
      <c r="H11" s="12" t="s">
        <v>10</v>
      </c>
    </row>
    <row r="12" s="18" customFormat="1" customHeight="1" spans="1:8">
      <c r="A12" s="20">
        <v>10</v>
      </c>
      <c r="B12" s="45" t="s">
        <v>27</v>
      </c>
      <c r="C12" s="14" t="s">
        <v>28</v>
      </c>
      <c r="D12" s="10">
        <v>16</v>
      </c>
      <c r="E12" s="36">
        <v>5</v>
      </c>
      <c r="F12" s="37">
        <f t="shared" si="0"/>
        <v>80</v>
      </c>
      <c r="G12" s="37">
        <f t="shared" si="1"/>
        <v>56</v>
      </c>
      <c r="H12" s="12" t="s">
        <v>10</v>
      </c>
    </row>
    <row r="13" s="18" customFormat="1" customHeight="1" spans="1:8">
      <c r="A13" s="20">
        <v>11</v>
      </c>
      <c r="B13" s="45" t="s">
        <v>29</v>
      </c>
      <c r="C13" s="14" t="s">
        <v>30</v>
      </c>
      <c r="D13" s="10">
        <v>16</v>
      </c>
      <c r="E13" s="36">
        <v>5</v>
      </c>
      <c r="F13" s="37">
        <f t="shared" si="0"/>
        <v>80</v>
      </c>
      <c r="G13" s="37">
        <f t="shared" si="1"/>
        <v>56</v>
      </c>
      <c r="H13" s="12" t="s">
        <v>10</v>
      </c>
    </row>
    <row r="14" s="18" customFormat="1" customHeight="1" spans="1:8">
      <c r="A14" s="20">
        <v>12</v>
      </c>
      <c r="B14" s="45" t="s">
        <v>31</v>
      </c>
      <c r="C14" s="14" t="s">
        <v>32</v>
      </c>
      <c r="D14" s="10">
        <v>19.8</v>
      </c>
      <c r="E14" s="36">
        <v>5</v>
      </c>
      <c r="F14" s="37">
        <f t="shared" si="0"/>
        <v>99</v>
      </c>
      <c r="G14" s="37">
        <f t="shared" si="1"/>
        <v>69.3</v>
      </c>
      <c r="H14" s="12" t="s">
        <v>10</v>
      </c>
    </row>
    <row r="15" s="18" customFormat="1" customHeight="1" spans="1:8">
      <c r="A15" s="20">
        <v>13</v>
      </c>
      <c r="B15" s="45" t="s">
        <v>33</v>
      </c>
      <c r="C15" s="14" t="s">
        <v>34</v>
      </c>
      <c r="D15" s="10">
        <v>19.8</v>
      </c>
      <c r="E15" s="36">
        <v>5</v>
      </c>
      <c r="F15" s="37">
        <f t="shared" si="0"/>
        <v>99</v>
      </c>
      <c r="G15" s="37">
        <f t="shared" si="1"/>
        <v>69.3</v>
      </c>
      <c r="H15" s="12" t="s">
        <v>10</v>
      </c>
    </row>
    <row r="16" s="18" customFormat="1" customHeight="1" spans="1:8">
      <c r="A16" s="20">
        <v>14</v>
      </c>
      <c r="B16" s="45" t="s">
        <v>35</v>
      </c>
      <c r="C16" s="14" t="s">
        <v>36</v>
      </c>
      <c r="D16" s="10">
        <v>19.8</v>
      </c>
      <c r="E16" s="36">
        <v>5</v>
      </c>
      <c r="F16" s="37">
        <f t="shared" si="0"/>
        <v>99</v>
      </c>
      <c r="G16" s="37">
        <f t="shared" si="1"/>
        <v>69.3</v>
      </c>
      <c r="H16" s="12" t="s">
        <v>10</v>
      </c>
    </row>
    <row r="17" s="18" customFormat="1" customHeight="1" spans="1:8">
      <c r="A17" s="20">
        <v>15</v>
      </c>
      <c r="B17" s="45" t="s">
        <v>37</v>
      </c>
      <c r="C17" s="14" t="s">
        <v>38</v>
      </c>
      <c r="D17" s="10">
        <v>19.8</v>
      </c>
      <c r="E17" s="38">
        <v>5</v>
      </c>
      <c r="F17" s="39">
        <f t="shared" si="0"/>
        <v>99</v>
      </c>
      <c r="G17" s="37">
        <f t="shared" si="1"/>
        <v>69.3</v>
      </c>
      <c r="H17" s="12" t="s">
        <v>10</v>
      </c>
    </row>
    <row r="18" s="18" customFormat="1" customHeight="1" spans="1:8">
      <c r="A18" s="20">
        <v>16</v>
      </c>
      <c r="B18" s="45" t="s">
        <v>39</v>
      </c>
      <c r="C18" s="14" t="s">
        <v>40</v>
      </c>
      <c r="D18" s="10">
        <v>19.8</v>
      </c>
      <c r="E18" s="36">
        <v>5</v>
      </c>
      <c r="F18" s="37">
        <f t="shared" si="0"/>
        <v>99</v>
      </c>
      <c r="G18" s="37">
        <f t="shared" si="1"/>
        <v>69.3</v>
      </c>
      <c r="H18" s="12" t="s">
        <v>10</v>
      </c>
    </row>
    <row r="19" s="18" customFormat="1" customHeight="1" spans="1:8">
      <c r="A19" s="20">
        <v>17</v>
      </c>
      <c r="B19" s="45" t="s">
        <v>41</v>
      </c>
      <c r="C19" s="14" t="s">
        <v>42</v>
      </c>
      <c r="D19" s="10">
        <v>19.8</v>
      </c>
      <c r="E19" s="36">
        <v>5</v>
      </c>
      <c r="F19" s="37">
        <f t="shared" si="0"/>
        <v>99</v>
      </c>
      <c r="G19" s="37">
        <f t="shared" si="1"/>
        <v>69.3</v>
      </c>
      <c r="H19" s="12" t="s">
        <v>10</v>
      </c>
    </row>
    <row r="20" s="18" customFormat="1" customHeight="1" spans="1:8">
      <c r="A20" s="20">
        <v>18</v>
      </c>
      <c r="B20" s="45" t="s">
        <v>43</v>
      </c>
      <c r="C20" s="14" t="s">
        <v>44</v>
      </c>
      <c r="D20" s="10">
        <v>19.8</v>
      </c>
      <c r="E20" s="36">
        <v>5</v>
      </c>
      <c r="F20" s="37">
        <f t="shared" si="0"/>
        <v>99</v>
      </c>
      <c r="G20" s="37">
        <f t="shared" si="1"/>
        <v>69.3</v>
      </c>
      <c r="H20" s="12" t="s">
        <v>10</v>
      </c>
    </row>
    <row r="21" s="18" customFormat="1" customHeight="1" spans="1:8">
      <c r="A21" s="20">
        <v>19</v>
      </c>
      <c r="B21" s="45" t="s">
        <v>45</v>
      </c>
      <c r="C21" s="14" t="s">
        <v>46</v>
      </c>
      <c r="D21" s="10">
        <v>19.8</v>
      </c>
      <c r="E21" s="36">
        <v>5</v>
      </c>
      <c r="F21" s="37">
        <f t="shared" si="0"/>
        <v>99</v>
      </c>
      <c r="G21" s="37">
        <f t="shared" si="1"/>
        <v>69.3</v>
      </c>
      <c r="H21" s="12" t="s">
        <v>10</v>
      </c>
    </row>
    <row r="22" s="18" customFormat="1" customHeight="1" spans="1:8">
      <c r="A22" s="20">
        <v>20</v>
      </c>
      <c r="B22" s="45" t="s">
        <v>47</v>
      </c>
      <c r="C22" s="13" t="s">
        <v>48</v>
      </c>
      <c r="D22" s="35">
        <v>19.8</v>
      </c>
      <c r="E22" s="36">
        <v>5</v>
      </c>
      <c r="F22" s="37">
        <f t="shared" si="0"/>
        <v>99</v>
      </c>
      <c r="G22" s="37">
        <f t="shared" si="1"/>
        <v>69.3</v>
      </c>
      <c r="H22" s="12" t="s">
        <v>10</v>
      </c>
    </row>
    <row r="23" s="18" customFormat="1" customHeight="1" spans="1:8">
      <c r="A23" s="20">
        <v>21</v>
      </c>
      <c r="B23" s="45" t="s">
        <v>49</v>
      </c>
      <c r="C23" s="13" t="s">
        <v>50</v>
      </c>
      <c r="D23" s="35">
        <v>19.8</v>
      </c>
      <c r="E23" s="36">
        <v>5</v>
      </c>
      <c r="F23" s="37">
        <f t="shared" si="0"/>
        <v>99</v>
      </c>
      <c r="G23" s="37">
        <f t="shared" si="1"/>
        <v>69.3</v>
      </c>
      <c r="H23" s="12" t="s">
        <v>10</v>
      </c>
    </row>
    <row r="24" s="18" customFormat="1" customHeight="1" spans="1:8">
      <c r="A24" s="20">
        <v>22</v>
      </c>
      <c r="B24" s="45" t="s">
        <v>51</v>
      </c>
      <c r="C24" s="13" t="s">
        <v>52</v>
      </c>
      <c r="D24" s="35">
        <v>19.8</v>
      </c>
      <c r="E24" s="36">
        <v>5</v>
      </c>
      <c r="F24" s="37">
        <f t="shared" si="0"/>
        <v>99</v>
      </c>
      <c r="G24" s="37">
        <f t="shared" si="1"/>
        <v>69.3</v>
      </c>
      <c r="H24" s="12" t="s">
        <v>10</v>
      </c>
    </row>
    <row r="25" s="18" customFormat="1" customHeight="1" spans="1:8">
      <c r="A25" s="20">
        <v>23</v>
      </c>
      <c r="B25" s="45" t="s">
        <v>53</v>
      </c>
      <c r="C25" s="13" t="s">
        <v>54</v>
      </c>
      <c r="D25" s="35">
        <v>19.8</v>
      </c>
      <c r="E25" s="36">
        <v>5</v>
      </c>
      <c r="F25" s="37">
        <f t="shared" si="0"/>
        <v>99</v>
      </c>
      <c r="G25" s="37">
        <f t="shared" si="1"/>
        <v>69.3</v>
      </c>
      <c r="H25" s="12" t="s">
        <v>10</v>
      </c>
    </row>
    <row r="26" s="18" customFormat="1" customHeight="1" spans="1:8">
      <c r="A26" s="20">
        <v>24</v>
      </c>
      <c r="B26" s="45" t="s">
        <v>55</v>
      </c>
      <c r="C26" s="13" t="s">
        <v>56</v>
      </c>
      <c r="D26" s="35">
        <v>19.8</v>
      </c>
      <c r="E26" s="36">
        <v>5</v>
      </c>
      <c r="F26" s="37">
        <f t="shared" si="0"/>
        <v>99</v>
      </c>
      <c r="G26" s="37">
        <f t="shared" si="1"/>
        <v>69.3</v>
      </c>
      <c r="H26" s="12" t="s">
        <v>10</v>
      </c>
    </row>
    <row r="27" s="18" customFormat="1" customHeight="1" spans="1:8">
      <c r="A27" s="20">
        <v>25</v>
      </c>
      <c r="B27" s="45" t="s">
        <v>57</v>
      </c>
      <c r="C27" s="13" t="s">
        <v>58</v>
      </c>
      <c r="D27" s="35">
        <v>20</v>
      </c>
      <c r="E27" s="36">
        <v>5</v>
      </c>
      <c r="F27" s="37">
        <f t="shared" si="0"/>
        <v>100</v>
      </c>
      <c r="G27" s="37">
        <f t="shared" si="1"/>
        <v>70</v>
      </c>
      <c r="H27" s="12" t="s">
        <v>10</v>
      </c>
    </row>
    <row r="28" s="18" customFormat="1" customHeight="1" spans="1:8">
      <c r="A28" s="20">
        <v>26</v>
      </c>
      <c r="B28" s="45" t="s">
        <v>59</v>
      </c>
      <c r="C28" s="13" t="s">
        <v>60</v>
      </c>
      <c r="D28" s="35">
        <v>20</v>
      </c>
      <c r="E28" s="36">
        <v>5</v>
      </c>
      <c r="F28" s="37">
        <f t="shared" si="0"/>
        <v>100</v>
      </c>
      <c r="G28" s="37">
        <f t="shared" si="1"/>
        <v>70</v>
      </c>
      <c r="H28" s="12" t="s">
        <v>10</v>
      </c>
    </row>
    <row r="29" s="18" customFormat="1" customHeight="1" spans="1:8">
      <c r="A29" s="20">
        <v>27</v>
      </c>
      <c r="B29" s="45" t="s">
        <v>61</v>
      </c>
      <c r="C29" s="13" t="s">
        <v>62</v>
      </c>
      <c r="D29" s="35">
        <v>21</v>
      </c>
      <c r="E29" s="36">
        <v>5</v>
      </c>
      <c r="F29" s="37">
        <f t="shared" si="0"/>
        <v>105</v>
      </c>
      <c r="G29" s="37">
        <f t="shared" si="1"/>
        <v>73.5</v>
      </c>
      <c r="H29" s="12" t="s">
        <v>10</v>
      </c>
    </row>
    <row r="30" s="18" customFormat="1" customHeight="1" spans="1:8">
      <c r="A30" s="20">
        <v>28</v>
      </c>
      <c r="B30" s="45" t="s">
        <v>63</v>
      </c>
      <c r="C30" s="13" t="s">
        <v>64</v>
      </c>
      <c r="D30" s="35">
        <v>22</v>
      </c>
      <c r="E30" s="36">
        <v>5</v>
      </c>
      <c r="F30" s="37">
        <f t="shared" si="0"/>
        <v>110</v>
      </c>
      <c r="G30" s="37">
        <f t="shared" si="1"/>
        <v>77</v>
      </c>
      <c r="H30" s="12" t="s">
        <v>10</v>
      </c>
    </row>
    <row r="31" s="18" customFormat="1" customHeight="1" spans="1:8">
      <c r="A31" s="20">
        <v>29</v>
      </c>
      <c r="B31" s="47" t="s">
        <v>65</v>
      </c>
      <c r="C31" s="13" t="s">
        <v>66</v>
      </c>
      <c r="D31" s="10">
        <v>22.5</v>
      </c>
      <c r="E31" s="36">
        <v>5</v>
      </c>
      <c r="F31" s="37">
        <f t="shared" si="0"/>
        <v>112.5</v>
      </c>
      <c r="G31" s="37">
        <f t="shared" si="1"/>
        <v>78.75</v>
      </c>
      <c r="H31" s="12" t="s">
        <v>10</v>
      </c>
    </row>
    <row r="32" s="18" customFormat="1" customHeight="1" spans="1:8">
      <c r="A32" s="20">
        <v>30</v>
      </c>
      <c r="B32" s="47" t="s">
        <v>67</v>
      </c>
      <c r="C32" s="13" t="s">
        <v>68</v>
      </c>
      <c r="D32" s="10">
        <v>22.5</v>
      </c>
      <c r="E32" s="36">
        <v>5</v>
      </c>
      <c r="F32" s="37">
        <f t="shared" si="0"/>
        <v>112.5</v>
      </c>
      <c r="G32" s="37">
        <f t="shared" si="1"/>
        <v>78.75</v>
      </c>
      <c r="H32" s="12" t="s">
        <v>10</v>
      </c>
    </row>
    <row r="33" s="18" customFormat="1" customHeight="1" spans="1:8">
      <c r="A33" s="20">
        <v>31</v>
      </c>
      <c r="B33" s="47" t="s">
        <v>69</v>
      </c>
      <c r="C33" s="13" t="s">
        <v>70</v>
      </c>
      <c r="D33" s="10">
        <v>22.5</v>
      </c>
      <c r="E33" s="36">
        <v>5</v>
      </c>
      <c r="F33" s="37">
        <f t="shared" si="0"/>
        <v>112.5</v>
      </c>
      <c r="G33" s="37">
        <f t="shared" si="1"/>
        <v>78.75</v>
      </c>
      <c r="H33" s="12" t="s">
        <v>10</v>
      </c>
    </row>
    <row r="34" s="18" customFormat="1" customHeight="1" spans="1:8">
      <c r="A34" s="20">
        <v>32</v>
      </c>
      <c r="B34" s="45" t="s">
        <v>71</v>
      </c>
      <c r="C34" s="14" t="s">
        <v>72</v>
      </c>
      <c r="D34" s="10">
        <v>24.8</v>
      </c>
      <c r="E34" s="36">
        <v>5</v>
      </c>
      <c r="F34" s="37">
        <f t="shared" si="0"/>
        <v>124</v>
      </c>
      <c r="G34" s="37">
        <f t="shared" si="1"/>
        <v>86.8</v>
      </c>
      <c r="H34" s="12" t="s">
        <v>10</v>
      </c>
    </row>
    <row r="35" s="18" customFormat="1" customHeight="1" spans="1:8">
      <c r="A35" s="20">
        <v>33</v>
      </c>
      <c r="B35" s="45" t="s">
        <v>73</v>
      </c>
      <c r="C35" s="14" t="s">
        <v>74</v>
      </c>
      <c r="D35" s="10">
        <v>24.8</v>
      </c>
      <c r="E35" s="36">
        <v>5</v>
      </c>
      <c r="F35" s="37">
        <f t="shared" si="0"/>
        <v>124</v>
      </c>
      <c r="G35" s="37">
        <f t="shared" si="1"/>
        <v>86.8</v>
      </c>
      <c r="H35" s="12" t="s">
        <v>10</v>
      </c>
    </row>
    <row r="36" s="18" customFormat="1" customHeight="1" spans="1:8">
      <c r="A36" s="20">
        <v>34</v>
      </c>
      <c r="B36" s="45" t="s">
        <v>75</v>
      </c>
      <c r="C36" s="14" t="s">
        <v>76</v>
      </c>
      <c r="D36" s="10">
        <v>24.8</v>
      </c>
      <c r="E36" s="36">
        <v>5</v>
      </c>
      <c r="F36" s="37">
        <f t="shared" si="0"/>
        <v>124</v>
      </c>
      <c r="G36" s="37">
        <f t="shared" ref="G36:G60" si="2">F36*0.7</f>
        <v>86.8</v>
      </c>
      <c r="H36" s="12" t="s">
        <v>10</v>
      </c>
    </row>
    <row r="37" s="18" customFormat="1" customHeight="1" spans="1:8">
      <c r="A37" s="20">
        <v>35</v>
      </c>
      <c r="B37" s="45" t="s">
        <v>77</v>
      </c>
      <c r="C37" s="14" t="s">
        <v>78</v>
      </c>
      <c r="D37" s="10">
        <v>24.8</v>
      </c>
      <c r="E37" s="36">
        <v>5</v>
      </c>
      <c r="F37" s="37">
        <f t="shared" si="0"/>
        <v>124</v>
      </c>
      <c r="G37" s="37">
        <f t="shared" si="2"/>
        <v>86.8</v>
      </c>
      <c r="H37" s="12" t="s">
        <v>10</v>
      </c>
    </row>
    <row r="38" s="18" customFormat="1" customHeight="1" spans="1:8">
      <c r="A38" s="20">
        <v>36</v>
      </c>
      <c r="B38" s="45" t="s">
        <v>79</v>
      </c>
      <c r="C38" s="14" t="s">
        <v>80</v>
      </c>
      <c r="D38" s="10">
        <v>24.8</v>
      </c>
      <c r="E38" s="36">
        <v>5</v>
      </c>
      <c r="F38" s="37">
        <f t="shared" si="0"/>
        <v>124</v>
      </c>
      <c r="G38" s="37">
        <f t="shared" si="2"/>
        <v>86.8</v>
      </c>
      <c r="H38" s="12" t="s">
        <v>10</v>
      </c>
    </row>
    <row r="39" s="18" customFormat="1" customHeight="1" spans="1:8">
      <c r="A39" s="20">
        <v>37</v>
      </c>
      <c r="B39" s="45" t="s">
        <v>81</v>
      </c>
      <c r="C39" s="14" t="s">
        <v>82</v>
      </c>
      <c r="D39" s="10">
        <v>24.8</v>
      </c>
      <c r="E39" s="38">
        <v>5</v>
      </c>
      <c r="F39" s="39">
        <f t="shared" si="0"/>
        <v>124</v>
      </c>
      <c r="G39" s="37">
        <f t="shared" si="2"/>
        <v>86.8</v>
      </c>
      <c r="H39" s="12" t="s">
        <v>10</v>
      </c>
    </row>
    <row r="40" s="18" customFormat="1" customHeight="1" spans="1:8">
      <c r="A40" s="20">
        <v>38</v>
      </c>
      <c r="B40" s="45" t="s">
        <v>83</v>
      </c>
      <c r="C40" s="14" t="s">
        <v>84</v>
      </c>
      <c r="D40" s="10">
        <v>24.8</v>
      </c>
      <c r="E40" s="38">
        <v>5</v>
      </c>
      <c r="F40" s="39">
        <f t="shared" si="0"/>
        <v>124</v>
      </c>
      <c r="G40" s="37">
        <f t="shared" si="2"/>
        <v>86.8</v>
      </c>
      <c r="H40" s="12" t="s">
        <v>10</v>
      </c>
    </row>
    <row r="41" s="18" customFormat="1" customHeight="1" spans="1:8">
      <c r="A41" s="20">
        <v>39</v>
      </c>
      <c r="B41" s="45" t="s">
        <v>85</v>
      </c>
      <c r="C41" s="14" t="s">
        <v>86</v>
      </c>
      <c r="D41" s="10">
        <v>24.8</v>
      </c>
      <c r="E41" s="36">
        <v>5</v>
      </c>
      <c r="F41" s="37">
        <f t="shared" si="0"/>
        <v>124</v>
      </c>
      <c r="G41" s="37">
        <f t="shared" si="2"/>
        <v>86.8</v>
      </c>
      <c r="H41" s="12" t="s">
        <v>10</v>
      </c>
    </row>
    <row r="42" s="18" customFormat="1" customHeight="1" spans="1:8">
      <c r="A42" s="20">
        <v>40</v>
      </c>
      <c r="B42" s="45" t="s">
        <v>87</v>
      </c>
      <c r="C42" s="14" t="s">
        <v>88</v>
      </c>
      <c r="D42" s="10">
        <v>24.8</v>
      </c>
      <c r="E42" s="36">
        <v>5</v>
      </c>
      <c r="F42" s="37">
        <f t="shared" si="0"/>
        <v>124</v>
      </c>
      <c r="G42" s="37">
        <f t="shared" si="2"/>
        <v>86.8</v>
      </c>
      <c r="H42" s="12" t="s">
        <v>10</v>
      </c>
    </row>
    <row r="43" s="18" customFormat="1" customHeight="1" spans="1:8">
      <c r="A43" s="20">
        <v>41</v>
      </c>
      <c r="B43" s="45" t="s">
        <v>89</v>
      </c>
      <c r="C43" s="14" t="s">
        <v>90</v>
      </c>
      <c r="D43" s="10">
        <v>24.8</v>
      </c>
      <c r="E43" s="36">
        <v>5</v>
      </c>
      <c r="F43" s="37">
        <f t="shared" si="0"/>
        <v>124</v>
      </c>
      <c r="G43" s="37">
        <f t="shared" si="2"/>
        <v>86.8</v>
      </c>
      <c r="H43" s="12" t="s">
        <v>10</v>
      </c>
    </row>
    <row r="44" s="18" customFormat="1" customHeight="1" spans="1:8">
      <c r="A44" s="20">
        <v>42</v>
      </c>
      <c r="B44" s="45" t="s">
        <v>91</v>
      </c>
      <c r="C44" s="14" t="s">
        <v>92</v>
      </c>
      <c r="D44" s="10">
        <v>24.8</v>
      </c>
      <c r="E44" s="36">
        <v>5</v>
      </c>
      <c r="F44" s="37">
        <f t="shared" si="0"/>
        <v>124</v>
      </c>
      <c r="G44" s="37">
        <f t="shared" si="2"/>
        <v>86.8</v>
      </c>
      <c r="H44" s="12" t="s">
        <v>10</v>
      </c>
    </row>
    <row r="45" s="18" customFormat="1" customHeight="1" spans="1:8">
      <c r="A45" s="20">
        <v>43</v>
      </c>
      <c r="B45" s="45" t="s">
        <v>93</v>
      </c>
      <c r="C45" s="14" t="s">
        <v>94</v>
      </c>
      <c r="D45" s="10">
        <v>24.8</v>
      </c>
      <c r="E45" s="36">
        <v>5</v>
      </c>
      <c r="F45" s="37">
        <f t="shared" si="0"/>
        <v>124</v>
      </c>
      <c r="G45" s="37">
        <f t="shared" si="2"/>
        <v>86.8</v>
      </c>
      <c r="H45" s="12" t="s">
        <v>10</v>
      </c>
    </row>
    <row r="46" s="18" customFormat="1" customHeight="1" spans="1:8">
      <c r="A46" s="20">
        <v>44</v>
      </c>
      <c r="B46" s="45" t="s">
        <v>95</v>
      </c>
      <c r="C46" s="14" t="s">
        <v>96</v>
      </c>
      <c r="D46" s="10">
        <v>24.8</v>
      </c>
      <c r="E46" s="36">
        <v>5</v>
      </c>
      <c r="F46" s="37">
        <f t="shared" si="0"/>
        <v>124</v>
      </c>
      <c r="G46" s="37">
        <f t="shared" si="2"/>
        <v>86.8</v>
      </c>
      <c r="H46" s="12" t="s">
        <v>10</v>
      </c>
    </row>
    <row r="47" s="18" customFormat="1" customHeight="1" spans="1:8">
      <c r="A47" s="20">
        <v>45</v>
      </c>
      <c r="B47" s="45" t="s">
        <v>97</v>
      </c>
      <c r="C47" s="14" t="s">
        <v>98</v>
      </c>
      <c r="D47" s="10">
        <v>24.8</v>
      </c>
      <c r="E47" s="38">
        <v>5</v>
      </c>
      <c r="F47" s="39">
        <f t="shared" si="0"/>
        <v>124</v>
      </c>
      <c r="G47" s="37">
        <f t="shared" si="2"/>
        <v>86.8</v>
      </c>
      <c r="H47" s="12" t="s">
        <v>10</v>
      </c>
    </row>
    <row r="48" s="18" customFormat="1" customHeight="1" spans="1:8">
      <c r="A48" s="20">
        <v>46</v>
      </c>
      <c r="B48" s="45" t="s">
        <v>99</v>
      </c>
      <c r="C48" s="14" t="s">
        <v>100</v>
      </c>
      <c r="D48" s="10">
        <v>24.8</v>
      </c>
      <c r="E48" s="36">
        <v>5</v>
      </c>
      <c r="F48" s="37">
        <f t="shared" si="0"/>
        <v>124</v>
      </c>
      <c r="G48" s="37">
        <f t="shared" si="2"/>
        <v>86.8</v>
      </c>
      <c r="H48" s="12" t="s">
        <v>10</v>
      </c>
    </row>
    <row r="49" s="18" customFormat="1" customHeight="1" spans="1:8">
      <c r="A49" s="20">
        <v>47</v>
      </c>
      <c r="B49" s="45" t="s">
        <v>101</v>
      </c>
      <c r="C49" s="14" t="s">
        <v>102</v>
      </c>
      <c r="D49" s="10">
        <v>24.8</v>
      </c>
      <c r="E49" s="38">
        <v>5</v>
      </c>
      <c r="F49" s="39">
        <f t="shared" si="0"/>
        <v>124</v>
      </c>
      <c r="G49" s="37">
        <f t="shared" si="2"/>
        <v>86.8</v>
      </c>
      <c r="H49" s="12" t="s">
        <v>10</v>
      </c>
    </row>
    <row r="50" s="18" customFormat="1" customHeight="1" spans="1:8">
      <c r="A50" s="20">
        <v>48</v>
      </c>
      <c r="B50" s="45" t="s">
        <v>103</v>
      </c>
      <c r="C50" s="14" t="s">
        <v>104</v>
      </c>
      <c r="D50" s="10">
        <v>24.8</v>
      </c>
      <c r="E50" s="36">
        <v>5</v>
      </c>
      <c r="F50" s="37">
        <f t="shared" si="0"/>
        <v>124</v>
      </c>
      <c r="G50" s="37">
        <f t="shared" si="2"/>
        <v>86.8</v>
      </c>
      <c r="H50" s="12" t="s">
        <v>10</v>
      </c>
    </row>
    <row r="51" s="18" customFormat="1" customHeight="1" spans="1:8">
      <c r="A51" s="20">
        <v>49</v>
      </c>
      <c r="B51" s="45" t="s">
        <v>105</v>
      </c>
      <c r="C51" s="14" t="s">
        <v>106</v>
      </c>
      <c r="D51" s="10">
        <v>24.8</v>
      </c>
      <c r="E51" s="36">
        <v>5</v>
      </c>
      <c r="F51" s="37">
        <f t="shared" si="0"/>
        <v>124</v>
      </c>
      <c r="G51" s="37">
        <f t="shared" si="2"/>
        <v>86.8</v>
      </c>
      <c r="H51" s="12" t="s">
        <v>10</v>
      </c>
    </row>
    <row r="52" s="18" customFormat="1" customHeight="1" spans="1:8">
      <c r="A52" s="20">
        <v>50</v>
      </c>
      <c r="B52" s="45" t="s">
        <v>107</v>
      </c>
      <c r="C52" s="14" t="s">
        <v>108</v>
      </c>
      <c r="D52" s="10">
        <v>24.8</v>
      </c>
      <c r="E52" s="36">
        <v>5</v>
      </c>
      <c r="F52" s="37">
        <f t="shared" si="0"/>
        <v>124</v>
      </c>
      <c r="G52" s="37">
        <f t="shared" si="2"/>
        <v>86.8</v>
      </c>
      <c r="H52" s="12" t="s">
        <v>10</v>
      </c>
    </row>
    <row r="53" s="18" customFormat="1" customHeight="1" spans="1:8">
      <c r="A53" s="20">
        <v>51</v>
      </c>
      <c r="B53" s="45" t="s">
        <v>109</v>
      </c>
      <c r="C53" s="14" t="s">
        <v>110</v>
      </c>
      <c r="D53" s="10">
        <v>24.8</v>
      </c>
      <c r="E53" s="36">
        <v>5</v>
      </c>
      <c r="F53" s="37">
        <f t="shared" si="0"/>
        <v>124</v>
      </c>
      <c r="G53" s="37">
        <f t="shared" si="2"/>
        <v>86.8</v>
      </c>
      <c r="H53" s="12" t="s">
        <v>10</v>
      </c>
    </row>
    <row r="54" s="18" customFormat="1" customHeight="1" spans="1:8">
      <c r="A54" s="20">
        <v>52</v>
      </c>
      <c r="B54" s="45" t="s">
        <v>111</v>
      </c>
      <c r="C54" s="14" t="s">
        <v>112</v>
      </c>
      <c r="D54" s="10">
        <v>24.8</v>
      </c>
      <c r="E54" s="36">
        <v>5</v>
      </c>
      <c r="F54" s="37">
        <f t="shared" si="0"/>
        <v>124</v>
      </c>
      <c r="G54" s="37">
        <f t="shared" si="2"/>
        <v>86.8</v>
      </c>
      <c r="H54" s="12" t="s">
        <v>10</v>
      </c>
    </row>
    <row r="55" s="18" customFormat="1" customHeight="1" spans="1:8">
      <c r="A55" s="20">
        <v>53</v>
      </c>
      <c r="B55" s="45" t="s">
        <v>113</v>
      </c>
      <c r="C55" s="14" t="s">
        <v>114</v>
      </c>
      <c r="D55" s="10">
        <v>24.8</v>
      </c>
      <c r="E55" s="36">
        <v>5</v>
      </c>
      <c r="F55" s="37">
        <f t="shared" si="0"/>
        <v>124</v>
      </c>
      <c r="G55" s="37">
        <f t="shared" si="2"/>
        <v>86.8</v>
      </c>
      <c r="H55" s="12" t="s">
        <v>10</v>
      </c>
    </row>
    <row r="56" s="18" customFormat="1" customHeight="1" spans="1:8">
      <c r="A56" s="20">
        <v>54</v>
      </c>
      <c r="B56" s="45" t="s">
        <v>115</v>
      </c>
      <c r="C56" s="14" t="s">
        <v>116</v>
      </c>
      <c r="D56" s="10">
        <v>24.8</v>
      </c>
      <c r="E56" s="36">
        <v>5</v>
      </c>
      <c r="F56" s="37">
        <f t="shared" si="0"/>
        <v>124</v>
      </c>
      <c r="G56" s="37">
        <f t="shared" si="2"/>
        <v>86.8</v>
      </c>
      <c r="H56" s="12" t="s">
        <v>10</v>
      </c>
    </row>
    <row r="57" s="18" customFormat="1" customHeight="1" spans="1:8">
      <c r="A57" s="20">
        <v>55</v>
      </c>
      <c r="B57" s="45" t="s">
        <v>117</v>
      </c>
      <c r="C57" s="14" t="s">
        <v>118</v>
      </c>
      <c r="D57" s="10">
        <v>24.8</v>
      </c>
      <c r="E57" s="36">
        <v>5</v>
      </c>
      <c r="F57" s="37">
        <f t="shared" si="0"/>
        <v>124</v>
      </c>
      <c r="G57" s="37">
        <f t="shared" si="2"/>
        <v>86.8</v>
      </c>
      <c r="H57" s="12" t="s">
        <v>10</v>
      </c>
    </row>
    <row r="58" s="18" customFormat="1" customHeight="1" spans="1:8">
      <c r="A58" s="20">
        <v>56</v>
      </c>
      <c r="B58" s="45" t="s">
        <v>119</v>
      </c>
      <c r="C58" s="14" t="s">
        <v>120</v>
      </c>
      <c r="D58" s="10">
        <v>24.8</v>
      </c>
      <c r="E58" s="36">
        <v>5</v>
      </c>
      <c r="F58" s="37">
        <f t="shared" si="0"/>
        <v>124</v>
      </c>
      <c r="G58" s="37">
        <f t="shared" si="2"/>
        <v>86.8</v>
      </c>
      <c r="H58" s="12" t="s">
        <v>10</v>
      </c>
    </row>
    <row r="59" s="18" customFormat="1" customHeight="1" spans="1:8">
      <c r="A59" s="20">
        <v>57</v>
      </c>
      <c r="B59" s="45" t="s">
        <v>121</v>
      </c>
      <c r="C59" s="13" t="s">
        <v>122</v>
      </c>
      <c r="D59" s="35">
        <v>24.8</v>
      </c>
      <c r="E59" s="36">
        <v>5</v>
      </c>
      <c r="F59" s="37">
        <f t="shared" si="0"/>
        <v>124</v>
      </c>
      <c r="G59" s="37">
        <f t="shared" si="2"/>
        <v>86.8</v>
      </c>
      <c r="H59" s="12" t="s">
        <v>10</v>
      </c>
    </row>
    <row r="60" s="18" customFormat="1" customHeight="1" spans="1:8">
      <c r="A60" s="20">
        <v>58</v>
      </c>
      <c r="B60" s="45" t="s">
        <v>123</v>
      </c>
      <c r="C60" s="13" t="s">
        <v>124</v>
      </c>
      <c r="D60" s="35">
        <v>24.8</v>
      </c>
      <c r="E60" s="36">
        <v>5</v>
      </c>
      <c r="F60" s="37">
        <f t="shared" si="0"/>
        <v>124</v>
      </c>
      <c r="G60" s="37">
        <f t="shared" si="2"/>
        <v>86.8</v>
      </c>
      <c r="H60" s="12" t="s">
        <v>10</v>
      </c>
    </row>
    <row r="61" s="18" customFormat="1" customHeight="1" spans="1:8">
      <c r="A61" s="20">
        <v>59</v>
      </c>
      <c r="B61" s="45" t="s">
        <v>125</v>
      </c>
      <c r="C61" s="13" t="s">
        <v>126</v>
      </c>
      <c r="D61" s="35">
        <v>24.8</v>
      </c>
      <c r="E61" s="36">
        <v>5</v>
      </c>
      <c r="F61" s="37">
        <f t="shared" si="0"/>
        <v>124</v>
      </c>
      <c r="G61" s="37">
        <f t="shared" ref="G61:G124" si="3">F61*0.7</f>
        <v>86.8</v>
      </c>
      <c r="H61" s="12" t="s">
        <v>10</v>
      </c>
    </row>
    <row r="62" s="18" customFormat="1" customHeight="1" spans="1:8">
      <c r="A62" s="20">
        <v>60</v>
      </c>
      <c r="B62" s="45" t="s">
        <v>127</v>
      </c>
      <c r="C62" s="13" t="s">
        <v>128</v>
      </c>
      <c r="D62" s="35">
        <v>24.8</v>
      </c>
      <c r="E62" s="38">
        <v>5</v>
      </c>
      <c r="F62" s="39">
        <f t="shared" si="0"/>
        <v>124</v>
      </c>
      <c r="G62" s="37">
        <f t="shared" si="3"/>
        <v>86.8</v>
      </c>
      <c r="H62" s="12" t="s">
        <v>10</v>
      </c>
    </row>
    <row r="63" s="18" customFormat="1" customHeight="1" spans="1:8">
      <c r="A63" s="20">
        <v>61</v>
      </c>
      <c r="B63" s="45" t="s">
        <v>129</v>
      </c>
      <c r="C63" s="13" t="s">
        <v>130</v>
      </c>
      <c r="D63" s="35">
        <v>25</v>
      </c>
      <c r="E63" s="36">
        <v>5</v>
      </c>
      <c r="F63" s="37">
        <f t="shared" si="0"/>
        <v>125</v>
      </c>
      <c r="G63" s="37">
        <f t="shared" si="3"/>
        <v>87.5</v>
      </c>
      <c r="H63" s="12" t="s">
        <v>10</v>
      </c>
    </row>
    <row r="64" s="18" customFormat="1" customHeight="1" spans="1:8">
      <c r="A64" s="20">
        <v>62</v>
      </c>
      <c r="B64" s="45" t="s">
        <v>131</v>
      </c>
      <c r="C64" s="13" t="s">
        <v>132</v>
      </c>
      <c r="D64" s="35">
        <v>25</v>
      </c>
      <c r="E64" s="38">
        <v>5</v>
      </c>
      <c r="F64" s="39">
        <f t="shared" si="0"/>
        <v>125</v>
      </c>
      <c r="G64" s="37">
        <f t="shared" si="3"/>
        <v>87.5</v>
      </c>
      <c r="H64" s="12" t="s">
        <v>10</v>
      </c>
    </row>
    <row r="65" s="18" customFormat="1" customHeight="1" spans="1:8">
      <c r="A65" s="20">
        <v>63</v>
      </c>
      <c r="B65" s="45" t="s">
        <v>133</v>
      </c>
      <c r="C65" s="13" t="s">
        <v>134</v>
      </c>
      <c r="D65" s="35">
        <v>25</v>
      </c>
      <c r="E65" s="38">
        <v>5</v>
      </c>
      <c r="F65" s="39">
        <f t="shared" si="0"/>
        <v>125</v>
      </c>
      <c r="G65" s="37">
        <f t="shared" si="3"/>
        <v>87.5</v>
      </c>
      <c r="H65" s="12" t="s">
        <v>10</v>
      </c>
    </row>
    <row r="66" s="18" customFormat="1" customHeight="1" spans="1:8">
      <c r="A66" s="20">
        <v>64</v>
      </c>
      <c r="B66" s="45" t="s">
        <v>135</v>
      </c>
      <c r="C66" s="13" t="s">
        <v>136</v>
      </c>
      <c r="D66" s="35">
        <v>25</v>
      </c>
      <c r="E66" s="36">
        <v>5</v>
      </c>
      <c r="F66" s="37">
        <f t="shared" si="0"/>
        <v>125</v>
      </c>
      <c r="G66" s="37">
        <f t="shared" si="3"/>
        <v>87.5</v>
      </c>
      <c r="H66" s="12" t="s">
        <v>10</v>
      </c>
    </row>
    <row r="67" s="18" customFormat="1" customHeight="1" spans="1:8">
      <c r="A67" s="20">
        <v>65</v>
      </c>
      <c r="B67" s="45" t="s">
        <v>137</v>
      </c>
      <c r="C67" s="13" t="s">
        <v>138</v>
      </c>
      <c r="D67" s="35">
        <v>25</v>
      </c>
      <c r="E67" s="36">
        <v>5</v>
      </c>
      <c r="F67" s="37">
        <f t="shared" ref="F67:F130" si="4">D67*E67</f>
        <v>125</v>
      </c>
      <c r="G67" s="37">
        <f t="shared" si="3"/>
        <v>87.5</v>
      </c>
      <c r="H67" s="12" t="s">
        <v>10</v>
      </c>
    </row>
    <row r="68" s="18" customFormat="1" customHeight="1" spans="1:8">
      <c r="A68" s="20">
        <v>66</v>
      </c>
      <c r="B68" s="45" t="s">
        <v>139</v>
      </c>
      <c r="C68" s="13" t="s">
        <v>140</v>
      </c>
      <c r="D68" s="35">
        <v>25</v>
      </c>
      <c r="E68" s="36">
        <v>5</v>
      </c>
      <c r="F68" s="37">
        <f t="shared" si="4"/>
        <v>125</v>
      </c>
      <c r="G68" s="37">
        <f t="shared" si="3"/>
        <v>87.5</v>
      </c>
      <c r="H68" s="12" t="s">
        <v>10</v>
      </c>
    </row>
    <row r="69" s="18" customFormat="1" customHeight="1" spans="1:8">
      <c r="A69" s="20">
        <v>67</v>
      </c>
      <c r="B69" s="45" t="s">
        <v>141</v>
      </c>
      <c r="C69" s="13" t="s">
        <v>142</v>
      </c>
      <c r="D69" s="35">
        <v>25</v>
      </c>
      <c r="E69" s="36">
        <v>5</v>
      </c>
      <c r="F69" s="37">
        <f t="shared" si="4"/>
        <v>125</v>
      </c>
      <c r="G69" s="37">
        <f t="shared" si="3"/>
        <v>87.5</v>
      </c>
      <c r="H69" s="12" t="s">
        <v>10</v>
      </c>
    </row>
    <row r="70" s="18" customFormat="1" customHeight="1" spans="1:8">
      <c r="A70" s="20">
        <v>68</v>
      </c>
      <c r="B70" s="45" t="s">
        <v>143</v>
      </c>
      <c r="C70" s="13" t="s">
        <v>144</v>
      </c>
      <c r="D70" s="35">
        <v>25</v>
      </c>
      <c r="E70" s="36">
        <v>5</v>
      </c>
      <c r="F70" s="37">
        <f t="shared" si="4"/>
        <v>125</v>
      </c>
      <c r="G70" s="37">
        <f t="shared" si="3"/>
        <v>87.5</v>
      </c>
      <c r="H70" s="12" t="s">
        <v>10</v>
      </c>
    </row>
    <row r="71" s="18" customFormat="1" customHeight="1" spans="1:8">
      <c r="A71" s="20">
        <v>69</v>
      </c>
      <c r="B71" s="45" t="s">
        <v>145</v>
      </c>
      <c r="C71" s="13" t="s">
        <v>146</v>
      </c>
      <c r="D71" s="35">
        <v>25</v>
      </c>
      <c r="E71" s="36">
        <v>5</v>
      </c>
      <c r="F71" s="37">
        <f t="shared" si="4"/>
        <v>125</v>
      </c>
      <c r="G71" s="37">
        <f t="shared" si="3"/>
        <v>87.5</v>
      </c>
      <c r="H71" s="12" t="s">
        <v>10</v>
      </c>
    </row>
    <row r="72" s="18" customFormat="1" customHeight="1" spans="1:8">
      <c r="A72" s="20">
        <v>70</v>
      </c>
      <c r="B72" s="45" t="s">
        <v>147</v>
      </c>
      <c r="C72" s="13" t="s">
        <v>148</v>
      </c>
      <c r="D72" s="35">
        <v>25</v>
      </c>
      <c r="E72" s="36">
        <v>5</v>
      </c>
      <c r="F72" s="37">
        <f t="shared" si="4"/>
        <v>125</v>
      </c>
      <c r="G72" s="37">
        <f t="shared" si="3"/>
        <v>87.5</v>
      </c>
      <c r="H72" s="12" t="s">
        <v>10</v>
      </c>
    </row>
    <row r="73" s="18" customFormat="1" customHeight="1" spans="1:8">
      <c r="A73" s="20">
        <v>71</v>
      </c>
      <c r="B73" s="45" t="s">
        <v>149</v>
      </c>
      <c r="C73" s="13" t="s">
        <v>150</v>
      </c>
      <c r="D73" s="35">
        <v>25</v>
      </c>
      <c r="E73" s="36">
        <v>5</v>
      </c>
      <c r="F73" s="37">
        <f t="shared" si="4"/>
        <v>125</v>
      </c>
      <c r="G73" s="37">
        <f t="shared" si="3"/>
        <v>87.5</v>
      </c>
      <c r="H73" s="12" t="s">
        <v>10</v>
      </c>
    </row>
    <row r="74" s="18" customFormat="1" customHeight="1" spans="1:8">
      <c r="A74" s="20">
        <v>72</v>
      </c>
      <c r="B74" s="45" t="s">
        <v>151</v>
      </c>
      <c r="C74" s="13" t="s">
        <v>152</v>
      </c>
      <c r="D74" s="35">
        <v>25</v>
      </c>
      <c r="E74" s="36">
        <v>5</v>
      </c>
      <c r="F74" s="37">
        <f t="shared" si="4"/>
        <v>125</v>
      </c>
      <c r="G74" s="37">
        <f t="shared" si="3"/>
        <v>87.5</v>
      </c>
      <c r="H74" s="12" t="s">
        <v>10</v>
      </c>
    </row>
    <row r="75" s="18" customFormat="1" customHeight="1" spans="1:8">
      <c r="A75" s="20">
        <v>73</v>
      </c>
      <c r="B75" s="45" t="s">
        <v>153</v>
      </c>
      <c r="C75" s="13" t="s">
        <v>154</v>
      </c>
      <c r="D75" s="35">
        <v>25</v>
      </c>
      <c r="E75" s="36">
        <v>5</v>
      </c>
      <c r="F75" s="37">
        <f t="shared" si="4"/>
        <v>125</v>
      </c>
      <c r="G75" s="37">
        <f t="shared" si="3"/>
        <v>87.5</v>
      </c>
      <c r="H75" s="12" t="s">
        <v>10</v>
      </c>
    </row>
    <row r="76" s="18" customFormat="1" customHeight="1" spans="1:8">
      <c r="A76" s="20">
        <v>74</v>
      </c>
      <c r="B76" s="45" t="s">
        <v>155</v>
      </c>
      <c r="C76" s="13" t="s">
        <v>156</v>
      </c>
      <c r="D76" s="35">
        <v>25</v>
      </c>
      <c r="E76" s="36">
        <v>5</v>
      </c>
      <c r="F76" s="37">
        <f t="shared" si="4"/>
        <v>125</v>
      </c>
      <c r="G76" s="37">
        <f t="shared" si="3"/>
        <v>87.5</v>
      </c>
      <c r="H76" s="12" t="s">
        <v>10</v>
      </c>
    </row>
    <row r="77" s="18" customFormat="1" customHeight="1" spans="1:8">
      <c r="A77" s="20">
        <v>75</v>
      </c>
      <c r="B77" s="45" t="s">
        <v>157</v>
      </c>
      <c r="C77" s="13" t="s">
        <v>158</v>
      </c>
      <c r="D77" s="35">
        <v>25</v>
      </c>
      <c r="E77" s="36">
        <v>5</v>
      </c>
      <c r="F77" s="37">
        <f t="shared" si="4"/>
        <v>125</v>
      </c>
      <c r="G77" s="37">
        <f t="shared" si="3"/>
        <v>87.5</v>
      </c>
      <c r="H77" s="12" t="s">
        <v>10</v>
      </c>
    </row>
    <row r="78" s="18" customFormat="1" customHeight="1" spans="1:8">
      <c r="A78" s="20">
        <v>76</v>
      </c>
      <c r="B78" s="45" t="s">
        <v>159</v>
      </c>
      <c r="C78" s="13" t="s">
        <v>160</v>
      </c>
      <c r="D78" s="35">
        <v>25</v>
      </c>
      <c r="E78" s="36">
        <v>5</v>
      </c>
      <c r="F78" s="37">
        <f t="shared" si="4"/>
        <v>125</v>
      </c>
      <c r="G78" s="37">
        <f t="shared" si="3"/>
        <v>87.5</v>
      </c>
      <c r="H78" s="12" t="s">
        <v>10</v>
      </c>
    </row>
    <row r="79" s="18" customFormat="1" customHeight="1" spans="1:8">
      <c r="A79" s="20">
        <v>77</v>
      </c>
      <c r="B79" s="45" t="s">
        <v>161</v>
      </c>
      <c r="C79" s="13" t="s">
        <v>162</v>
      </c>
      <c r="D79" s="35">
        <v>25</v>
      </c>
      <c r="E79" s="36">
        <v>5</v>
      </c>
      <c r="F79" s="37">
        <f t="shared" si="4"/>
        <v>125</v>
      </c>
      <c r="G79" s="37">
        <f t="shared" si="3"/>
        <v>87.5</v>
      </c>
      <c r="H79" s="12" t="s">
        <v>10</v>
      </c>
    </row>
    <row r="80" s="18" customFormat="1" customHeight="1" spans="1:8">
      <c r="A80" s="20">
        <v>78</v>
      </c>
      <c r="B80" s="45" t="s">
        <v>163</v>
      </c>
      <c r="C80" s="13" t="s">
        <v>164</v>
      </c>
      <c r="D80" s="35">
        <v>25</v>
      </c>
      <c r="E80" s="36">
        <v>5</v>
      </c>
      <c r="F80" s="37">
        <f t="shared" si="4"/>
        <v>125</v>
      </c>
      <c r="G80" s="37">
        <f t="shared" si="3"/>
        <v>87.5</v>
      </c>
      <c r="H80" s="12" t="s">
        <v>10</v>
      </c>
    </row>
    <row r="81" s="18" customFormat="1" customHeight="1" spans="1:8">
      <c r="A81" s="20">
        <v>79</v>
      </c>
      <c r="B81" s="45" t="s">
        <v>165</v>
      </c>
      <c r="C81" s="13" t="s">
        <v>166</v>
      </c>
      <c r="D81" s="35">
        <v>25</v>
      </c>
      <c r="E81" s="38">
        <v>5</v>
      </c>
      <c r="F81" s="39">
        <f t="shared" si="4"/>
        <v>125</v>
      </c>
      <c r="G81" s="37">
        <f t="shared" si="3"/>
        <v>87.5</v>
      </c>
      <c r="H81" s="12" t="s">
        <v>10</v>
      </c>
    </row>
    <row r="82" s="18" customFormat="1" customHeight="1" spans="1:8">
      <c r="A82" s="20">
        <v>80</v>
      </c>
      <c r="B82" s="45" t="s">
        <v>167</v>
      </c>
      <c r="C82" s="13" t="s">
        <v>168</v>
      </c>
      <c r="D82" s="35">
        <v>25</v>
      </c>
      <c r="E82" s="36">
        <v>5</v>
      </c>
      <c r="F82" s="37">
        <f t="shared" si="4"/>
        <v>125</v>
      </c>
      <c r="G82" s="37">
        <f t="shared" si="3"/>
        <v>87.5</v>
      </c>
      <c r="H82" s="12" t="s">
        <v>10</v>
      </c>
    </row>
    <row r="83" s="18" customFormat="1" customHeight="1" spans="1:8">
      <c r="A83" s="20">
        <v>81</v>
      </c>
      <c r="B83" s="45" t="s">
        <v>169</v>
      </c>
      <c r="C83" s="13" t="s">
        <v>170</v>
      </c>
      <c r="D83" s="35">
        <v>25</v>
      </c>
      <c r="E83" s="36">
        <v>5</v>
      </c>
      <c r="F83" s="37">
        <f t="shared" si="4"/>
        <v>125</v>
      </c>
      <c r="G83" s="37">
        <f t="shared" si="3"/>
        <v>87.5</v>
      </c>
      <c r="H83" s="12" t="s">
        <v>10</v>
      </c>
    </row>
    <row r="84" s="18" customFormat="1" customHeight="1" spans="1:8">
      <c r="A84" s="20">
        <v>82</v>
      </c>
      <c r="B84" s="45" t="s">
        <v>171</v>
      </c>
      <c r="C84" s="13" t="s">
        <v>172</v>
      </c>
      <c r="D84" s="35">
        <v>25</v>
      </c>
      <c r="E84" s="36">
        <v>5</v>
      </c>
      <c r="F84" s="37">
        <f t="shared" si="4"/>
        <v>125</v>
      </c>
      <c r="G84" s="37">
        <f t="shared" si="3"/>
        <v>87.5</v>
      </c>
      <c r="H84" s="12" t="s">
        <v>10</v>
      </c>
    </row>
    <row r="85" s="18" customFormat="1" customHeight="1" spans="1:8">
      <c r="A85" s="20">
        <v>83</v>
      </c>
      <c r="B85" s="45" t="s">
        <v>173</v>
      </c>
      <c r="C85" s="13" t="s">
        <v>174</v>
      </c>
      <c r="D85" s="35">
        <v>25</v>
      </c>
      <c r="E85" s="36">
        <v>5</v>
      </c>
      <c r="F85" s="37">
        <f t="shared" si="4"/>
        <v>125</v>
      </c>
      <c r="G85" s="37">
        <f t="shared" si="3"/>
        <v>87.5</v>
      </c>
      <c r="H85" s="12" t="s">
        <v>10</v>
      </c>
    </row>
    <row r="86" s="18" customFormat="1" customHeight="1" spans="1:8">
      <c r="A86" s="20">
        <v>84</v>
      </c>
      <c r="B86" s="45" t="s">
        <v>175</v>
      </c>
      <c r="C86" s="13" t="s">
        <v>176</v>
      </c>
      <c r="D86" s="35">
        <v>25</v>
      </c>
      <c r="E86" s="38">
        <v>5</v>
      </c>
      <c r="F86" s="39">
        <f t="shared" si="4"/>
        <v>125</v>
      </c>
      <c r="G86" s="37">
        <f t="shared" si="3"/>
        <v>87.5</v>
      </c>
      <c r="H86" s="12" t="s">
        <v>10</v>
      </c>
    </row>
    <row r="87" s="18" customFormat="1" customHeight="1" spans="1:8">
      <c r="A87" s="20">
        <v>85</v>
      </c>
      <c r="B87" s="45" t="s">
        <v>177</v>
      </c>
      <c r="C87" s="13" t="s">
        <v>178</v>
      </c>
      <c r="D87" s="35">
        <v>25</v>
      </c>
      <c r="E87" s="36">
        <v>5</v>
      </c>
      <c r="F87" s="37">
        <f t="shared" si="4"/>
        <v>125</v>
      </c>
      <c r="G87" s="37">
        <f t="shared" si="3"/>
        <v>87.5</v>
      </c>
      <c r="H87" s="12" t="s">
        <v>10</v>
      </c>
    </row>
    <row r="88" s="18" customFormat="1" customHeight="1" spans="1:8">
      <c r="A88" s="20">
        <v>86</v>
      </c>
      <c r="B88" s="45" t="s">
        <v>179</v>
      </c>
      <c r="C88" s="13" t="s">
        <v>180</v>
      </c>
      <c r="D88" s="35">
        <v>25</v>
      </c>
      <c r="E88" s="36">
        <v>5</v>
      </c>
      <c r="F88" s="37">
        <f t="shared" si="4"/>
        <v>125</v>
      </c>
      <c r="G88" s="37">
        <f t="shared" si="3"/>
        <v>87.5</v>
      </c>
      <c r="H88" s="12" t="s">
        <v>10</v>
      </c>
    </row>
    <row r="89" s="18" customFormat="1" customHeight="1" spans="1:8">
      <c r="A89" s="20">
        <v>87</v>
      </c>
      <c r="B89" s="45" t="s">
        <v>181</v>
      </c>
      <c r="C89" s="13" t="s">
        <v>182</v>
      </c>
      <c r="D89" s="35">
        <v>25</v>
      </c>
      <c r="E89" s="36">
        <v>5</v>
      </c>
      <c r="F89" s="37">
        <f t="shared" si="4"/>
        <v>125</v>
      </c>
      <c r="G89" s="37">
        <f t="shared" si="3"/>
        <v>87.5</v>
      </c>
      <c r="H89" s="12" t="s">
        <v>10</v>
      </c>
    </row>
    <row r="90" s="18" customFormat="1" customHeight="1" spans="1:8">
      <c r="A90" s="20">
        <v>88</v>
      </c>
      <c r="B90" s="45" t="s">
        <v>183</v>
      </c>
      <c r="C90" s="13" t="s">
        <v>184</v>
      </c>
      <c r="D90" s="35">
        <v>25</v>
      </c>
      <c r="E90" s="36">
        <v>5</v>
      </c>
      <c r="F90" s="37">
        <f t="shared" si="4"/>
        <v>125</v>
      </c>
      <c r="G90" s="37">
        <f t="shared" si="3"/>
        <v>87.5</v>
      </c>
      <c r="H90" s="12" t="s">
        <v>10</v>
      </c>
    </row>
    <row r="91" s="18" customFormat="1" customHeight="1" spans="1:8">
      <c r="A91" s="20">
        <v>89</v>
      </c>
      <c r="B91" s="45" t="s">
        <v>185</v>
      </c>
      <c r="C91" s="13" t="s">
        <v>186</v>
      </c>
      <c r="D91" s="35">
        <v>25</v>
      </c>
      <c r="E91" s="36">
        <v>5</v>
      </c>
      <c r="F91" s="37">
        <f t="shared" si="4"/>
        <v>125</v>
      </c>
      <c r="G91" s="37">
        <f t="shared" si="3"/>
        <v>87.5</v>
      </c>
      <c r="H91" s="12" t="s">
        <v>10</v>
      </c>
    </row>
    <row r="92" s="18" customFormat="1" customHeight="1" spans="1:8">
      <c r="A92" s="20">
        <v>90</v>
      </c>
      <c r="B92" s="45" t="s">
        <v>187</v>
      </c>
      <c r="C92" s="13" t="s">
        <v>188</v>
      </c>
      <c r="D92" s="35">
        <v>25</v>
      </c>
      <c r="E92" s="36">
        <v>5</v>
      </c>
      <c r="F92" s="37">
        <f t="shared" si="4"/>
        <v>125</v>
      </c>
      <c r="G92" s="37">
        <f t="shared" si="3"/>
        <v>87.5</v>
      </c>
      <c r="H92" s="12" t="s">
        <v>10</v>
      </c>
    </row>
    <row r="93" s="18" customFormat="1" customHeight="1" spans="1:8">
      <c r="A93" s="20">
        <v>91</v>
      </c>
      <c r="B93" s="45" t="s">
        <v>189</v>
      </c>
      <c r="C93" s="13" t="s">
        <v>190</v>
      </c>
      <c r="D93" s="35">
        <v>25</v>
      </c>
      <c r="E93" s="36">
        <v>5</v>
      </c>
      <c r="F93" s="37">
        <f t="shared" si="4"/>
        <v>125</v>
      </c>
      <c r="G93" s="37">
        <f t="shared" si="3"/>
        <v>87.5</v>
      </c>
      <c r="H93" s="12" t="s">
        <v>10</v>
      </c>
    </row>
    <row r="94" s="18" customFormat="1" customHeight="1" spans="1:8">
      <c r="A94" s="20">
        <v>92</v>
      </c>
      <c r="B94" s="45" t="s">
        <v>191</v>
      </c>
      <c r="C94" s="13" t="s">
        <v>192</v>
      </c>
      <c r="D94" s="35">
        <v>25</v>
      </c>
      <c r="E94" s="36">
        <v>5</v>
      </c>
      <c r="F94" s="37">
        <f t="shared" si="4"/>
        <v>125</v>
      </c>
      <c r="G94" s="37">
        <f t="shared" si="3"/>
        <v>87.5</v>
      </c>
      <c r="H94" s="12" t="s">
        <v>10</v>
      </c>
    </row>
    <row r="95" s="18" customFormat="1" customHeight="1" spans="1:8">
      <c r="A95" s="20">
        <v>93</v>
      </c>
      <c r="B95" s="45" t="s">
        <v>193</v>
      </c>
      <c r="C95" s="13" t="s">
        <v>194</v>
      </c>
      <c r="D95" s="35">
        <v>25</v>
      </c>
      <c r="E95" s="36">
        <v>5</v>
      </c>
      <c r="F95" s="37">
        <f t="shared" si="4"/>
        <v>125</v>
      </c>
      <c r="G95" s="37">
        <f t="shared" si="3"/>
        <v>87.5</v>
      </c>
      <c r="H95" s="12" t="s">
        <v>10</v>
      </c>
    </row>
    <row r="96" s="18" customFormat="1" customHeight="1" spans="1:8">
      <c r="A96" s="20">
        <v>94</v>
      </c>
      <c r="B96" s="45" t="s">
        <v>195</v>
      </c>
      <c r="C96" s="13" t="s">
        <v>196</v>
      </c>
      <c r="D96" s="35">
        <v>25</v>
      </c>
      <c r="E96" s="38">
        <v>5</v>
      </c>
      <c r="F96" s="39">
        <f t="shared" si="4"/>
        <v>125</v>
      </c>
      <c r="G96" s="37">
        <f t="shared" si="3"/>
        <v>87.5</v>
      </c>
      <c r="H96" s="12" t="s">
        <v>10</v>
      </c>
    </row>
    <row r="97" s="18" customFormat="1" customHeight="1" spans="1:8">
      <c r="A97" s="20">
        <v>95</v>
      </c>
      <c r="B97" s="45" t="s">
        <v>197</v>
      </c>
      <c r="C97" s="13" t="s">
        <v>198</v>
      </c>
      <c r="D97" s="35">
        <v>25</v>
      </c>
      <c r="E97" s="36">
        <v>5</v>
      </c>
      <c r="F97" s="37">
        <f t="shared" si="4"/>
        <v>125</v>
      </c>
      <c r="G97" s="37">
        <f t="shared" si="3"/>
        <v>87.5</v>
      </c>
      <c r="H97" s="12" t="s">
        <v>10</v>
      </c>
    </row>
    <row r="98" s="18" customFormat="1" customHeight="1" spans="1:8">
      <c r="A98" s="20">
        <v>96</v>
      </c>
      <c r="B98" s="45" t="s">
        <v>199</v>
      </c>
      <c r="C98" s="13" t="s">
        <v>200</v>
      </c>
      <c r="D98" s="35">
        <v>25</v>
      </c>
      <c r="E98" s="36">
        <v>5</v>
      </c>
      <c r="F98" s="37">
        <f t="shared" si="4"/>
        <v>125</v>
      </c>
      <c r="G98" s="37">
        <f t="shared" si="3"/>
        <v>87.5</v>
      </c>
      <c r="H98" s="12" t="s">
        <v>10</v>
      </c>
    </row>
    <row r="99" s="18" customFormat="1" customHeight="1" spans="1:8">
      <c r="A99" s="20">
        <v>97</v>
      </c>
      <c r="B99" s="45" t="s">
        <v>201</v>
      </c>
      <c r="C99" s="14" t="s">
        <v>202</v>
      </c>
      <c r="D99" s="10">
        <v>26.8</v>
      </c>
      <c r="E99" s="36">
        <v>5</v>
      </c>
      <c r="F99" s="37">
        <f t="shared" si="4"/>
        <v>134</v>
      </c>
      <c r="G99" s="37">
        <f t="shared" si="3"/>
        <v>93.8</v>
      </c>
      <c r="H99" s="12" t="s">
        <v>10</v>
      </c>
    </row>
    <row r="100" s="18" customFormat="1" customHeight="1" spans="1:8">
      <c r="A100" s="20">
        <v>98</v>
      </c>
      <c r="B100" s="45" t="s">
        <v>203</v>
      </c>
      <c r="C100" s="14" t="s">
        <v>204</v>
      </c>
      <c r="D100" s="10">
        <v>26.8</v>
      </c>
      <c r="E100" s="36">
        <v>5</v>
      </c>
      <c r="F100" s="37">
        <f t="shared" si="4"/>
        <v>134</v>
      </c>
      <c r="G100" s="37">
        <f t="shared" si="3"/>
        <v>93.8</v>
      </c>
      <c r="H100" s="12" t="s">
        <v>10</v>
      </c>
    </row>
    <row r="101" s="18" customFormat="1" customHeight="1" spans="1:8">
      <c r="A101" s="20">
        <v>99</v>
      </c>
      <c r="B101" s="45" t="s">
        <v>205</v>
      </c>
      <c r="C101" s="14" t="s">
        <v>206</v>
      </c>
      <c r="D101" s="10">
        <v>26.8</v>
      </c>
      <c r="E101" s="36">
        <v>5</v>
      </c>
      <c r="F101" s="37">
        <f t="shared" si="4"/>
        <v>134</v>
      </c>
      <c r="G101" s="37">
        <f t="shared" si="3"/>
        <v>93.8</v>
      </c>
      <c r="H101" s="12" t="s">
        <v>10</v>
      </c>
    </row>
    <row r="102" s="18" customFormat="1" customHeight="1" spans="1:8">
      <c r="A102" s="20">
        <v>100</v>
      </c>
      <c r="B102" s="45" t="s">
        <v>207</v>
      </c>
      <c r="C102" s="14" t="s">
        <v>208</v>
      </c>
      <c r="D102" s="10">
        <v>28</v>
      </c>
      <c r="E102" s="36">
        <v>5</v>
      </c>
      <c r="F102" s="37">
        <f t="shared" si="4"/>
        <v>140</v>
      </c>
      <c r="G102" s="37">
        <f t="shared" si="3"/>
        <v>98</v>
      </c>
      <c r="H102" s="12" t="s">
        <v>10</v>
      </c>
    </row>
    <row r="103" s="18" customFormat="1" customHeight="1" spans="1:8">
      <c r="A103" s="20">
        <v>101</v>
      </c>
      <c r="B103" s="45" t="s">
        <v>209</v>
      </c>
      <c r="C103" s="14" t="s">
        <v>210</v>
      </c>
      <c r="D103" s="10">
        <v>28</v>
      </c>
      <c r="E103" s="36">
        <v>5</v>
      </c>
      <c r="F103" s="37">
        <f t="shared" si="4"/>
        <v>140</v>
      </c>
      <c r="G103" s="37">
        <f t="shared" si="3"/>
        <v>98</v>
      </c>
      <c r="H103" s="12" t="s">
        <v>10</v>
      </c>
    </row>
    <row r="104" s="18" customFormat="1" customHeight="1" spans="1:8">
      <c r="A104" s="20">
        <v>102</v>
      </c>
      <c r="B104" s="45" t="s">
        <v>211</v>
      </c>
      <c r="C104" s="14" t="s">
        <v>212</v>
      </c>
      <c r="D104" s="10">
        <v>28</v>
      </c>
      <c r="E104" s="36">
        <v>5</v>
      </c>
      <c r="F104" s="37">
        <f t="shared" si="4"/>
        <v>140</v>
      </c>
      <c r="G104" s="37">
        <f t="shared" si="3"/>
        <v>98</v>
      </c>
      <c r="H104" s="12" t="s">
        <v>10</v>
      </c>
    </row>
    <row r="105" s="18" customFormat="1" customHeight="1" spans="1:8">
      <c r="A105" s="20">
        <v>103</v>
      </c>
      <c r="B105" s="48" t="s">
        <v>213</v>
      </c>
      <c r="C105" s="40" t="s">
        <v>214</v>
      </c>
      <c r="D105" s="41">
        <v>12</v>
      </c>
      <c r="E105" s="38">
        <v>5</v>
      </c>
      <c r="F105" s="39">
        <f t="shared" si="4"/>
        <v>60</v>
      </c>
      <c r="G105" s="37">
        <f t="shared" si="3"/>
        <v>42</v>
      </c>
      <c r="H105" s="34" t="s">
        <v>215</v>
      </c>
    </row>
    <row r="106" s="18" customFormat="1" customHeight="1" spans="1:8">
      <c r="A106" s="20">
        <v>104</v>
      </c>
      <c r="B106" s="48" t="s">
        <v>216</v>
      </c>
      <c r="C106" s="40" t="s">
        <v>217</v>
      </c>
      <c r="D106" s="41">
        <v>16</v>
      </c>
      <c r="E106" s="38">
        <v>5</v>
      </c>
      <c r="F106" s="39">
        <f t="shared" si="4"/>
        <v>80</v>
      </c>
      <c r="G106" s="37">
        <f t="shared" si="3"/>
        <v>56</v>
      </c>
      <c r="H106" s="34" t="s">
        <v>215</v>
      </c>
    </row>
    <row r="107" s="18" customFormat="1" customHeight="1" spans="1:8">
      <c r="A107" s="20">
        <v>105</v>
      </c>
      <c r="B107" s="46" t="s">
        <v>218</v>
      </c>
      <c r="C107" s="13" t="s">
        <v>219</v>
      </c>
      <c r="D107" s="35">
        <v>16</v>
      </c>
      <c r="E107" s="36">
        <v>5</v>
      </c>
      <c r="F107" s="37">
        <f t="shared" si="4"/>
        <v>80</v>
      </c>
      <c r="G107" s="37">
        <f t="shared" si="3"/>
        <v>56</v>
      </c>
      <c r="H107" s="34" t="s">
        <v>215</v>
      </c>
    </row>
    <row r="108" s="18" customFormat="1" customHeight="1" spans="1:8">
      <c r="A108" s="20">
        <v>106</v>
      </c>
      <c r="B108" s="46" t="s">
        <v>220</v>
      </c>
      <c r="C108" s="13" t="s">
        <v>221</v>
      </c>
      <c r="D108" s="35">
        <v>16</v>
      </c>
      <c r="E108" s="36">
        <v>5</v>
      </c>
      <c r="F108" s="37">
        <f t="shared" si="4"/>
        <v>80</v>
      </c>
      <c r="G108" s="37">
        <f t="shared" si="3"/>
        <v>56</v>
      </c>
      <c r="H108" s="34" t="s">
        <v>215</v>
      </c>
    </row>
    <row r="109" s="18" customFormat="1" customHeight="1" spans="1:8">
      <c r="A109" s="20">
        <v>107</v>
      </c>
      <c r="B109" s="46" t="s">
        <v>222</v>
      </c>
      <c r="C109" s="13" t="s">
        <v>223</v>
      </c>
      <c r="D109" s="35">
        <v>16</v>
      </c>
      <c r="E109" s="36">
        <v>5</v>
      </c>
      <c r="F109" s="37">
        <f t="shared" si="4"/>
        <v>80</v>
      </c>
      <c r="G109" s="37">
        <f t="shared" si="3"/>
        <v>56</v>
      </c>
      <c r="H109" s="34" t="s">
        <v>215</v>
      </c>
    </row>
    <row r="110" s="18" customFormat="1" customHeight="1" spans="1:8">
      <c r="A110" s="20">
        <v>108</v>
      </c>
      <c r="B110" s="46" t="s">
        <v>224</v>
      </c>
      <c r="C110" s="13" t="s">
        <v>225</v>
      </c>
      <c r="D110" s="35">
        <v>16</v>
      </c>
      <c r="E110" s="36">
        <v>5</v>
      </c>
      <c r="F110" s="37">
        <f t="shared" si="4"/>
        <v>80</v>
      </c>
      <c r="G110" s="37">
        <f t="shared" si="3"/>
        <v>56</v>
      </c>
      <c r="H110" s="34" t="s">
        <v>215</v>
      </c>
    </row>
    <row r="111" s="18" customFormat="1" customHeight="1" spans="1:8">
      <c r="A111" s="20">
        <v>109</v>
      </c>
      <c r="B111" s="46" t="s">
        <v>226</v>
      </c>
      <c r="C111" s="13" t="s">
        <v>227</v>
      </c>
      <c r="D111" s="35">
        <v>16</v>
      </c>
      <c r="E111" s="38">
        <v>5</v>
      </c>
      <c r="F111" s="39">
        <f t="shared" si="4"/>
        <v>80</v>
      </c>
      <c r="G111" s="37">
        <f t="shared" si="3"/>
        <v>56</v>
      </c>
      <c r="H111" s="34" t="s">
        <v>215</v>
      </c>
    </row>
    <row r="112" s="18" customFormat="1" customHeight="1" spans="1:8">
      <c r="A112" s="20">
        <v>110</v>
      </c>
      <c r="B112" s="46" t="s">
        <v>228</v>
      </c>
      <c r="C112" s="13" t="s">
        <v>229</v>
      </c>
      <c r="D112" s="10">
        <v>18</v>
      </c>
      <c r="E112" s="38">
        <v>5</v>
      </c>
      <c r="F112" s="39">
        <f t="shared" si="4"/>
        <v>90</v>
      </c>
      <c r="G112" s="37">
        <f t="shared" si="3"/>
        <v>63</v>
      </c>
      <c r="H112" s="34" t="s">
        <v>215</v>
      </c>
    </row>
    <row r="113" s="18" customFormat="1" customHeight="1" spans="1:8">
      <c r="A113" s="20">
        <v>111</v>
      </c>
      <c r="B113" s="48" t="s">
        <v>230</v>
      </c>
      <c r="C113" s="40" t="s">
        <v>231</v>
      </c>
      <c r="D113" s="41">
        <v>18</v>
      </c>
      <c r="E113" s="38">
        <v>5</v>
      </c>
      <c r="F113" s="39">
        <f t="shared" si="4"/>
        <v>90</v>
      </c>
      <c r="G113" s="37">
        <f t="shared" si="3"/>
        <v>63</v>
      </c>
      <c r="H113" s="34" t="s">
        <v>215</v>
      </c>
    </row>
    <row r="114" s="18" customFormat="1" customHeight="1" spans="1:8">
      <c r="A114" s="20">
        <v>112</v>
      </c>
      <c r="B114" s="48" t="s">
        <v>232</v>
      </c>
      <c r="C114" s="40" t="s">
        <v>233</v>
      </c>
      <c r="D114" s="41">
        <v>19.8</v>
      </c>
      <c r="E114" s="38">
        <v>5</v>
      </c>
      <c r="F114" s="39">
        <f t="shared" si="4"/>
        <v>99</v>
      </c>
      <c r="G114" s="37">
        <f t="shared" si="3"/>
        <v>69.3</v>
      </c>
      <c r="H114" s="34" t="s">
        <v>215</v>
      </c>
    </row>
    <row r="115" s="18" customFormat="1" customHeight="1" spans="1:8">
      <c r="A115" s="20">
        <v>113</v>
      </c>
      <c r="B115" s="48" t="s">
        <v>234</v>
      </c>
      <c r="C115" s="40" t="s">
        <v>235</v>
      </c>
      <c r="D115" s="41">
        <v>19.8</v>
      </c>
      <c r="E115" s="38">
        <v>5</v>
      </c>
      <c r="F115" s="39">
        <f t="shared" si="4"/>
        <v>99</v>
      </c>
      <c r="G115" s="37">
        <f t="shared" si="3"/>
        <v>69.3</v>
      </c>
      <c r="H115" s="34" t="s">
        <v>215</v>
      </c>
    </row>
    <row r="116" s="18" customFormat="1" customHeight="1" spans="1:8">
      <c r="A116" s="20">
        <v>114</v>
      </c>
      <c r="B116" s="48" t="s">
        <v>236</v>
      </c>
      <c r="C116" s="40" t="s">
        <v>237</v>
      </c>
      <c r="D116" s="41">
        <v>19.8</v>
      </c>
      <c r="E116" s="38">
        <v>5</v>
      </c>
      <c r="F116" s="39">
        <f t="shared" si="4"/>
        <v>99</v>
      </c>
      <c r="G116" s="37">
        <f t="shared" si="3"/>
        <v>69.3</v>
      </c>
      <c r="H116" s="34" t="s">
        <v>215</v>
      </c>
    </row>
    <row r="117" s="18" customFormat="1" customHeight="1" spans="1:8">
      <c r="A117" s="20">
        <v>115</v>
      </c>
      <c r="B117" s="45" t="s">
        <v>238</v>
      </c>
      <c r="C117" s="13" t="s">
        <v>239</v>
      </c>
      <c r="D117" s="35">
        <v>19.8</v>
      </c>
      <c r="E117" s="36">
        <v>5</v>
      </c>
      <c r="F117" s="37">
        <f t="shared" si="4"/>
        <v>99</v>
      </c>
      <c r="G117" s="37">
        <f t="shared" si="3"/>
        <v>69.3</v>
      </c>
      <c r="H117" s="34" t="s">
        <v>215</v>
      </c>
    </row>
    <row r="118" s="18" customFormat="1" customHeight="1" spans="1:8">
      <c r="A118" s="20">
        <v>116</v>
      </c>
      <c r="B118" s="45" t="s">
        <v>240</v>
      </c>
      <c r="C118" s="13" t="s">
        <v>241</v>
      </c>
      <c r="D118" s="35">
        <v>19.8</v>
      </c>
      <c r="E118" s="38">
        <v>5</v>
      </c>
      <c r="F118" s="39">
        <f t="shared" si="4"/>
        <v>99</v>
      </c>
      <c r="G118" s="37">
        <f t="shared" si="3"/>
        <v>69.3</v>
      </c>
      <c r="H118" s="34" t="s">
        <v>215</v>
      </c>
    </row>
    <row r="119" s="18" customFormat="1" customHeight="1" spans="1:8">
      <c r="A119" s="20">
        <v>117</v>
      </c>
      <c r="B119" s="45" t="s">
        <v>242</v>
      </c>
      <c r="C119" s="13" t="s">
        <v>243</v>
      </c>
      <c r="D119" s="35">
        <v>19.8</v>
      </c>
      <c r="E119" s="36">
        <v>5</v>
      </c>
      <c r="F119" s="37">
        <f t="shared" si="4"/>
        <v>99</v>
      </c>
      <c r="G119" s="37">
        <f t="shared" si="3"/>
        <v>69.3</v>
      </c>
      <c r="H119" s="34" t="s">
        <v>215</v>
      </c>
    </row>
    <row r="120" s="18" customFormat="1" customHeight="1" spans="1:8">
      <c r="A120" s="20">
        <v>118</v>
      </c>
      <c r="B120" s="45" t="s">
        <v>244</v>
      </c>
      <c r="C120" s="13" t="s">
        <v>245</v>
      </c>
      <c r="D120" s="35">
        <v>19.8</v>
      </c>
      <c r="E120" s="36">
        <v>5</v>
      </c>
      <c r="F120" s="37">
        <f t="shared" si="4"/>
        <v>99</v>
      </c>
      <c r="G120" s="37">
        <f t="shared" si="3"/>
        <v>69.3</v>
      </c>
      <c r="H120" s="34" t="s">
        <v>215</v>
      </c>
    </row>
    <row r="121" s="18" customFormat="1" customHeight="1" spans="1:8">
      <c r="A121" s="20">
        <v>119</v>
      </c>
      <c r="B121" s="45" t="s">
        <v>246</v>
      </c>
      <c r="C121" s="13" t="s">
        <v>247</v>
      </c>
      <c r="D121" s="35">
        <v>19.8</v>
      </c>
      <c r="E121" s="36">
        <v>5</v>
      </c>
      <c r="F121" s="37">
        <f t="shared" si="4"/>
        <v>99</v>
      </c>
      <c r="G121" s="37">
        <f t="shared" si="3"/>
        <v>69.3</v>
      </c>
      <c r="H121" s="34" t="s">
        <v>215</v>
      </c>
    </row>
    <row r="122" s="18" customFormat="1" customHeight="1" spans="1:8">
      <c r="A122" s="20">
        <v>120</v>
      </c>
      <c r="B122" s="45" t="s">
        <v>248</v>
      </c>
      <c r="C122" s="13" t="s">
        <v>249</v>
      </c>
      <c r="D122" s="35">
        <v>19.8</v>
      </c>
      <c r="E122" s="36">
        <v>5</v>
      </c>
      <c r="F122" s="37">
        <f t="shared" si="4"/>
        <v>99</v>
      </c>
      <c r="G122" s="37">
        <f t="shared" si="3"/>
        <v>69.3</v>
      </c>
      <c r="H122" s="34" t="s">
        <v>215</v>
      </c>
    </row>
    <row r="123" s="18" customFormat="1" customHeight="1" spans="1:8">
      <c r="A123" s="20">
        <v>121</v>
      </c>
      <c r="B123" s="45" t="s">
        <v>250</v>
      </c>
      <c r="C123" s="13" t="s">
        <v>251</v>
      </c>
      <c r="D123" s="35">
        <v>19.8</v>
      </c>
      <c r="E123" s="36">
        <v>5</v>
      </c>
      <c r="F123" s="37">
        <f t="shared" si="4"/>
        <v>99</v>
      </c>
      <c r="G123" s="37">
        <f t="shared" si="3"/>
        <v>69.3</v>
      </c>
      <c r="H123" s="34" t="s">
        <v>215</v>
      </c>
    </row>
    <row r="124" s="18" customFormat="1" customHeight="1" spans="1:8">
      <c r="A124" s="20">
        <v>122</v>
      </c>
      <c r="B124" s="48" t="s">
        <v>252</v>
      </c>
      <c r="C124" s="40" t="s">
        <v>253</v>
      </c>
      <c r="D124" s="41">
        <v>20</v>
      </c>
      <c r="E124" s="38">
        <v>5</v>
      </c>
      <c r="F124" s="39">
        <f t="shared" si="4"/>
        <v>100</v>
      </c>
      <c r="G124" s="37">
        <f t="shared" si="3"/>
        <v>70</v>
      </c>
      <c r="H124" s="34" t="s">
        <v>215</v>
      </c>
    </row>
    <row r="125" s="18" customFormat="1" customHeight="1" spans="1:8">
      <c r="A125" s="20">
        <v>123</v>
      </c>
      <c r="B125" s="48" t="s">
        <v>254</v>
      </c>
      <c r="C125" s="40" t="s">
        <v>255</v>
      </c>
      <c r="D125" s="41">
        <v>20</v>
      </c>
      <c r="E125" s="38">
        <v>5</v>
      </c>
      <c r="F125" s="39">
        <f t="shared" si="4"/>
        <v>100</v>
      </c>
      <c r="G125" s="37">
        <f t="shared" ref="G125:G188" si="5">F125*0.7</f>
        <v>70</v>
      </c>
      <c r="H125" s="34" t="s">
        <v>215</v>
      </c>
    </row>
    <row r="126" s="18" customFormat="1" customHeight="1" spans="1:8">
      <c r="A126" s="20">
        <v>124</v>
      </c>
      <c r="B126" s="48" t="s">
        <v>256</v>
      </c>
      <c r="C126" s="40" t="s">
        <v>257</v>
      </c>
      <c r="D126" s="41">
        <v>20</v>
      </c>
      <c r="E126" s="38">
        <v>5</v>
      </c>
      <c r="F126" s="39">
        <f t="shared" si="4"/>
        <v>100</v>
      </c>
      <c r="G126" s="37">
        <f t="shared" si="5"/>
        <v>70</v>
      </c>
      <c r="H126" s="34" t="s">
        <v>215</v>
      </c>
    </row>
    <row r="127" s="18" customFormat="1" customHeight="1" spans="1:8">
      <c r="A127" s="20">
        <v>125</v>
      </c>
      <c r="B127" s="45" t="s">
        <v>258</v>
      </c>
      <c r="C127" s="13" t="s">
        <v>259</v>
      </c>
      <c r="D127" s="35">
        <v>20</v>
      </c>
      <c r="E127" s="38">
        <v>5</v>
      </c>
      <c r="F127" s="39">
        <f t="shared" si="4"/>
        <v>100</v>
      </c>
      <c r="G127" s="37">
        <f t="shared" si="5"/>
        <v>70</v>
      </c>
      <c r="H127" s="34" t="s">
        <v>215</v>
      </c>
    </row>
    <row r="128" s="18" customFormat="1" customHeight="1" spans="1:8">
      <c r="A128" s="20">
        <v>126</v>
      </c>
      <c r="B128" s="45" t="s">
        <v>260</v>
      </c>
      <c r="C128" s="13" t="s">
        <v>261</v>
      </c>
      <c r="D128" s="35">
        <v>20</v>
      </c>
      <c r="E128" s="36">
        <v>5</v>
      </c>
      <c r="F128" s="37">
        <f t="shared" si="4"/>
        <v>100</v>
      </c>
      <c r="G128" s="37">
        <f t="shared" si="5"/>
        <v>70</v>
      </c>
      <c r="H128" s="34" t="s">
        <v>215</v>
      </c>
    </row>
    <row r="129" s="18" customFormat="1" customHeight="1" spans="1:8">
      <c r="A129" s="20">
        <v>127</v>
      </c>
      <c r="B129" s="45" t="s">
        <v>262</v>
      </c>
      <c r="C129" s="13" t="s">
        <v>263</v>
      </c>
      <c r="D129" s="35">
        <v>21.8</v>
      </c>
      <c r="E129" s="36">
        <v>5</v>
      </c>
      <c r="F129" s="37">
        <f t="shared" si="4"/>
        <v>109</v>
      </c>
      <c r="G129" s="37">
        <f t="shared" si="5"/>
        <v>76.3</v>
      </c>
      <c r="H129" s="34" t="s">
        <v>215</v>
      </c>
    </row>
    <row r="130" s="18" customFormat="1" customHeight="1" spans="1:8">
      <c r="A130" s="20">
        <v>128</v>
      </c>
      <c r="B130" s="45" t="s">
        <v>264</v>
      </c>
      <c r="C130" s="13" t="s">
        <v>265</v>
      </c>
      <c r="D130" s="35">
        <v>21.8</v>
      </c>
      <c r="E130" s="36">
        <v>5</v>
      </c>
      <c r="F130" s="37">
        <f t="shared" si="4"/>
        <v>109</v>
      </c>
      <c r="G130" s="37">
        <f t="shared" si="5"/>
        <v>76.3</v>
      </c>
      <c r="H130" s="34" t="s">
        <v>215</v>
      </c>
    </row>
    <row r="131" s="18" customFormat="1" customHeight="1" spans="1:8">
      <c r="A131" s="20">
        <v>129</v>
      </c>
      <c r="B131" s="45" t="s">
        <v>266</v>
      </c>
      <c r="C131" s="13" t="s">
        <v>267</v>
      </c>
      <c r="D131" s="35">
        <v>22</v>
      </c>
      <c r="E131" s="36">
        <v>5</v>
      </c>
      <c r="F131" s="37">
        <f t="shared" ref="F131:F194" si="6">D131*E131</f>
        <v>110</v>
      </c>
      <c r="G131" s="37">
        <f t="shared" si="5"/>
        <v>77</v>
      </c>
      <c r="H131" s="34" t="s">
        <v>215</v>
      </c>
    </row>
    <row r="132" s="18" customFormat="1" customHeight="1" spans="1:8">
      <c r="A132" s="20">
        <v>130</v>
      </c>
      <c r="B132" s="45" t="s">
        <v>268</v>
      </c>
      <c r="C132" s="13" t="s">
        <v>269</v>
      </c>
      <c r="D132" s="35">
        <v>22</v>
      </c>
      <c r="E132" s="36">
        <v>5</v>
      </c>
      <c r="F132" s="37">
        <f t="shared" si="6"/>
        <v>110</v>
      </c>
      <c r="G132" s="37">
        <f t="shared" si="5"/>
        <v>77</v>
      </c>
      <c r="H132" s="34" t="s">
        <v>215</v>
      </c>
    </row>
    <row r="133" s="18" customFormat="1" customHeight="1" spans="1:8">
      <c r="A133" s="20">
        <v>131</v>
      </c>
      <c r="B133" s="45" t="s">
        <v>270</v>
      </c>
      <c r="C133" s="13" t="s">
        <v>271</v>
      </c>
      <c r="D133" s="35">
        <v>22</v>
      </c>
      <c r="E133" s="36">
        <v>5</v>
      </c>
      <c r="F133" s="37">
        <f t="shared" si="6"/>
        <v>110</v>
      </c>
      <c r="G133" s="37">
        <f t="shared" si="5"/>
        <v>77</v>
      </c>
      <c r="H133" s="34" t="s">
        <v>215</v>
      </c>
    </row>
    <row r="134" s="18" customFormat="1" customHeight="1" spans="1:8">
      <c r="A134" s="20">
        <v>132</v>
      </c>
      <c r="B134" s="45" t="s">
        <v>272</v>
      </c>
      <c r="C134" s="13" t="s">
        <v>273</v>
      </c>
      <c r="D134" s="35">
        <v>22</v>
      </c>
      <c r="E134" s="36">
        <v>5</v>
      </c>
      <c r="F134" s="37">
        <f t="shared" si="6"/>
        <v>110</v>
      </c>
      <c r="G134" s="37">
        <f t="shared" si="5"/>
        <v>77</v>
      </c>
      <c r="H134" s="34" t="s">
        <v>215</v>
      </c>
    </row>
    <row r="135" s="18" customFormat="1" customHeight="1" spans="1:8">
      <c r="A135" s="20">
        <v>133</v>
      </c>
      <c r="B135" s="45" t="s">
        <v>274</v>
      </c>
      <c r="C135" s="13" t="s">
        <v>275</v>
      </c>
      <c r="D135" s="35">
        <v>22</v>
      </c>
      <c r="E135" s="36">
        <v>5</v>
      </c>
      <c r="F135" s="37">
        <f t="shared" si="6"/>
        <v>110</v>
      </c>
      <c r="G135" s="37">
        <f t="shared" si="5"/>
        <v>77</v>
      </c>
      <c r="H135" s="34" t="s">
        <v>215</v>
      </c>
    </row>
    <row r="136" s="18" customFormat="1" customHeight="1" spans="1:8">
      <c r="A136" s="20">
        <v>134</v>
      </c>
      <c r="B136" s="45" t="s">
        <v>276</v>
      </c>
      <c r="C136" s="13" t="s">
        <v>277</v>
      </c>
      <c r="D136" s="35">
        <v>22</v>
      </c>
      <c r="E136" s="36">
        <v>5</v>
      </c>
      <c r="F136" s="37">
        <f t="shared" si="6"/>
        <v>110</v>
      </c>
      <c r="G136" s="37">
        <f t="shared" si="5"/>
        <v>77</v>
      </c>
      <c r="H136" s="34" t="s">
        <v>215</v>
      </c>
    </row>
    <row r="137" s="18" customFormat="1" customHeight="1" spans="1:8">
      <c r="A137" s="20">
        <v>135</v>
      </c>
      <c r="B137" s="45" t="s">
        <v>278</v>
      </c>
      <c r="C137" s="13" t="s">
        <v>279</v>
      </c>
      <c r="D137" s="35">
        <v>22</v>
      </c>
      <c r="E137" s="36">
        <v>5</v>
      </c>
      <c r="F137" s="37">
        <f t="shared" si="6"/>
        <v>110</v>
      </c>
      <c r="G137" s="37">
        <f t="shared" si="5"/>
        <v>77</v>
      </c>
      <c r="H137" s="34" t="s">
        <v>215</v>
      </c>
    </row>
    <row r="138" s="18" customFormat="1" customHeight="1" spans="1:8">
      <c r="A138" s="20">
        <v>136</v>
      </c>
      <c r="B138" s="45" t="s">
        <v>280</v>
      </c>
      <c r="C138" s="13" t="s">
        <v>281</v>
      </c>
      <c r="D138" s="35">
        <v>22</v>
      </c>
      <c r="E138" s="36">
        <v>5</v>
      </c>
      <c r="F138" s="37">
        <f t="shared" si="6"/>
        <v>110</v>
      </c>
      <c r="G138" s="37">
        <f t="shared" si="5"/>
        <v>77</v>
      </c>
      <c r="H138" s="34" t="s">
        <v>215</v>
      </c>
    </row>
    <row r="139" s="18" customFormat="1" customHeight="1" spans="1:8">
      <c r="A139" s="20">
        <v>137</v>
      </c>
      <c r="B139" s="45" t="s">
        <v>282</v>
      </c>
      <c r="C139" s="13" t="s">
        <v>283</v>
      </c>
      <c r="D139" s="35">
        <v>22</v>
      </c>
      <c r="E139" s="38">
        <v>5</v>
      </c>
      <c r="F139" s="39">
        <f t="shared" si="6"/>
        <v>110</v>
      </c>
      <c r="G139" s="37">
        <f t="shared" si="5"/>
        <v>77</v>
      </c>
      <c r="H139" s="34" t="s">
        <v>215</v>
      </c>
    </row>
    <row r="140" s="18" customFormat="1" customHeight="1" spans="1:8">
      <c r="A140" s="20">
        <v>138</v>
      </c>
      <c r="B140" s="45" t="s">
        <v>284</v>
      </c>
      <c r="C140" s="13" t="s">
        <v>285</v>
      </c>
      <c r="D140" s="35">
        <v>22</v>
      </c>
      <c r="E140" s="36">
        <v>5</v>
      </c>
      <c r="F140" s="37">
        <f t="shared" si="6"/>
        <v>110</v>
      </c>
      <c r="G140" s="37">
        <f t="shared" si="5"/>
        <v>77</v>
      </c>
      <c r="H140" s="34" t="s">
        <v>215</v>
      </c>
    </row>
    <row r="141" s="18" customFormat="1" customHeight="1" spans="1:8">
      <c r="A141" s="20">
        <v>139</v>
      </c>
      <c r="B141" s="48" t="s">
        <v>286</v>
      </c>
      <c r="C141" s="40" t="s">
        <v>287</v>
      </c>
      <c r="D141" s="41">
        <v>22.8</v>
      </c>
      <c r="E141" s="38">
        <v>5</v>
      </c>
      <c r="F141" s="39">
        <f t="shared" si="6"/>
        <v>114</v>
      </c>
      <c r="G141" s="37">
        <f t="shared" si="5"/>
        <v>79.8</v>
      </c>
      <c r="H141" s="34" t="s">
        <v>215</v>
      </c>
    </row>
    <row r="142" s="18" customFormat="1" customHeight="1" spans="1:8">
      <c r="A142" s="20">
        <v>140</v>
      </c>
      <c r="B142" s="45" t="s">
        <v>288</v>
      </c>
      <c r="C142" s="13" t="s">
        <v>289</v>
      </c>
      <c r="D142" s="35">
        <v>24</v>
      </c>
      <c r="E142" s="36">
        <v>5</v>
      </c>
      <c r="F142" s="37">
        <f t="shared" si="6"/>
        <v>120</v>
      </c>
      <c r="G142" s="37">
        <f t="shared" si="5"/>
        <v>84</v>
      </c>
      <c r="H142" s="34" t="s">
        <v>215</v>
      </c>
    </row>
    <row r="143" s="18" customFormat="1" customHeight="1" spans="1:8">
      <c r="A143" s="20">
        <v>141</v>
      </c>
      <c r="B143" s="45" t="s">
        <v>290</v>
      </c>
      <c r="C143" s="13" t="s">
        <v>291</v>
      </c>
      <c r="D143" s="35">
        <v>24</v>
      </c>
      <c r="E143" s="36">
        <v>5</v>
      </c>
      <c r="F143" s="37">
        <f t="shared" si="6"/>
        <v>120</v>
      </c>
      <c r="G143" s="37">
        <f t="shared" si="5"/>
        <v>84</v>
      </c>
      <c r="H143" s="34" t="s">
        <v>215</v>
      </c>
    </row>
    <row r="144" s="18" customFormat="1" customHeight="1" spans="1:8">
      <c r="A144" s="20">
        <v>142</v>
      </c>
      <c r="B144" s="46" t="s">
        <v>292</v>
      </c>
      <c r="C144" s="13" t="s">
        <v>293</v>
      </c>
      <c r="D144" s="35">
        <v>24</v>
      </c>
      <c r="E144" s="36">
        <v>5</v>
      </c>
      <c r="F144" s="37">
        <f t="shared" si="6"/>
        <v>120</v>
      </c>
      <c r="G144" s="37">
        <f t="shared" si="5"/>
        <v>84</v>
      </c>
      <c r="H144" s="34" t="s">
        <v>215</v>
      </c>
    </row>
    <row r="145" s="18" customFormat="1" customHeight="1" spans="1:8">
      <c r="A145" s="20">
        <v>143</v>
      </c>
      <c r="B145" s="46" t="s">
        <v>294</v>
      </c>
      <c r="C145" s="13" t="s">
        <v>295</v>
      </c>
      <c r="D145" s="35">
        <v>24</v>
      </c>
      <c r="E145" s="36">
        <v>5</v>
      </c>
      <c r="F145" s="37">
        <f t="shared" si="6"/>
        <v>120</v>
      </c>
      <c r="G145" s="37">
        <f t="shared" si="5"/>
        <v>84</v>
      </c>
      <c r="H145" s="34" t="s">
        <v>215</v>
      </c>
    </row>
    <row r="146" s="18" customFormat="1" customHeight="1" spans="1:8">
      <c r="A146" s="20">
        <v>144</v>
      </c>
      <c r="B146" s="48" t="s">
        <v>296</v>
      </c>
      <c r="C146" s="40" t="s">
        <v>297</v>
      </c>
      <c r="D146" s="41">
        <v>24.8</v>
      </c>
      <c r="E146" s="38">
        <v>5</v>
      </c>
      <c r="F146" s="39">
        <f t="shared" si="6"/>
        <v>124</v>
      </c>
      <c r="G146" s="37">
        <f t="shared" si="5"/>
        <v>86.8</v>
      </c>
      <c r="H146" s="34" t="s">
        <v>215</v>
      </c>
    </row>
    <row r="147" s="18" customFormat="1" customHeight="1" spans="1:8">
      <c r="A147" s="20">
        <v>145</v>
      </c>
      <c r="B147" s="45" t="s">
        <v>298</v>
      </c>
      <c r="C147" s="13" t="s">
        <v>299</v>
      </c>
      <c r="D147" s="35">
        <v>24.8</v>
      </c>
      <c r="E147" s="36">
        <v>5</v>
      </c>
      <c r="F147" s="37">
        <f t="shared" si="6"/>
        <v>124</v>
      </c>
      <c r="G147" s="37">
        <f t="shared" si="5"/>
        <v>86.8</v>
      </c>
      <c r="H147" s="34" t="s">
        <v>215</v>
      </c>
    </row>
    <row r="148" s="18" customFormat="1" customHeight="1" spans="1:8">
      <c r="A148" s="20">
        <v>146</v>
      </c>
      <c r="B148" s="45" t="s">
        <v>300</v>
      </c>
      <c r="C148" s="13" t="s">
        <v>301</v>
      </c>
      <c r="D148" s="35">
        <v>24.8</v>
      </c>
      <c r="E148" s="36">
        <v>5</v>
      </c>
      <c r="F148" s="37">
        <f t="shared" si="6"/>
        <v>124</v>
      </c>
      <c r="G148" s="37">
        <f t="shared" si="5"/>
        <v>86.8</v>
      </c>
      <c r="H148" s="34" t="s">
        <v>215</v>
      </c>
    </row>
    <row r="149" s="18" customFormat="1" customHeight="1" spans="1:8">
      <c r="A149" s="20">
        <v>147</v>
      </c>
      <c r="B149" s="45" t="s">
        <v>302</v>
      </c>
      <c r="C149" s="13" t="s">
        <v>303</v>
      </c>
      <c r="D149" s="35">
        <v>24.8</v>
      </c>
      <c r="E149" s="36">
        <v>5</v>
      </c>
      <c r="F149" s="37">
        <f t="shared" si="6"/>
        <v>124</v>
      </c>
      <c r="G149" s="37">
        <f t="shared" si="5"/>
        <v>86.8</v>
      </c>
      <c r="H149" s="34" t="s">
        <v>215</v>
      </c>
    </row>
    <row r="150" s="18" customFormat="1" customHeight="1" spans="1:8">
      <c r="A150" s="20">
        <v>148</v>
      </c>
      <c r="B150" s="48" t="s">
        <v>304</v>
      </c>
      <c r="C150" s="40" t="s">
        <v>305</v>
      </c>
      <c r="D150" s="41">
        <v>25</v>
      </c>
      <c r="E150" s="38">
        <v>5</v>
      </c>
      <c r="F150" s="39">
        <f t="shared" si="6"/>
        <v>125</v>
      </c>
      <c r="G150" s="37">
        <f t="shared" si="5"/>
        <v>87.5</v>
      </c>
      <c r="H150" s="34" t="s">
        <v>215</v>
      </c>
    </row>
    <row r="151" s="18" customFormat="1" customHeight="1" spans="1:8">
      <c r="A151" s="20">
        <v>149</v>
      </c>
      <c r="B151" s="48" t="s">
        <v>306</v>
      </c>
      <c r="C151" s="40" t="s">
        <v>307</v>
      </c>
      <c r="D151" s="41">
        <v>25</v>
      </c>
      <c r="E151" s="38">
        <v>5</v>
      </c>
      <c r="F151" s="39">
        <f t="shared" si="6"/>
        <v>125</v>
      </c>
      <c r="G151" s="37">
        <f t="shared" si="5"/>
        <v>87.5</v>
      </c>
      <c r="H151" s="34" t="s">
        <v>215</v>
      </c>
    </row>
    <row r="152" s="18" customFormat="1" customHeight="1" spans="1:8">
      <c r="A152" s="20">
        <v>150</v>
      </c>
      <c r="B152" s="48" t="s">
        <v>308</v>
      </c>
      <c r="C152" s="40" t="s">
        <v>309</v>
      </c>
      <c r="D152" s="41">
        <v>25</v>
      </c>
      <c r="E152" s="38">
        <v>5</v>
      </c>
      <c r="F152" s="39">
        <f t="shared" si="6"/>
        <v>125</v>
      </c>
      <c r="G152" s="37">
        <f t="shared" si="5"/>
        <v>87.5</v>
      </c>
      <c r="H152" s="34" t="s">
        <v>215</v>
      </c>
    </row>
    <row r="153" s="18" customFormat="1" customHeight="1" spans="1:8">
      <c r="A153" s="20">
        <v>151</v>
      </c>
      <c r="B153" s="48" t="s">
        <v>310</v>
      </c>
      <c r="C153" s="40" t="s">
        <v>311</v>
      </c>
      <c r="D153" s="41">
        <v>25</v>
      </c>
      <c r="E153" s="38">
        <v>5</v>
      </c>
      <c r="F153" s="39">
        <f t="shared" si="6"/>
        <v>125</v>
      </c>
      <c r="G153" s="37">
        <f t="shared" si="5"/>
        <v>87.5</v>
      </c>
      <c r="H153" s="34" t="s">
        <v>215</v>
      </c>
    </row>
    <row r="154" s="18" customFormat="1" customHeight="1" spans="1:8">
      <c r="A154" s="20">
        <v>152</v>
      </c>
      <c r="B154" s="45" t="s">
        <v>312</v>
      </c>
      <c r="C154" s="13" t="s">
        <v>313</v>
      </c>
      <c r="D154" s="35">
        <v>25</v>
      </c>
      <c r="E154" s="36">
        <v>5</v>
      </c>
      <c r="F154" s="37">
        <f t="shared" si="6"/>
        <v>125</v>
      </c>
      <c r="G154" s="37">
        <f t="shared" si="5"/>
        <v>87.5</v>
      </c>
      <c r="H154" s="34" t="s">
        <v>215</v>
      </c>
    </row>
    <row r="155" s="18" customFormat="1" customHeight="1" spans="1:8">
      <c r="A155" s="20">
        <v>153</v>
      </c>
      <c r="B155" s="45" t="s">
        <v>314</v>
      </c>
      <c r="C155" s="13" t="s">
        <v>315</v>
      </c>
      <c r="D155" s="35">
        <v>25</v>
      </c>
      <c r="E155" s="36">
        <v>5</v>
      </c>
      <c r="F155" s="37">
        <f t="shared" si="6"/>
        <v>125</v>
      </c>
      <c r="G155" s="37">
        <f t="shared" si="5"/>
        <v>87.5</v>
      </c>
      <c r="H155" s="34" t="s">
        <v>215</v>
      </c>
    </row>
    <row r="156" s="18" customFormat="1" customHeight="1" spans="1:8">
      <c r="A156" s="20">
        <v>154</v>
      </c>
      <c r="B156" s="45" t="s">
        <v>316</v>
      </c>
      <c r="C156" s="13" t="s">
        <v>317</v>
      </c>
      <c r="D156" s="35">
        <v>25</v>
      </c>
      <c r="E156" s="36">
        <v>5</v>
      </c>
      <c r="F156" s="37">
        <f t="shared" si="6"/>
        <v>125</v>
      </c>
      <c r="G156" s="37">
        <f t="shared" si="5"/>
        <v>87.5</v>
      </c>
      <c r="H156" s="34" t="s">
        <v>215</v>
      </c>
    </row>
    <row r="157" s="18" customFormat="1" customHeight="1" spans="1:8">
      <c r="A157" s="20">
        <v>155</v>
      </c>
      <c r="B157" s="45" t="s">
        <v>318</v>
      </c>
      <c r="C157" s="13" t="s">
        <v>319</v>
      </c>
      <c r="D157" s="35">
        <v>25</v>
      </c>
      <c r="E157" s="36">
        <v>5</v>
      </c>
      <c r="F157" s="37">
        <f t="shared" si="6"/>
        <v>125</v>
      </c>
      <c r="G157" s="37">
        <f t="shared" si="5"/>
        <v>87.5</v>
      </c>
      <c r="H157" s="34" t="s">
        <v>215</v>
      </c>
    </row>
    <row r="158" s="18" customFormat="1" customHeight="1" spans="1:8">
      <c r="A158" s="20">
        <v>156</v>
      </c>
      <c r="B158" s="45" t="s">
        <v>320</v>
      </c>
      <c r="C158" s="13" t="s">
        <v>321</v>
      </c>
      <c r="D158" s="35">
        <v>25</v>
      </c>
      <c r="E158" s="36">
        <v>5</v>
      </c>
      <c r="F158" s="37">
        <f t="shared" si="6"/>
        <v>125</v>
      </c>
      <c r="G158" s="37">
        <f t="shared" si="5"/>
        <v>87.5</v>
      </c>
      <c r="H158" s="34" t="s">
        <v>215</v>
      </c>
    </row>
    <row r="159" s="18" customFormat="1" customHeight="1" spans="1:8">
      <c r="A159" s="20">
        <v>157</v>
      </c>
      <c r="B159" s="45" t="s">
        <v>322</v>
      </c>
      <c r="C159" s="13" t="s">
        <v>323</v>
      </c>
      <c r="D159" s="35">
        <v>25</v>
      </c>
      <c r="E159" s="36">
        <v>5</v>
      </c>
      <c r="F159" s="37">
        <f t="shared" si="6"/>
        <v>125</v>
      </c>
      <c r="G159" s="37">
        <f t="shared" si="5"/>
        <v>87.5</v>
      </c>
      <c r="H159" s="34" t="s">
        <v>215</v>
      </c>
    </row>
    <row r="160" s="18" customFormat="1" customHeight="1" spans="1:8">
      <c r="A160" s="20">
        <v>158</v>
      </c>
      <c r="B160" s="45" t="s">
        <v>324</v>
      </c>
      <c r="C160" s="13" t="s">
        <v>325</v>
      </c>
      <c r="D160" s="35">
        <v>25</v>
      </c>
      <c r="E160" s="36">
        <v>5</v>
      </c>
      <c r="F160" s="37">
        <f t="shared" si="6"/>
        <v>125</v>
      </c>
      <c r="G160" s="37">
        <f t="shared" si="5"/>
        <v>87.5</v>
      </c>
      <c r="H160" s="34" t="s">
        <v>215</v>
      </c>
    </row>
    <row r="161" s="18" customFormat="1" customHeight="1" spans="1:8">
      <c r="A161" s="20">
        <v>159</v>
      </c>
      <c r="B161" s="45" t="s">
        <v>326</v>
      </c>
      <c r="C161" s="13" t="s">
        <v>327</v>
      </c>
      <c r="D161" s="35">
        <v>25</v>
      </c>
      <c r="E161" s="38">
        <v>5</v>
      </c>
      <c r="F161" s="39">
        <f t="shared" si="6"/>
        <v>125</v>
      </c>
      <c r="G161" s="37">
        <f t="shared" si="5"/>
        <v>87.5</v>
      </c>
      <c r="H161" s="34" t="s">
        <v>215</v>
      </c>
    </row>
    <row r="162" s="18" customFormat="1" customHeight="1" spans="1:8">
      <c r="A162" s="20">
        <v>160</v>
      </c>
      <c r="B162" s="45" t="s">
        <v>328</v>
      </c>
      <c r="C162" s="13" t="s">
        <v>329</v>
      </c>
      <c r="D162" s="35">
        <v>25</v>
      </c>
      <c r="E162" s="36">
        <v>5</v>
      </c>
      <c r="F162" s="37">
        <f t="shared" si="6"/>
        <v>125</v>
      </c>
      <c r="G162" s="37">
        <f t="shared" si="5"/>
        <v>87.5</v>
      </c>
      <c r="H162" s="34" t="s">
        <v>215</v>
      </c>
    </row>
    <row r="163" s="18" customFormat="1" customHeight="1" spans="1:8">
      <c r="A163" s="20">
        <v>161</v>
      </c>
      <c r="B163" s="45" t="s">
        <v>330</v>
      </c>
      <c r="C163" s="13" t="s">
        <v>331</v>
      </c>
      <c r="D163" s="35">
        <v>25</v>
      </c>
      <c r="E163" s="36">
        <v>5</v>
      </c>
      <c r="F163" s="37">
        <f t="shared" si="6"/>
        <v>125</v>
      </c>
      <c r="G163" s="37">
        <f t="shared" si="5"/>
        <v>87.5</v>
      </c>
      <c r="H163" s="34" t="s">
        <v>215</v>
      </c>
    </row>
    <row r="164" s="18" customFormat="1" customHeight="1" spans="1:8">
      <c r="A164" s="20">
        <v>162</v>
      </c>
      <c r="B164" s="45" t="s">
        <v>332</v>
      </c>
      <c r="C164" s="13" t="s">
        <v>333</v>
      </c>
      <c r="D164" s="35">
        <v>25</v>
      </c>
      <c r="E164" s="36">
        <v>5</v>
      </c>
      <c r="F164" s="37">
        <f t="shared" si="6"/>
        <v>125</v>
      </c>
      <c r="G164" s="37">
        <f t="shared" si="5"/>
        <v>87.5</v>
      </c>
      <c r="H164" s="34" t="s">
        <v>215</v>
      </c>
    </row>
    <row r="165" s="18" customFormat="1" customHeight="1" spans="1:8">
      <c r="A165" s="20">
        <v>163</v>
      </c>
      <c r="B165" s="45" t="s">
        <v>334</v>
      </c>
      <c r="C165" s="13" t="s">
        <v>335</v>
      </c>
      <c r="D165" s="35">
        <v>25</v>
      </c>
      <c r="E165" s="36">
        <v>5</v>
      </c>
      <c r="F165" s="37">
        <f t="shared" si="6"/>
        <v>125</v>
      </c>
      <c r="G165" s="37">
        <f t="shared" si="5"/>
        <v>87.5</v>
      </c>
      <c r="H165" s="34" t="s">
        <v>215</v>
      </c>
    </row>
    <row r="166" s="18" customFormat="1" customHeight="1" spans="1:8">
      <c r="A166" s="20">
        <v>164</v>
      </c>
      <c r="B166" s="45" t="s">
        <v>336</v>
      </c>
      <c r="C166" s="13" t="s">
        <v>337</v>
      </c>
      <c r="D166" s="35">
        <v>25</v>
      </c>
      <c r="E166" s="36">
        <v>5</v>
      </c>
      <c r="F166" s="37">
        <f t="shared" si="6"/>
        <v>125</v>
      </c>
      <c r="G166" s="37">
        <f t="shared" si="5"/>
        <v>87.5</v>
      </c>
      <c r="H166" s="34" t="s">
        <v>215</v>
      </c>
    </row>
    <row r="167" s="18" customFormat="1" customHeight="1" spans="1:8">
      <c r="A167" s="20">
        <v>165</v>
      </c>
      <c r="B167" s="45" t="s">
        <v>338</v>
      </c>
      <c r="C167" s="13" t="s">
        <v>339</v>
      </c>
      <c r="D167" s="35">
        <v>25</v>
      </c>
      <c r="E167" s="38">
        <v>5</v>
      </c>
      <c r="F167" s="39">
        <f t="shared" si="6"/>
        <v>125</v>
      </c>
      <c r="G167" s="37">
        <f t="shared" si="5"/>
        <v>87.5</v>
      </c>
      <c r="H167" s="34" t="s">
        <v>215</v>
      </c>
    </row>
    <row r="168" s="18" customFormat="1" customHeight="1" spans="1:8">
      <c r="A168" s="20">
        <v>166</v>
      </c>
      <c r="B168" s="45" t="s">
        <v>340</v>
      </c>
      <c r="C168" s="13" t="s">
        <v>341</v>
      </c>
      <c r="D168" s="35">
        <v>25</v>
      </c>
      <c r="E168" s="36">
        <v>5</v>
      </c>
      <c r="F168" s="37">
        <f t="shared" si="6"/>
        <v>125</v>
      </c>
      <c r="G168" s="37">
        <f t="shared" si="5"/>
        <v>87.5</v>
      </c>
      <c r="H168" s="34" t="s">
        <v>215</v>
      </c>
    </row>
    <row r="169" s="18" customFormat="1" customHeight="1" spans="1:8">
      <c r="A169" s="20">
        <v>167</v>
      </c>
      <c r="B169" s="45" t="s">
        <v>342</v>
      </c>
      <c r="C169" s="13" t="s">
        <v>343</v>
      </c>
      <c r="D169" s="35">
        <v>25</v>
      </c>
      <c r="E169" s="36">
        <v>5</v>
      </c>
      <c r="F169" s="37">
        <f t="shared" si="6"/>
        <v>125</v>
      </c>
      <c r="G169" s="37">
        <f t="shared" si="5"/>
        <v>87.5</v>
      </c>
      <c r="H169" s="34" t="s">
        <v>215</v>
      </c>
    </row>
    <row r="170" s="18" customFormat="1" customHeight="1" spans="1:8">
      <c r="A170" s="20">
        <v>168</v>
      </c>
      <c r="B170" s="45" t="s">
        <v>344</v>
      </c>
      <c r="C170" s="13" t="s">
        <v>345</v>
      </c>
      <c r="D170" s="35">
        <v>25</v>
      </c>
      <c r="E170" s="36">
        <v>5</v>
      </c>
      <c r="F170" s="37">
        <f t="shared" si="6"/>
        <v>125</v>
      </c>
      <c r="G170" s="37">
        <f t="shared" si="5"/>
        <v>87.5</v>
      </c>
      <c r="H170" s="34" t="s">
        <v>215</v>
      </c>
    </row>
    <row r="171" s="18" customFormat="1" customHeight="1" spans="1:8">
      <c r="A171" s="20">
        <v>169</v>
      </c>
      <c r="B171" s="45" t="s">
        <v>346</v>
      </c>
      <c r="C171" s="13" t="s">
        <v>347</v>
      </c>
      <c r="D171" s="35">
        <v>25</v>
      </c>
      <c r="E171" s="38">
        <v>5</v>
      </c>
      <c r="F171" s="39">
        <f t="shared" si="6"/>
        <v>125</v>
      </c>
      <c r="G171" s="37">
        <f t="shared" si="5"/>
        <v>87.5</v>
      </c>
      <c r="H171" s="34" t="s">
        <v>215</v>
      </c>
    </row>
    <row r="172" s="18" customFormat="1" customHeight="1" spans="1:8">
      <c r="A172" s="20">
        <v>170</v>
      </c>
      <c r="B172" s="45" t="s">
        <v>348</v>
      </c>
      <c r="C172" s="13" t="s">
        <v>349</v>
      </c>
      <c r="D172" s="35">
        <v>25</v>
      </c>
      <c r="E172" s="36">
        <v>5</v>
      </c>
      <c r="F172" s="37">
        <f t="shared" si="6"/>
        <v>125</v>
      </c>
      <c r="G172" s="37">
        <f t="shared" si="5"/>
        <v>87.5</v>
      </c>
      <c r="H172" s="34" t="s">
        <v>215</v>
      </c>
    </row>
    <row r="173" s="18" customFormat="1" customHeight="1" spans="1:8">
      <c r="A173" s="20">
        <v>171</v>
      </c>
      <c r="B173" s="45" t="s">
        <v>350</v>
      </c>
      <c r="C173" s="13" t="s">
        <v>351</v>
      </c>
      <c r="D173" s="35">
        <v>25</v>
      </c>
      <c r="E173" s="36">
        <v>5</v>
      </c>
      <c r="F173" s="37">
        <f t="shared" si="6"/>
        <v>125</v>
      </c>
      <c r="G173" s="37">
        <f t="shared" si="5"/>
        <v>87.5</v>
      </c>
      <c r="H173" s="34" t="s">
        <v>215</v>
      </c>
    </row>
    <row r="174" s="18" customFormat="1" customHeight="1" spans="1:8">
      <c r="A174" s="20">
        <v>172</v>
      </c>
      <c r="B174" s="45" t="s">
        <v>352</v>
      </c>
      <c r="C174" s="13" t="s">
        <v>353</v>
      </c>
      <c r="D174" s="35">
        <v>25</v>
      </c>
      <c r="E174" s="36">
        <v>5</v>
      </c>
      <c r="F174" s="37">
        <f t="shared" si="6"/>
        <v>125</v>
      </c>
      <c r="G174" s="37">
        <f t="shared" si="5"/>
        <v>87.5</v>
      </c>
      <c r="H174" s="34" t="s">
        <v>215</v>
      </c>
    </row>
    <row r="175" s="18" customFormat="1" customHeight="1" spans="1:8">
      <c r="A175" s="20">
        <v>173</v>
      </c>
      <c r="B175" s="45" t="s">
        <v>354</v>
      </c>
      <c r="C175" s="13" t="s">
        <v>355</v>
      </c>
      <c r="D175" s="35">
        <v>25</v>
      </c>
      <c r="E175" s="36">
        <v>5</v>
      </c>
      <c r="F175" s="37">
        <f t="shared" si="6"/>
        <v>125</v>
      </c>
      <c r="G175" s="37">
        <f t="shared" si="5"/>
        <v>87.5</v>
      </c>
      <c r="H175" s="34" t="s">
        <v>215</v>
      </c>
    </row>
    <row r="176" s="18" customFormat="1" customHeight="1" spans="1:8">
      <c r="A176" s="20">
        <v>174</v>
      </c>
      <c r="B176" s="45" t="s">
        <v>356</v>
      </c>
      <c r="C176" s="13" t="s">
        <v>357</v>
      </c>
      <c r="D176" s="35">
        <v>25</v>
      </c>
      <c r="E176" s="36">
        <v>5</v>
      </c>
      <c r="F176" s="37">
        <f t="shared" si="6"/>
        <v>125</v>
      </c>
      <c r="G176" s="37">
        <f t="shared" si="5"/>
        <v>87.5</v>
      </c>
      <c r="H176" s="34" t="s">
        <v>215</v>
      </c>
    </row>
    <row r="177" s="18" customFormat="1" customHeight="1" spans="1:8">
      <c r="A177" s="20">
        <v>175</v>
      </c>
      <c r="B177" s="45" t="s">
        <v>358</v>
      </c>
      <c r="C177" s="13" t="s">
        <v>359</v>
      </c>
      <c r="D177" s="35">
        <v>25</v>
      </c>
      <c r="E177" s="36">
        <v>5</v>
      </c>
      <c r="F177" s="37">
        <f t="shared" si="6"/>
        <v>125</v>
      </c>
      <c r="G177" s="37">
        <f t="shared" si="5"/>
        <v>87.5</v>
      </c>
      <c r="H177" s="34" t="s">
        <v>215</v>
      </c>
    </row>
    <row r="178" s="18" customFormat="1" customHeight="1" spans="1:8">
      <c r="A178" s="20">
        <v>176</v>
      </c>
      <c r="B178" s="45" t="s">
        <v>360</v>
      </c>
      <c r="C178" s="13" t="s">
        <v>361</v>
      </c>
      <c r="D178" s="35">
        <v>25</v>
      </c>
      <c r="E178" s="36">
        <v>5</v>
      </c>
      <c r="F178" s="37">
        <f t="shared" si="6"/>
        <v>125</v>
      </c>
      <c r="G178" s="37">
        <f t="shared" si="5"/>
        <v>87.5</v>
      </c>
      <c r="H178" s="34" t="s">
        <v>215</v>
      </c>
    </row>
    <row r="179" s="18" customFormat="1" customHeight="1" spans="1:8">
      <c r="A179" s="20">
        <v>177</v>
      </c>
      <c r="B179" s="45" t="s">
        <v>362</v>
      </c>
      <c r="C179" s="13" t="s">
        <v>363</v>
      </c>
      <c r="D179" s="35">
        <v>25</v>
      </c>
      <c r="E179" s="36">
        <v>5</v>
      </c>
      <c r="F179" s="37">
        <f t="shared" si="6"/>
        <v>125</v>
      </c>
      <c r="G179" s="37">
        <f t="shared" si="5"/>
        <v>87.5</v>
      </c>
      <c r="H179" s="34" t="s">
        <v>215</v>
      </c>
    </row>
    <row r="180" s="18" customFormat="1" customHeight="1" spans="1:8">
      <c r="A180" s="20">
        <v>178</v>
      </c>
      <c r="B180" s="45" t="s">
        <v>364</v>
      </c>
      <c r="C180" s="13" t="s">
        <v>365</v>
      </c>
      <c r="D180" s="35">
        <v>25</v>
      </c>
      <c r="E180" s="36">
        <v>5</v>
      </c>
      <c r="F180" s="37">
        <f t="shared" si="6"/>
        <v>125</v>
      </c>
      <c r="G180" s="37">
        <f t="shared" si="5"/>
        <v>87.5</v>
      </c>
      <c r="H180" s="34" t="s">
        <v>215</v>
      </c>
    </row>
    <row r="181" s="18" customFormat="1" customHeight="1" spans="1:8">
      <c r="A181" s="20">
        <v>179</v>
      </c>
      <c r="B181" s="48" t="s">
        <v>366</v>
      </c>
      <c r="C181" s="40" t="s">
        <v>367</v>
      </c>
      <c r="D181" s="41">
        <v>25.8</v>
      </c>
      <c r="E181" s="38">
        <v>5</v>
      </c>
      <c r="F181" s="39">
        <f t="shared" si="6"/>
        <v>129</v>
      </c>
      <c r="G181" s="37">
        <f t="shared" si="5"/>
        <v>90.3</v>
      </c>
      <c r="H181" s="34" t="s">
        <v>215</v>
      </c>
    </row>
    <row r="182" s="18" customFormat="1" customHeight="1" spans="1:8">
      <c r="A182" s="20">
        <v>180</v>
      </c>
      <c r="B182" s="45" t="s">
        <v>368</v>
      </c>
      <c r="C182" s="13" t="s">
        <v>369</v>
      </c>
      <c r="D182" s="35">
        <v>25.8</v>
      </c>
      <c r="E182" s="36">
        <v>5</v>
      </c>
      <c r="F182" s="37">
        <f t="shared" si="6"/>
        <v>129</v>
      </c>
      <c r="G182" s="37">
        <f t="shared" si="5"/>
        <v>90.3</v>
      </c>
      <c r="H182" s="34" t="s">
        <v>215</v>
      </c>
    </row>
    <row r="183" s="18" customFormat="1" customHeight="1" spans="1:8">
      <c r="A183" s="20">
        <v>181</v>
      </c>
      <c r="B183" s="48" t="s">
        <v>370</v>
      </c>
      <c r="C183" s="40" t="s">
        <v>371</v>
      </c>
      <c r="D183" s="41">
        <v>26</v>
      </c>
      <c r="E183" s="38">
        <v>5</v>
      </c>
      <c r="F183" s="39">
        <f t="shared" si="6"/>
        <v>130</v>
      </c>
      <c r="G183" s="37">
        <f t="shared" si="5"/>
        <v>91</v>
      </c>
      <c r="H183" s="34" t="s">
        <v>215</v>
      </c>
    </row>
    <row r="184" s="18" customFormat="1" customHeight="1" spans="1:8">
      <c r="A184" s="20">
        <v>182</v>
      </c>
      <c r="B184" s="48" t="s">
        <v>372</v>
      </c>
      <c r="C184" s="40" t="s">
        <v>373</v>
      </c>
      <c r="D184" s="41">
        <v>26</v>
      </c>
      <c r="E184" s="38">
        <v>5</v>
      </c>
      <c r="F184" s="39">
        <f t="shared" si="6"/>
        <v>130</v>
      </c>
      <c r="G184" s="37">
        <f t="shared" si="5"/>
        <v>91</v>
      </c>
      <c r="H184" s="34" t="s">
        <v>215</v>
      </c>
    </row>
    <row r="185" s="18" customFormat="1" customHeight="1" spans="1:8">
      <c r="A185" s="20">
        <v>183</v>
      </c>
      <c r="B185" s="47" t="s">
        <v>374</v>
      </c>
      <c r="C185" s="40" t="s">
        <v>375</v>
      </c>
      <c r="D185" s="35">
        <v>26</v>
      </c>
      <c r="E185" s="38">
        <v>5</v>
      </c>
      <c r="F185" s="39">
        <f t="shared" si="6"/>
        <v>130</v>
      </c>
      <c r="G185" s="37">
        <f t="shared" si="5"/>
        <v>91</v>
      </c>
      <c r="H185" s="34" t="s">
        <v>215</v>
      </c>
    </row>
    <row r="186" s="18" customFormat="1" customHeight="1" spans="1:8">
      <c r="A186" s="20">
        <v>184</v>
      </c>
      <c r="B186" s="47" t="s">
        <v>376</v>
      </c>
      <c r="C186" s="40" t="s">
        <v>377</v>
      </c>
      <c r="D186" s="35">
        <v>26</v>
      </c>
      <c r="E186" s="38">
        <v>5</v>
      </c>
      <c r="F186" s="39">
        <f t="shared" si="6"/>
        <v>130</v>
      </c>
      <c r="G186" s="37">
        <f t="shared" si="5"/>
        <v>91</v>
      </c>
      <c r="H186" s="34" t="s">
        <v>215</v>
      </c>
    </row>
    <row r="187" s="18" customFormat="1" customHeight="1" spans="1:8">
      <c r="A187" s="20">
        <v>185</v>
      </c>
      <c r="B187" s="48" t="s">
        <v>378</v>
      </c>
      <c r="C187" s="40" t="s">
        <v>379</v>
      </c>
      <c r="D187" s="41">
        <v>26</v>
      </c>
      <c r="E187" s="38">
        <v>5</v>
      </c>
      <c r="F187" s="39">
        <f t="shared" si="6"/>
        <v>130</v>
      </c>
      <c r="G187" s="37">
        <f t="shared" si="5"/>
        <v>91</v>
      </c>
      <c r="H187" s="34" t="s">
        <v>215</v>
      </c>
    </row>
    <row r="188" s="18" customFormat="1" customHeight="1" spans="1:8">
      <c r="A188" s="20">
        <v>186</v>
      </c>
      <c r="B188" s="45" t="s">
        <v>380</v>
      </c>
      <c r="C188" s="13" t="s">
        <v>381</v>
      </c>
      <c r="D188" s="35">
        <v>26</v>
      </c>
      <c r="E188" s="36">
        <v>5</v>
      </c>
      <c r="F188" s="37">
        <f t="shared" si="6"/>
        <v>130</v>
      </c>
      <c r="G188" s="37">
        <f t="shared" si="5"/>
        <v>91</v>
      </c>
      <c r="H188" s="34" t="s">
        <v>215</v>
      </c>
    </row>
    <row r="189" s="18" customFormat="1" customHeight="1" spans="1:8">
      <c r="A189" s="20">
        <v>187</v>
      </c>
      <c r="B189" s="45" t="s">
        <v>382</v>
      </c>
      <c r="C189" s="13" t="s">
        <v>383</v>
      </c>
      <c r="D189" s="35">
        <v>26</v>
      </c>
      <c r="E189" s="36">
        <v>5</v>
      </c>
      <c r="F189" s="37">
        <f t="shared" si="6"/>
        <v>130</v>
      </c>
      <c r="G189" s="37">
        <f t="shared" ref="G189:G252" si="7">F189*0.7</f>
        <v>91</v>
      </c>
      <c r="H189" s="34" t="s">
        <v>215</v>
      </c>
    </row>
    <row r="190" s="18" customFormat="1" customHeight="1" spans="1:8">
      <c r="A190" s="20">
        <v>188</v>
      </c>
      <c r="B190" s="45" t="s">
        <v>384</v>
      </c>
      <c r="C190" s="13" t="s">
        <v>385</v>
      </c>
      <c r="D190" s="35">
        <v>26</v>
      </c>
      <c r="E190" s="36">
        <v>5</v>
      </c>
      <c r="F190" s="37">
        <f t="shared" si="6"/>
        <v>130</v>
      </c>
      <c r="G190" s="37">
        <f t="shared" si="7"/>
        <v>91</v>
      </c>
      <c r="H190" s="34" t="s">
        <v>215</v>
      </c>
    </row>
    <row r="191" s="18" customFormat="1" customHeight="1" spans="1:8">
      <c r="A191" s="20">
        <v>189</v>
      </c>
      <c r="B191" s="46" t="s">
        <v>386</v>
      </c>
      <c r="C191" s="13" t="s">
        <v>387</v>
      </c>
      <c r="D191" s="10">
        <v>26</v>
      </c>
      <c r="E191" s="36">
        <v>5</v>
      </c>
      <c r="F191" s="37">
        <f t="shared" si="6"/>
        <v>130</v>
      </c>
      <c r="G191" s="37">
        <f t="shared" si="7"/>
        <v>91</v>
      </c>
      <c r="H191" s="34" t="s">
        <v>215</v>
      </c>
    </row>
    <row r="192" s="18" customFormat="1" customHeight="1" spans="1:8">
      <c r="A192" s="20">
        <v>190</v>
      </c>
      <c r="B192" s="48" t="s">
        <v>388</v>
      </c>
      <c r="C192" s="40" t="s">
        <v>389</v>
      </c>
      <c r="D192" s="41">
        <v>26.8</v>
      </c>
      <c r="E192" s="38">
        <v>5</v>
      </c>
      <c r="F192" s="39">
        <f t="shared" si="6"/>
        <v>134</v>
      </c>
      <c r="G192" s="37">
        <f t="shared" si="7"/>
        <v>93.8</v>
      </c>
      <c r="H192" s="34" t="s">
        <v>215</v>
      </c>
    </row>
    <row r="193" s="18" customFormat="1" customHeight="1" spans="1:8">
      <c r="A193" s="20">
        <v>191</v>
      </c>
      <c r="B193" s="45" t="s">
        <v>390</v>
      </c>
      <c r="C193" s="13" t="s">
        <v>391</v>
      </c>
      <c r="D193" s="35">
        <v>27</v>
      </c>
      <c r="E193" s="36">
        <v>5</v>
      </c>
      <c r="F193" s="37">
        <f t="shared" si="6"/>
        <v>135</v>
      </c>
      <c r="G193" s="37">
        <f t="shared" si="7"/>
        <v>94.5</v>
      </c>
      <c r="H193" s="34" t="s">
        <v>215</v>
      </c>
    </row>
    <row r="194" s="18" customFormat="1" customHeight="1" spans="1:8">
      <c r="A194" s="20">
        <v>192</v>
      </c>
      <c r="B194" s="45" t="s">
        <v>392</v>
      </c>
      <c r="C194" s="13" t="s">
        <v>393</v>
      </c>
      <c r="D194" s="35">
        <v>27</v>
      </c>
      <c r="E194" s="36">
        <v>5</v>
      </c>
      <c r="F194" s="37">
        <f t="shared" si="6"/>
        <v>135</v>
      </c>
      <c r="G194" s="37">
        <f t="shared" si="7"/>
        <v>94.5</v>
      </c>
      <c r="H194" s="34" t="s">
        <v>215</v>
      </c>
    </row>
    <row r="195" s="18" customFormat="1" customHeight="1" spans="1:8">
      <c r="A195" s="20">
        <v>193</v>
      </c>
      <c r="B195" s="45" t="s">
        <v>394</v>
      </c>
      <c r="C195" s="13" t="s">
        <v>395</v>
      </c>
      <c r="D195" s="35">
        <v>27</v>
      </c>
      <c r="E195" s="36">
        <v>5</v>
      </c>
      <c r="F195" s="37">
        <f t="shared" ref="F195:F258" si="8">D195*E195</f>
        <v>135</v>
      </c>
      <c r="G195" s="37">
        <f t="shared" si="7"/>
        <v>94.5</v>
      </c>
      <c r="H195" s="34" t="s">
        <v>215</v>
      </c>
    </row>
    <row r="196" s="18" customFormat="1" customHeight="1" spans="1:8">
      <c r="A196" s="20">
        <v>194</v>
      </c>
      <c r="B196" s="45" t="s">
        <v>396</v>
      </c>
      <c r="C196" s="13" t="s">
        <v>397</v>
      </c>
      <c r="D196" s="35">
        <v>28</v>
      </c>
      <c r="E196" s="36">
        <v>5</v>
      </c>
      <c r="F196" s="37">
        <f t="shared" si="8"/>
        <v>140</v>
      </c>
      <c r="G196" s="37">
        <f t="shared" si="7"/>
        <v>98</v>
      </c>
      <c r="H196" s="34" t="s">
        <v>215</v>
      </c>
    </row>
    <row r="197" s="18" customFormat="1" customHeight="1" spans="1:8">
      <c r="A197" s="20">
        <v>195</v>
      </c>
      <c r="B197" s="45" t="s">
        <v>398</v>
      </c>
      <c r="C197" s="13" t="s">
        <v>399</v>
      </c>
      <c r="D197" s="35">
        <v>28</v>
      </c>
      <c r="E197" s="36">
        <v>5</v>
      </c>
      <c r="F197" s="37">
        <f t="shared" si="8"/>
        <v>140</v>
      </c>
      <c r="G197" s="37">
        <f t="shared" si="7"/>
        <v>98</v>
      </c>
      <c r="H197" s="34" t="s">
        <v>215</v>
      </c>
    </row>
    <row r="198" s="18" customFormat="1" customHeight="1" spans="1:8">
      <c r="A198" s="20">
        <v>196</v>
      </c>
      <c r="B198" s="48" t="s">
        <v>400</v>
      </c>
      <c r="C198" s="40" t="s">
        <v>401</v>
      </c>
      <c r="D198" s="41">
        <v>29</v>
      </c>
      <c r="E198" s="38">
        <v>5</v>
      </c>
      <c r="F198" s="39">
        <f t="shared" si="8"/>
        <v>145</v>
      </c>
      <c r="G198" s="37">
        <f t="shared" si="7"/>
        <v>101.5</v>
      </c>
      <c r="H198" s="34" t="s">
        <v>215</v>
      </c>
    </row>
    <row r="199" s="18" customFormat="1" customHeight="1" spans="1:8">
      <c r="A199" s="20">
        <v>197</v>
      </c>
      <c r="B199" s="48" t="s">
        <v>402</v>
      </c>
      <c r="C199" s="40" t="s">
        <v>403</v>
      </c>
      <c r="D199" s="41">
        <v>29</v>
      </c>
      <c r="E199" s="38">
        <v>5</v>
      </c>
      <c r="F199" s="39">
        <f t="shared" si="8"/>
        <v>145</v>
      </c>
      <c r="G199" s="37">
        <f t="shared" si="7"/>
        <v>101.5</v>
      </c>
      <c r="H199" s="34" t="s">
        <v>215</v>
      </c>
    </row>
    <row r="200" s="18" customFormat="1" customHeight="1" spans="1:8">
      <c r="A200" s="20">
        <v>198</v>
      </c>
      <c r="B200" s="48" t="s">
        <v>404</v>
      </c>
      <c r="C200" s="40" t="s">
        <v>405</v>
      </c>
      <c r="D200" s="41">
        <v>29.8</v>
      </c>
      <c r="E200" s="38">
        <v>5</v>
      </c>
      <c r="F200" s="39">
        <f t="shared" si="8"/>
        <v>149</v>
      </c>
      <c r="G200" s="37">
        <f t="shared" si="7"/>
        <v>104.3</v>
      </c>
      <c r="H200" s="34" t="s">
        <v>215</v>
      </c>
    </row>
    <row r="201" s="18" customFormat="1" customHeight="1" spans="1:8">
      <c r="A201" s="20">
        <v>199</v>
      </c>
      <c r="B201" s="48" t="s">
        <v>406</v>
      </c>
      <c r="C201" s="40" t="s">
        <v>407</v>
      </c>
      <c r="D201" s="41">
        <v>29.8</v>
      </c>
      <c r="E201" s="38">
        <v>5</v>
      </c>
      <c r="F201" s="39">
        <f t="shared" si="8"/>
        <v>149</v>
      </c>
      <c r="G201" s="37">
        <f t="shared" si="7"/>
        <v>104.3</v>
      </c>
      <c r="H201" s="34" t="s">
        <v>215</v>
      </c>
    </row>
    <row r="202" s="18" customFormat="1" customHeight="1" spans="1:8">
      <c r="A202" s="20">
        <v>200</v>
      </c>
      <c r="B202" s="48" t="s">
        <v>408</v>
      </c>
      <c r="C202" s="40" t="s">
        <v>409</v>
      </c>
      <c r="D202" s="41">
        <v>29.8</v>
      </c>
      <c r="E202" s="38">
        <v>5</v>
      </c>
      <c r="F202" s="39">
        <f t="shared" si="8"/>
        <v>149</v>
      </c>
      <c r="G202" s="37">
        <f t="shared" si="7"/>
        <v>104.3</v>
      </c>
      <c r="H202" s="34" t="s">
        <v>215</v>
      </c>
    </row>
    <row r="203" s="18" customFormat="1" customHeight="1" spans="1:8">
      <c r="A203" s="20">
        <v>201</v>
      </c>
      <c r="B203" s="48" t="s">
        <v>410</v>
      </c>
      <c r="C203" s="40" t="s">
        <v>411</v>
      </c>
      <c r="D203" s="41">
        <v>36</v>
      </c>
      <c r="E203" s="38">
        <v>5</v>
      </c>
      <c r="F203" s="39">
        <f t="shared" si="8"/>
        <v>180</v>
      </c>
      <c r="G203" s="37">
        <f t="shared" si="7"/>
        <v>126</v>
      </c>
      <c r="H203" s="34" t="s">
        <v>215</v>
      </c>
    </row>
    <row r="204" s="18" customFormat="1" customHeight="1" spans="1:8">
      <c r="A204" s="20">
        <v>202</v>
      </c>
      <c r="B204" s="48" t="s">
        <v>412</v>
      </c>
      <c r="C204" s="40" t="s">
        <v>413</v>
      </c>
      <c r="D204" s="41">
        <v>38</v>
      </c>
      <c r="E204" s="38">
        <v>5</v>
      </c>
      <c r="F204" s="39">
        <f t="shared" si="8"/>
        <v>190</v>
      </c>
      <c r="G204" s="37">
        <f t="shared" si="7"/>
        <v>133</v>
      </c>
      <c r="H204" s="34" t="s">
        <v>215</v>
      </c>
    </row>
    <row r="205" s="18" customFormat="1" customHeight="1" spans="1:8">
      <c r="A205" s="20">
        <v>203</v>
      </c>
      <c r="B205" s="48" t="s">
        <v>414</v>
      </c>
      <c r="C205" s="40" t="s">
        <v>415</v>
      </c>
      <c r="D205" s="41">
        <v>38</v>
      </c>
      <c r="E205" s="38">
        <v>5</v>
      </c>
      <c r="F205" s="39">
        <f t="shared" si="8"/>
        <v>190</v>
      </c>
      <c r="G205" s="37">
        <f t="shared" si="7"/>
        <v>133</v>
      </c>
      <c r="H205" s="34" t="s">
        <v>215</v>
      </c>
    </row>
    <row r="206" s="18" customFormat="1" customHeight="1" spans="1:8">
      <c r="A206" s="20">
        <v>204</v>
      </c>
      <c r="B206" s="48" t="s">
        <v>416</v>
      </c>
      <c r="C206" s="40" t="s">
        <v>417</v>
      </c>
      <c r="D206" s="41">
        <v>39.5</v>
      </c>
      <c r="E206" s="38">
        <v>5</v>
      </c>
      <c r="F206" s="39">
        <f t="shared" si="8"/>
        <v>197.5</v>
      </c>
      <c r="G206" s="37">
        <f t="shared" si="7"/>
        <v>138.25</v>
      </c>
      <c r="H206" s="34" t="s">
        <v>215</v>
      </c>
    </row>
    <row r="207" s="18" customFormat="1" customHeight="1" spans="1:8">
      <c r="A207" s="20">
        <v>205</v>
      </c>
      <c r="B207" s="45" t="s">
        <v>418</v>
      </c>
      <c r="C207" s="14" t="s">
        <v>419</v>
      </c>
      <c r="D207" s="10">
        <v>10</v>
      </c>
      <c r="E207" s="36">
        <v>5</v>
      </c>
      <c r="F207" s="37">
        <f t="shared" si="8"/>
        <v>50</v>
      </c>
      <c r="G207" s="37">
        <f t="shared" si="7"/>
        <v>35</v>
      </c>
      <c r="H207" s="12" t="s">
        <v>420</v>
      </c>
    </row>
    <row r="208" s="18" customFormat="1" customHeight="1" spans="1:8">
      <c r="A208" s="20">
        <v>206</v>
      </c>
      <c r="B208" s="45" t="s">
        <v>421</v>
      </c>
      <c r="C208" s="14" t="s">
        <v>422</v>
      </c>
      <c r="D208" s="10">
        <v>10</v>
      </c>
      <c r="E208" s="36">
        <v>5</v>
      </c>
      <c r="F208" s="37">
        <f t="shared" si="8"/>
        <v>50</v>
      </c>
      <c r="G208" s="37">
        <f t="shared" si="7"/>
        <v>35</v>
      </c>
      <c r="H208" s="12" t="s">
        <v>420</v>
      </c>
    </row>
    <row r="209" s="18" customFormat="1" customHeight="1" spans="1:8">
      <c r="A209" s="20">
        <v>207</v>
      </c>
      <c r="B209" s="45" t="s">
        <v>423</v>
      </c>
      <c r="C209" s="14" t="s">
        <v>424</v>
      </c>
      <c r="D209" s="10">
        <v>10</v>
      </c>
      <c r="E209" s="36">
        <v>5</v>
      </c>
      <c r="F209" s="37">
        <f t="shared" si="8"/>
        <v>50</v>
      </c>
      <c r="G209" s="37">
        <f t="shared" si="7"/>
        <v>35</v>
      </c>
      <c r="H209" s="12" t="s">
        <v>420</v>
      </c>
    </row>
    <row r="210" s="18" customFormat="1" customHeight="1" spans="1:8">
      <c r="A210" s="20">
        <v>208</v>
      </c>
      <c r="B210" s="45" t="s">
        <v>425</v>
      </c>
      <c r="C210" s="14" t="s">
        <v>426</v>
      </c>
      <c r="D210" s="10">
        <v>10</v>
      </c>
      <c r="E210" s="36">
        <v>5</v>
      </c>
      <c r="F210" s="37">
        <f t="shared" si="8"/>
        <v>50</v>
      </c>
      <c r="G210" s="37">
        <f t="shared" si="7"/>
        <v>35</v>
      </c>
      <c r="H210" s="12" t="s">
        <v>420</v>
      </c>
    </row>
    <row r="211" s="18" customFormat="1" customHeight="1" spans="1:8">
      <c r="A211" s="20">
        <v>209</v>
      </c>
      <c r="B211" s="45" t="s">
        <v>427</v>
      </c>
      <c r="C211" s="14" t="s">
        <v>428</v>
      </c>
      <c r="D211" s="10">
        <v>10</v>
      </c>
      <c r="E211" s="36">
        <v>5</v>
      </c>
      <c r="F211" s="37">
        <f t="shared" si="8"/>
        <v>50</v>
      </c>
      <c r="G211" s="37">
        <f t="shared" si="7"/>
        <v>35</v>
      </c>
      <c r="H211" s="12" t="s">
        <v>420</v>
      </c>
    </row>
    <row r="212" s="18" customFormat="1" customHeight="1" spans="1:8">
      <c r="A212" s="20">
        <v>210</v>
      </c>
      <c r="B212" s="45" t="s">
        <v>429</v>
      </c>
      <c r="C212" s="14" t="s">
        <v>430</v>
      </c>
      <c r="D212" s="10">
        <v>10</v>
      </c>
      <c r="E212" s="36">
        <v>5</v>
      </c>
      <c r="F212" s="37">
        <f t="shared" si="8"/>
        <v>50</v>
      </c>
      <c r="G212" s="37">
        <f t="shared" si="7"/>
        <v>35</v>
      </c>
      <c r="H212" s="12" t="s">
        <v>420</v>
      </c>
    </row>
    <row r="213" s="18" customFormat="1" customHeight="1" spans="1:8">
      <c r="A213" s="20">
        <v>211</v>
      </c>
      <c r="B213" s="45" t="s">
        <v>431</v>
      </c>
      <c r="C213" s="14" t="s">
        <v>432</v>
      </c>
      <c r="D213" s="10">
        <v>10</v>
      </c>
      <c r="E213" s="36">
        <v>5</v>
      </c>
      <c r="F213" s="37">
        <f t="shared" si="8"/>
        <v>50</v>
      </c>
      <c r="G213" s="37">
        <f t="shared" si="7"/>
        <v>35</v>
      </c>
      <c r="H213" s="12" t="s">
        <v>420</v>
      </c>
    </row>
    <row r="214" s="18" customFormat="1" customHeight="1" spans="1:8">
      <c r="A214" s="20">
        <v>212</v>
      </c>
      <c r="B214" s="45" t="s">
        <v>433</v>
      </c>
      <c r="C214" s="14" t="s">
        <v>434</v>
      </c>
      <c r="D214" s="10">
        <v>10</v>
      </c>
      <c r="E214" s="36">
        <v>5</v>
      </c>
      <c r="F214" s="37">
        <f t="shared" si="8"/>
        <v>50</v>
      </c>
      <c r="G214" s="37">
        <f t="shared" si="7"/>
        <v>35</v>
      </c>
      <c r="H214" s="12" t="s">
        <v>420</v>
      </c>
    </row>
    <row r="215" s="18" customFormat="1" customHeight="1" spans="1:8">
      <c r="A215" s="20">
        <v>213</v>
      </c>
      <c r="B215" s="45" t="s">
        <v>435</v>
      </c>
      <c r="C215" s="14" t="s">
        <v>436</v>
      </c>
      <c r="D215" s="10">
        <v>10</v>
      </c>
      <c r="E215" s="38">
        <v>5</v>
      </c>
      <c r="F215" s="39">
        <f t="shared" si="8"/>
        <v>50</v>
      </c>
      <c r="G215" s="37">
        <f t="shared" si="7"/>
        <v>35</v>
      </c>
      <c r="H215" s="12" t="s">
        <v>420</v>
      </c>
    </row>
    <row r="216" s="18" customFormat="1" customHeight="1" spans="1:8">
      <c r="A216" s="20">
        <v>214</v>
      </c>
      <c r="B216" s="45" t="s">
        <v>437</v>
      </c>
      <c r="C216" s="14" t="s">
        <v>438</v>
      </c>
      <c r="D216" s="10">
        <v>10</v>
      </c>
      <c r="E216" s="36">
        <v>5</v>
      </c>
      <c r="F216" s="37">
        <f t="shared" si="8"/>
        <v>50</v>
      </c>
      <c r="G216" s="37">
        <f t="shared" si="7"/>
        <v>35</v>
      </c>
      <c r="H216" s="12" t="s">
        <v>420</v>
      </c>
    </row>
    <row r="217" s="18" customFormat="1" customHeight="1" spans="1:8">
      <c r="A217" s="20">
        <v>215</v>
      </c>
      <c r="B217" s="45" t="s">
        <v>439</v>
      </c>
      <c r="C217" s="14" t="s">
        <v>440</v>
      </c>
      <c r="D217" s="10">
        <v>10</v>
      </c>
      <c r="E217" s="38">
        <v>5</v>
      </c>
      <c r="F217" s="39">
        <f t="shared" si="8"/>
        <v>50</v>
      </c>
      <c r="G217" s="37">
        <f t="shared" si="7"/>
        <v>35</v>
      </c>
      <c r="H217" s="12" t="s">
        <v>420</v>
      </c>
    </row>
    <row r="218" s="18" customFormat="1" customHeight="1" spans="1:8">
      <c r="A218" s="20">
        <v>216</v>
      </c>
      <c r="B218" s="45" t="s">
        <v>441</v>
      </c>
      <c r="C218" s="14" t="s">
        <v>442</v>
      </c>
      <c r="D218" s="10">
        <v>10</v>
      </c>
      <c r="E218" s="36">
        <v>5</v>
      </c>
      <c r="F218" s="37">
        <f t="shared" si="8"/>
        <v>50</v>
      </c>
      <c r="G218" s="37">
        <f t="shared" si="7"/>
        <v>35</v>
      </c>
      <c r="H218" s="12" t="s">
        <v>420</v>
      </c>
    </row>
    <row r="219" s="18" customFormat="1" customHeight="1" spans="1:8">
      <c r="A219" s="20">
        <v>217</v>
      </c>
      <c r="B219" s="45" t="s">
        <v>443</v>
      </c>
      <c r="C219" s="14" t="s">
        <v>444</v>
      </c>
      <c r="D219" s="10">
        <v>10</v>
      </c>
      <c r="E219" s="36">
        <v>5</v>
      </c>
      <c r="F219" s="37">
        <f t="shared" si="8"/>
        <v>50</v>
      </c>
      <c r="G219" s="37">
        <f t="shared" si="7"/>
        <v>35</v>
      </c>
      <c r="H219" s="12" t="s">
        <v>420</v>
      </c>
    </row>
    <row r="220" s="18" customFormat="1" customHeight="1" spans="1:8">
      <c r="A220" s="20">
        <v>218</v>
      </c>
      <c r="B220" s="45" t="s">
        <v>445</v>
      </c>
      <c r="C220" s="14" t="s">
        <v>446</v>
      </c>
      <c r="D220" s="10">
        <v>10</v>
      </c>
      <c r="E220" s="36">
        <v>5</v>
      </c>
      <c r="F220" s="37">
        <f t="shared" si="8"/>
        <v>50</v>
      </c>
      <c r="G220" s="37">
        <f t="shared" si="7"/>
        <v>35</v>
      </c>
      <c r="H220" s="12" t="s">
        <v>420</v>
      </c>
    </row>
    <row r="221" s="18" customFormat="1" customHeight="1" spans="1:8">
      <c r="A221" s="20">
        <v>219</v>
      </c>
      <c r="B221" s="45" t="s">
        <v>447</v>
      </c>
      <c r="C221" s="14" t="s">
        <v>448</v>
      </c>
      <c r="D221" s="10">
        <v>36</v>
      </c>
      <c r="E221" s="36">
        <v>5</v>
      </c>
      <c r="F221" s="37">
        <f t="shared" si="8"/>
        <v>180</v>
      </c>
      <c r="G221" s="37">
        <f t="shared" si="7"/>
        <v>126</v>
      </c>
      <c r="H221" s="12" t="s">
        <v>420</v>
      </c>
    </row>
    <row r="222" s="18" customFormat="1" customHeight="1" spans="1:8">
      <c r="A222" s="20">
        <v>220</v>
      </c>
      <c r="B222" s="45" t="s">
        <v>449</v>
      </c>
      <c r="C222" s="14" t="s">
        <v>450</v>
      </c>
      <c r="D222" s="10">
        <v>10</v>
      </c>
      <c r="E222" s="36">
        <v>5</v>
      </c>
      <c r="F222" s="37">
        <f t="shared" si="8"/>
        <v>50</v>
      </c>
      <c r="G222" s="37">
        <f t="shared" si="7"/>
        <v>35</v>
      </c>
      <c r="H222" s="12" t="s">
        <v>420</v>
      </c>
    </row>
    <row r="223" s="18" customFormat="1" customHeight="1" spans="1:8">
      <c r="A223" s="20">
        <v>221</v>
      </c>
      <c r="B223" s="45" t="s">
        <v>451</v>
      </c>
      <c r="C223" s="14" t="s">
        <v>452</v>
      </c>
      <c r="D223" s="10">
        <v>10</v>
      </c>
      <c r="E223" s="38">
        <v>5</v>
      </c>
      <c r="F223" s="39">
        <f t="shared" si="8"/>
        <v>50</v>
      </c>
      <c r="G223" s="37">
        <f t="shared" si="7"/>
        <v>35</v>
      </c>
      <c r="H223" s="12" t="s">
        <v>420</v>
      </c>
    </row>
    <row r="224" s="18" customFormat="1" customHeight="1" spans="1:8">
      <c r="A224" s="20">
        <v>222</v>
      </c>
      <c r="B224" s="45" t="s">
        <v>453</v>
      </c>
      <c r="C224" s="14" t="s">
        <v>454</v>
      </c>
      <c r="D224" s="10">
        <v>10</v>
      </c>
      <c r="E224" s="38">
        <v>5</v>
      </c>
      <c r="F224" s="39">
        <f t="shared" si="8"/>
        <v>50</v>
      </c>
      <c r="G224" s="37">
        <f t="shared" si="7"/>
        <v>35</v>
      </c>
      <c r="H224" s="12" t="s">
        <v>420</v>
      </c>
    </row>
    <row r="225" s="18" customFormat="1" customHeight="1" spans="1:8">
      <c r="A225" s="20">
        <v>223</v>
      </c>
      <c r="B225" s="45" t="s">
        <v>455</v>
      </c>
      <c r="C225" s="14" t="s">
        <v>456</v>
      </c>
      <c r="D225" s="10">
        <v>10</v>
      </c>
      <c r="E225" s="36">
        <v>5</v>
      </c>
      <c r="F225" s="37">
        <f t="shared" si="8"/>
        <v>50</v>
      </c>
      <c r="G225" s="37">
        <f t="shared" si="7"/>
        <v>35</v>
      </c>
      <c r="H225" s="12" t="s">
        <v>420</v>
      </c>
    </row>
    <row r="226" s="18" customFormat="1" customHeight="1" spans="1:8">
      <c r="A226" s="20">
        <v>224</v>
      </c>
      <c r="B226" s="45" t="s">
        <v>457</v>
      </c>
      <c r="C226" s="14" t="s">
        <v>458</v>
      </c>
      <c r="D226" s="10">
        <v>10</v>
      </c>
      <c r="E226" s="38">
        <v>5</v>
      </c>
      <c r="F226" s="39">
        <f t="shared" si="8"/>
        <v>50</v>
      </c>
      <c r="G226" s="37">
        <f t="shared" si="7"/>
        <v>35</v>
      </c>
      <c r="H226" s="12" t="s">
        <v>420</v>
      </c>
    </row>
    <row r="227" s="18" customFormat="1" customHeight="1" spans="1:8">
      <c r="A227" s="20">
        <v>225</v>
      </c>
      <c r="B227" s="45" t="s">
        <v>459</v>
      </c>
      <c r="C227" s="14" t="s">
        <v>460</v>
      </c>
      <c r="D227" s="10">
        <v>10</v>
      </c>
      <c r="E227" s="36">
        <v>5</v>
      </c>
      <c r="F227" s="37">
        <f t="shared" si="8"/>
        <v>50</v>
      </c>
      <c r="G227" s="37">
        <f t="shared" si="7"/>
        <v>35</v>
      </c>
      <c r="H227" s="12" t="s">
        <v>420</v>
      </c>
    </row>
    <row r="228" s="18" customFormat="1" customHeight="1" spans="1:8">
      <c r="A228" s="20">
        <v>226</v>
      </c>
      <c r="B228" s="45" t="s">
        <v>461</v>
      </c>
      <c r="C228" s="14" t="s">
        <v>462</v>
      </c>
      <c r="D228" s="10">
        <v>10</v>
      </c>
      <c r="E228" s="36">
        <v>5</v>
      </c>
      <c r="F228" s="37">
        <f t="shared" si="8"/>
        <v>50</v>
      </c>
      <c r="G228" s="37">
        <f t="shared" si="7"/>
        <v>35</v>
      </c>
      <c r="H228" s="12" t="s">
        <v>420</v>
      </c>
    </row>
    <row r="229" s="18" customFormat="1" customHeight="1" spans="1:8">
      <c r="A229" s="20">
        <v>227</v>
      </c>
      <c r="B229" s="45" t="s">
        <v>463</v>
      </c>
      <c r="C229" s="14" t="s">
        <v>464</v>
      </c>
      <c r="D229" s="10">
        <v>10</v>
      </c>
      <c r="E229" s="36">
        <v>5</v>
      </c>
      <c r="F229" s="37">
        <f t="shared" si="8"/>
        <v>50</v>
      </c>
      <c r="G229" s="37">
        <f t="shared" si="7"/>
        <v>35</v>
      </c>
      <c r="H229" s="12" t="s">
        <v>420</v>
      </c>
    </row>
    <row r="230" s="18" customFormat="1" customHeight="1" spans="1:8">
      <c r="A230" s="20">
        <v>228</v>
      </c>
      <c r="B230" s="45" t="s">
        <v>465</v>
      </c>
      <c r="C230" s="14" t="s">
        <v>466</v>
      </c>
      <c r="D230" s="10">
        <v>10</v>
      </c>
      <c r="E230" s="36">
        <v>5</v>
      </c>
      <c r="F230" s="37">
        <f t="shared" si="8"/>
        <v>50</v>
      </c>
      <c r="G230" s="37">
        <f t="shared" si="7"/>
        <v>35</v>
      </c>
      <c r="H230" s="12" t="s">
        <v>420</v>
      </c>
    </row>
    <row r="231" s="18" customFormat="1" customHeight="1" spans="1:8">
      <c r="A231" s="20">
        <v>229</v>
      </c>
      <c r="B231" s="45" t="s">
        <v>467</v>
      </c>
      <c r="C231" s="14" t="s">
        <v>468</v>
      </c>
      <c r="D231" s="10">
        <v>10</v>
      </c>
      <c r="E231" s="38">
        <v>5</v>
      </c>
      <c r="F231" s="39">
        <f t="shared" si="8"/>
        <v>50</v>
      </c>
      <c r="G231" s="37">
        <f t="shared" si="7"/>
        <v>35</v>
      </c>
      <c r="H231" s="12" t="s">
        <v>420</v>
      </c>
    </row>
    <row r="232" s="18" customFormat="1" customHeight="1" spans="1:8">
      <c r="A232" s="20">
        <v>230</v>
      </c>
      <c r="B232" s="45" t="s">
        <v>469</v>
      </c>
      <c r="C232" s="14" t="s">
        <v>470</v>
      </c>
      <c r="D232" s="10">
        <v>10</v>
      </c>
      <c r="E232" s="36">
        <v>5</v>
      </c>
      <c r="F232" s="37">
        <f t="shared" si="8"/>
        <v>50</v>
      </c>
      <c r="G232" s="37">
        <f t="shared" si="7"/>
        <v>35</v>
      </c>
      <c r="H232" s="12" t="s">
        <v>420</v>
      </c>
    </row>
    <row r="233" s="18" customFormat="1" customHeight="1" spans="1:8">
      <c r="A233" s="20">
        <v>231</v>
      </c>
      <c r="B233" s="45" t="s">
        <v>471</v>
      </c>
      <c r="C233" s="14" t="s">
        <v>472</v>
      </c>
      <c r="D233" s="10">
        <v>10</v>
      </c>
      <c r="E233" s="36">
        <v>5</v>
      </c>
      <c r="F233" s="37">
        <f t="shared" si="8"/>
        <v>50</v>
      </c>
      <c r="G233" s="37">
        <f t="shared" si="7"/>
        <v>35</v>
      </c>
      <c r="H233" s="12" t="s">
        <v>420</v>
      </c>
    </row>
    <row r="234" s="18" customFormat="1" customHeight="1" spans="1:8">
      <c r="A234" s="20">
        <v>232</v>
      </c>
      <c r="B234" s="45" t="s">
        <v>473</v>
      </c>
      <c r="C234" s="14" t="s">
        <v>474</v>
      </c>
      <c r="D234" s="10">
        <v>10</v>
      </c>
      <c r="E234" s="36">
        <v>5</v>
      </c>
      <c r="F234" s="37">
        <f t="shared" si="8"/>
        <v>50</v>
      </c>
      <c r="G234" s="37">
        <f t="shared" si="7"/>
        <v>35</v>
      </c>
      <c r="H234" s="12" t="s">
        <v>420</v>
      </c>
    </row>
    <row r="235" s="18" customFormat="1" customHeight="1" spans="1:8">
      <c r="A235" s="20">
        <v>233</v>
      </c>
      <c r="B235" s="45" t="s">
        <v>475</v>
      </c>
      <c r="C235" s="14" t="s">
        <v>476</v>
      </c>
      <c r="D235" s="10">
        <v>10</v>
      </c>
      <c r="E235" s="36">
        <v>5</v>
      </c>
      <c r="F235" s="37">
        <f t="shared" si="8"/>
        <v>50</v>
      </c>
      <c r="G235" s="37">
        <f t="shared" si="7"/>
        <v>35</v>
      </c>
      <c r="H235" s="12" t="s">
        <v>420</v>
      </c>
    </row>
    <row r="236" s="18" customFormat="1" customHeight="1" spans="1:8">
      <c r="A236" s="20">
        <v>234</v>
      </c>
      <c r="B236" s="45" t="s">
        <v>477</v>
      </c>
      <c r="C236" s="14" t="s">
        <v>478</v>
      </c>
      <c r="D236" s="10">
        <v>10</v>
      </c>
      <c r="E236" s="38">
        <v>5</v>
      </c>
      <c r="F236" s="39">
        <f t="shared" si="8"/>
        <v>50</v>
      </c>
      <c r="G236" s="37">
        <f t="shared" si="7"/>
        <v>35</v>
      </c>
      <c r="H236" s="12" t="s">
        <v>420</v>
      </c>
    </row>
    <row r="237" s="18" customFormat="1" customHeight="1" spans="1:8">
      <c r="A237" s="20">
        <v>235</v>
      </c>
      <c r="B237" s="45" t="s">
        <v>479</v>
      </c>
      <c r="C237" s="14" t="s">
        <v>480</v>
      </c>
      <c r="D237" s="10">
        <v>10</v>
      </c>
      <c r="E237" s="36">
        <v>5</v>
      </c>
      <c r="F237" s="37">
        <f t="shared" si="8"/>
        <v>50</v>
      </c>
      <c r="G237" s="37">
        <f t="shared" si="7"/>
        <v>35</v>
      </c>
      <c r="H237" s="12" t="s">
        <v>420</v>
      </c>
    </row>
    <row r="238" s="18" customFormat="1" customHeight="1" spans="1:8">
      <c r="A238" s="20">
        <v>236</v>
      </c>
      <c r="B238" s="45" t="s">
        <v>481</v>
      </c>
      <c r="C238" s="14" t="s">
        <v>482</v>
      </c>
      <c r="D238" s="10">
        <v>10</v>
      </c>
      <c r="E238" s="36">
        <v>5</v>
      </c>
      <c r="F238" s="37">
        <f t="shared" si="8"/>
        <v>50</v>
      </c>
      <c r="G238" s="37">
        <f t="shared" si="7"/>
        <v>35</v>
      </c>
      <c r="H238" s="12" t="s">
        <v>420</v>
      </c>
    </row>
    <row r="239" s="18" customFormat="1" customHeight="1" spans="1:8">
      <c r="A239" s="20">
        <v>237</v>
      </c>
      <c r="B239" s="45" t="s">
        <v>483</v>
      </c>
      <c r="C239" s="14" t="s">
        <v>484</v>
      </c>
      <c r="D239" s="10">
        <v>10</v>
      </c>
      <c r="E239" s="36">
        <v>5</v>
      </c>
      <c r="F239" s="37">
        <f t="shared" si="8"/>
        <v>50</v>
      </c>
      <c r="G239" s="37">
        <f t="shared" si="7"/>
        <v>35</v>
      </c>
      <c r="H239" s="12" t="s">
        <v>420</v>
      </c>
    </row>
    <row r="240" s="18" customFormat="1" customHeight="1" spans="1:8">
      <c r="A240" s="20">
        <v>238</v>
      </c>
      <c r="B240" s="45" t="s">
        <v>485</v>
      </c>
      <c r="C240" s="14" t="s">
        <v>486</v>
      </c>
      <c r="D240" s="10">
        <v>10</v>
      </c>
      <c r="E240" s="36">
        <v>5</v>
      </c>
      <c r="F240" s="37">
        <f t="shared" si="8"/>
        <v>50</v>
      </c>
      <c r="G240" s="37">
        <f t="shared" si="7"/>
        <v>35</v>
      </c>
      <c r="H240" s="12" t="s">
        <v>420</v>
      </c>
    </row>
    <row r="241" s="18" customFormat="1" customHeight="1" spans="1:8">
      <c r="A241" s="20">
        <v>239</v>
      </c>
      <c r="B241" s="45" t="s">
        <v>487</v>
      </c>
      <c r="C241" s="14" t="s">
        <v>488</v>
      </c>
      <c r="D241" s="10">
        <v>10</v>
      </c>
      <c r="E241" s="38">
        <v>5</v>
      </c>
      <c r="F241" s="39">
        <f t="shared" si="8"/>
        <v>50</v>
      </c>
      <c r="G241" s="37">
        <f t="shared" si="7"/>
        <v>35</v>
      </c>
      <c r="H241" s="12" t="s">
        <v>420</v>
      </c>
    </row>
    <row r="242" s="18" customFormat="1" customHeight="1" spans="1:8">
      <c r="A242" s="20">
        <v>240</v>
      </c>
      <c r="B242" s="45" t="s">
        <v>489</v>
      </c>
      <c r="C242" s="14" t="s">
        <v>490</v>
      </c>
      <c r="D242" s="10">
        <v>10</v>
      </c>
      <c r="E242" s="36">
        <v>5</v>
      </c>
      <c r="F242" s="37">
        <f t="shared" si="8"/>
        <v>50</v>
      </c>
      <c r="G242" s="37">
        <f t="shared" si="7"/>
        <v>35</v>
      </c>
      <c r="H242" s="12" t="s">
        <v>420</v>
      </c>
    </row>
    <row r="243" s="18" customFormat="1" customHeight="1" spans="1:8">
      <c r="A243" s="20">
        <v>241</v>
      </c>
      <c r="B243" s="45" t="s">
        <v>491</v>
      </c>
      <c r="C243" s="14" t="s">
        <v>492</v>
      </c>
      <c r="D243" s="10">
        <v>10</v>
      </c>
      <c r="E243" s="36">
        <v>5</v>
      </c>
      <c r="F243" s="37">
        <f t="shared" si="8"/>
        <v>50</v>
      </c>
      <c r="G243" s="37">
        <f t="shared" si="7"/>
        <v>35</v>
      </c>
      <c r="H243" s="12" t="s">
        <v>420</v>
      </c>
    </row>
    <row r="244" s="18" customFormat="1" customHeight="1" spans="1:8">
      <c r="A244" s="20">
        <v>242</v>
      </c>
      <c r="B244" s="45" t="s">
        <v>493</v>
      </c>
      <c r="C244" s="14" t="s">
        <v>494</v>
      </c>
      <c r="D244" s="10">
        <v>10</v>
      </c>
      <c r="E244" s="36">
        <v>5</v>
      </c>
      <c r="F244" s="37">
        <f t="shared" si="8"/>
        <v>50</v>
      </c>
      <c r="G244" s="37">
        <f t="shared" si="7"/>
        <v>35</v>
      </c>
      <c r="H244" s="12" t="s">
        <v>420</v>
      </c>
    </row>
    <row r="245" s="18" customFormat="1" customHeight="1" spans="1:8">
      <c r="A245" s="20">
        <v>243</v>
      </c>
      <c r="B245" s="45" t="s">
        <v>495</v>
      </c>
      <c r="C245" s="14" t="s">
        <v>496</v>
      </c>
      <c r="D245" s="10">
        <v>10</v>
      </c>
      <c r="E245" s="36">
        <v>5</v>
      </c>
      <c r="F245" s="37">
        <f t="shared" si="8"/>
        <v>50</v>
      </c>
      <c r="G245" s="37">
        <f t="shared" si="7"/>
        <v>35</v>
      </c>
      <c r="H245" s="12" t="s">
        <v>420</v>
      </c>
    </row>
    <row r="246" s="18" customFormat="1" customHeight="1" spans="1:8">
      <c r="A246" s="20">
        <v>244</v>
      </c>
      <c r="B246" s="45" t="s">
        <v>497</v>
      </c>
      <c r="C246" s="14" t="s">
        <v>498</v>
      </c>
      <c r="D246" s="10">
        <v>10</v>
      </c>
      <c r="E246" s="36">
        <v>5</v>
      </c>
      <c r="F246" s="37">
        <f t="shared" si="8"/>
        <v>50</v>
      </c>
      <c r="G246" s="37">
        <f t="shared" si="7"/>
        <v>35</v>
      </c>
      <c r="H246" s="12" t="s">
        <v>420</v>
      </c>
    </row>
    <row r="247" s="18" customFormat="1" customHeight="1" spans="1:8">
      <c r="A247" s="20">
        <v>245</v>
      </c>
      <c r="B247" s="45" t="s">
        <v>499</v>
      </c>
      <c r="C247" s="14" t="s">
        <v>500</v>
      </c>
      <c r="D247" s="10">
        <v>10</v>
      </c>
      <c r="E247" s="36">
        <v>5</v>
      </c>
      <c r="F247" s="37">
        <f t="shared" si="8"/>
        <v>50</v>
      </c>
      <c r="G247" s="37">
        <f t="shared" si="7"/>
        <v>35</v>
      </c>
      <c r="H247" s="12" t="s">
        <v>420</v>
      </c>
    </row>
    <row r="248" s="18" customFormat="1" customHeight="1" spans="1:8">
      <c r="A248" s="20">
        <v>246</v>
      </c>
      <c r="B248" s="45" t="s">
        <v>501</v>
      </c>
      <c r="C248" s="14" t="s">
        <v>502</v>
      </c>
      <c r="D248" s="10">
        <v>10</v>
      </c>
      <c r="E248" s="36">
        <v>5</v>
      </c>
      <c r="F248" s="37">
        <f t="shared" si="8"/>
        <v>50</v>
      </c>
      <c r="G248" s="37">
        <f t="shared" si="7"/>
        <v>35</v>
      </c>
      <c r="H248" s="12" t="s">
        <v>420</v>
      </c>
    </row>
    <row r="249" s="18" customFormat="1" customHeight="1" spans="1:8">
      <c r="A249" s="20">
        <v>247</v>
      </c>
      <c r="B249" s="45" t="s">
        <v>503</v>
      </c>
      <c r="C249" s="14" t="s">
        <v>504</v>
      </c>
      <c r="D249" s="10">
        <v>10</v>
      </c>
      <c r="E249" s="36">
        <v>5</v>
      </c>
      <c r="F249" s="37">
        <f t="shared" si="8"/>
        <v>50</v>
      </c>
      <c r="G249" s="37">
        <f t="shared" si="7"/>
        <v>35</v>
      </c>
      <c r="H249" s="12" t="s">
        <v>420</v>
      </c>
    </row>
    <row r="250" s="18" customFormat="1" customHeight="1" spans="1:8">
      <c r="A250" s="20">
        <v>248</v>
      </c>
      <c r="B250" s="45" t="s">
        <v>505</v>
      </c>
      <c r="C250" s="14" t="s">
        <v>506</v>
      </c>
      <c r="D250" s="10">
        <v>10</v>
      </c>
      <c r="E250" s="36">
        <v>5</v>
      </c>
      <c r="F250" s="37">
        <f t="shared" si="8"/>
        <v>50</v>
      </c>
      <c r="G250" s="37">
        <f t="shared" si="7"/>
        <v>35</v>
      </c>
      <c r="H250" s="12" t="s">
        <v>420</v>
      </c>
    </row>
    <row r="251" s="18" customFormat="1" customHeight="1" spans="1:8">
      <c r="A251" s="20">
        <v>249</v>
      </c>
      <c r="B251" s="45" t="s">
        <v>507</v>
      </c>
      <c r="C251" s="13" t="s">
        <v>508</v>
      </c>
      <c r="D251" s="35">
        <v>16.8</v>
      </c>
      <c r="E251" s="36">
        <v>5</v>
      </c>
      <c r="F251" s="37">
        <f t="shared" si="8"/>
        <v>84</v>
      </c>
      <c r="G251" s="37">
        <f t="shared" si="7"/>
        <v>58.8</v>
      </c>
      <c r="H251" s="34" t="s">
        <v>420</v>
      </c>
    </row>
    <row r="252" s="18" customFormat="1" customHeight="1" spans="1:8">
      <c r="A252" s="20">
        <v>250</v>
      </c>
      <c r="B252" s="46" t="s">
        <v>509</v>
      </c>
      <c r="C252" s="13" t="s">
        <v>510</v>
      </c>
      <c r="D252" s="10">
        <v>20</v>
      </c>
      <c r="E252" s="36">
        <v>5</v>
      </c>
      <c r="F252" s="37">
        <f t="shared" si="8"/>
        <v>100</v>
      </c>
      <c r="G252" s="37">
        <f t="shared" si="7"/>
        <v>70</v>
      </c>
      <c r="H252" s="34" t="s">
        <v>420</v>
      </c>
    </row>
    <row r="253" s="18" customFormat="1" customHeight="1" spans="1:8">
      <c r="A253" s="20">
        <v>251</v>
      </c>
      <c r="B253" s="46" t="s">
        <v>511</v>
      </c>
      <c r="C253" s="13" t="s">
        <v>512</v>
      </c>
      <c r="D253" s="10">
        <v>20</v>
      </c>
      <c r="E253" s="36">
        <v>5</v>
      </c>
      <c r="F253" s="37">
        <f t="shared" si="8"/>
        <v>100</v>
      </c>
      <c r="G253" s="37">
        <f t="shared" ref="G253:G316" si="9">F253*0.7</f>
        <v>70</v>
      </c>
      <c r="H253" s="34" t="s">
        <v>420</v>
      </c>
    </row>
    <row r="254" s="18" customFormat="1" customHeight="1" spans="1:8">
      <c r="A254" s="20">
        <v>252</v>
      </c>
      <c r="B254" s="46" t="s">
        <v>513</v>
      </c>
      <c r="C254" s="13" t="s">
        <v>514</v>
      </c>
      <c r="D254" s="10">
        <v>20</v>
      </c>
      <c r="E254" s="36">
        <v>5</v>
      </c>
      <c r="F254" s="37">
        <f t="shared" si="8"/>
        <v>100</v>
      </c>
      <c r="G254" s="37">
        <f t="shared" si="9"/>
        <v>70</v>
      </c>
      <c r="H254" s="34" t="s">
        <v>420</v>
      </c>
    </row>
    <row r="255" s="18" customFormat="1" customHeight="1" spans="1:8">
      <c r="A255" s="20">
        <v>253</v>
      </c>
      <c r="B255" s="46" t="s">
        <v>515</v>
      </c>
      <c r="C255" s="13" t="s">
        <v>516</v>
      </c>
      <c r="D255" s="10">
        <v>20</v>
      </c>
      <c r="E255" s="36">
        <v>5</v>
      </c>
      <c r="F255" s="37">
        <f t="shared" si="8"/>
        <v>100</v>
      </c>
      <c r="G255" s="37">
        <f t="shared" si="9"/>
        <v>70</v>
      </c>
      <c r="H255" s="34" t="s">
        <v>420</v>
      </c>
    </row>
    <row r="256" s="18" customFormat="1" customHeight="1" spans="1:8">
      <c r="A256" s="20">
        <v>254</v>
      </c>
      <c r="B256" s="46" t="s">
        <v>517</v>
      </c>
      <c r="C256" s="13" t="s">
        <v>518</v>
      </c>
      <c r="D256" s="10">
        <v>20</v>
      </c>
      <c r="E256" s="36">
        <v>5</v>
      </c>
      <c r="F256" s="37">
        <f t="shared" si="8"/>
        <v>100</v>
      </c>
      <c r="G256" s="37">
        <f t="shared" si="9"/>
        <v>70</v>
      </c>
      <c r="H256" s="34" t="s">
        <v>420</v>
      </c>
    </row>
    <row r="257" s="18" customFormat="1" customHeight="1" spans="1:8">
      <c r="A257" s="20">
        <v>255</v>
      </c>
      <c r="B257" s="46" t="s">
        <v>519</v>
      </c>
      <c r="C257" s="13" t="s">
        <v>520</v>
      </c>
      <c r="D257" s="10">
        <v>20</v>
      </c>
      <c r="E257" s="36">
        <v>5</v>
      </c>
      <c r="F257" s="37">
        <f t="shared" si="8"/>
        <v>100</v>
      </c>
      <c r="G257" s="37">
        <f t="shared" si="9"/>
        <v>70</v>
      </c>
      <c r="H257" s="34" t="s">
        <v>420</v>
      </c>
    </row>
    <row r="258" s="18" customFormat="1" customHeight="1" spans="1:8">
      <c r="A258" s="20">
        <v>256</v>
      </c>
      <c r="B258" s="46" t="s">
        <v>521</v>
      </c>
      <c r="C258" s="13" t="s">
        <v>522</v>
      </c>
      <c r="D258" s="10">
        <v>23.8</v>
      </c>
      <c r="E258" s="36">
        <v>5</v>
      </c>
      <c r="F258" s="37">
        <f t="shared" si="8"/>
        <v>119</v>
      </c>
      <c r="G258" s="37">
        <f t="shared" si="9"/>
        <v>83.3</v>
      </c>
      <c r="H258" s="34" t="s">
        <v>420</v>
      </c>
    </row>
    <row r="259" s="18" customFormat="1" customHeight="1" spans="1:8">
      <c r="A259" s="20">
        <v>257</v>
      </c>
      <c r="B259" s="46" t="s">
        <v>523</v>
      </c>
      <c r="C259" s="13" t="s">
        <v>524</v>
      </c>
      <c r="D259" s="10">
        <v>23.8</v>
      </c>
      <c r="E259" s="36">
        <v>5</v>
      </c>
      <c r="F259" s="37">
        <f t="shared" ref="F259:F322" si="10">D259*E259</f>
        <v>119</v>
      </c>
      <c r="G259" s="37">
        <f t="shared" si="9"/>
        <v>83.3</v>
      </c>
      <c r="H259" s="34" t="s">
        <v>420</v>
      </c>
    </row>
    <row r="260" s="18" customFormat="1" customHeight="1" spans="1:8">
      <c r="A260" s="20">
        <v>258</v>
      </c>
      <c r="B260" s="46" t="s">
        <v>525</v>
      </c>
      <c r="C260" s="13" t="s">
        <v>526</v>
      </c>
      <c r="D260" s="10">
        <v>23.8</v>
      </c>
      <c r="E260" s="36">
        <v>5</v>
      </c>
      <c r="F260" s="37">
        <f t="shared" si="10"/>
        <v>119</v>
      </c>
      <c r="G260" s="37">
        <f t="shared" si="9"/>
        <v>83.3</v>
      </c>
      <c r="H260" s="34" t="s">
        <v>420</v>
      </c>
    </row>
    <row r="261" s="18" customFormat="1" customHeight="1" spans="1:8">
      <c r="A261" s="20">
        <v>259</v>
      </c>
      <c r="B261" s="46" t="s">
        <v>527</v>
      </c>
      <c r="C261" s="13" t="s">
        <v>528</v>
      </c>
      <c r="D261" s="10">
        <v>23.8</v>
      </c>
      <c r="E261" s="38">
        <v>5</v>
      </c>
      <c r="F261" s="39">
        <f t="shared" si="10"/>
        <v>119</v>
      </c>
      <c r="G261" s="37">
        <f t="shared" si="9"/>
        <v>83.3</v>
      </c>
      <c r="H261" s="34" t="s">
        <v>420</v>
      </c>
    </row>
    <row r="262" s="18" customFormat="1" customHeight="1" spans="1:8">
      <c r="A262" s="20">
        <v>260</v>
      </c>
      <c r="B262" s="46" t="s">
        <v>529</v>
      </c>
      <c r="C262" s="13" t="s">
        <v>530</v>
      </c>
      <c r="D262" s="10">
        <v>23.8</v>
      </c>
      <c r="E262" s="36">
        <v>5</v>
      </c>
      <c r="F262" s="37">
        <f t="shared" si="10"/>
        <v>119</v>
      </c>
      <c r="G262" s="37">
        <f t="shared" si="9"/>
        <v>83.3</v>
      </c>
      <c r="H262" s="34" t="s">
        <v>420</v>
      </c>
    </row>
    <row r="263" s="18" customFormat="1" customHeight="1" spans="1:8">
      <c r="A263" s="20">
        <v>261</v>
      </c>
      <c r="B263" s="46" t="s">
        <v>531</v>
      </c>
      <c r="C263" s="13" t="s">
        <v>532</v>
      </c>
      <c r="D263" s="10">
        <v>23.8</v>
      </c>
      <c r="E263" s="36">
        <v>5</v>
      </c>
      <c r="F263" s="37">
        <f t="shared" si="10"/>
        <v>119</v>
      </c>
      <c r="G263" s="37">
        <f t="shared" si="9"/>
        <v>83.3</v>
      </c>
      <c r="H263" s="34" t="s">
        <v>420</v>
      </c>
    </row>
    <row r="264" s="18" customFormat="1" customHeight="1" spans="1:8">
      <c r="A264" s="20">
        <v>262</v>
      </c>
      <c r="B264" s="46" t="s">
        <v>533</v>
      </c>
      <c r="C264" s="13" t="s">
        <v>534</v>
      </c>
      <c r="D264" s="10">
        <v>23.8</v>
      </c>
      <c r="E264" s="36">
        <v>5</v>
      </c>
      <c r="F264" s="37">
        <f t="shared" si="10"/>
        <v>119</v>
      </c>
      <c r="G264" s="37">
        <f t="shared" si="9"/>
        <v>83.3</v>
      </c>
      <c r="H264" s="34" t="s">
        <v>420</v>
      </c>
    </row>
    <row r="265" s="18" customFormat="1" customHeight="1" spans="1:8">
      <c r="A265" s="20">
        <v>263</v>
      </c>
      <c r="B265" s="46" t="s">
        <v>535</v>
      </c>
      <c r="C265" s="13" t="s">
        <v>536</v>
      </c>
      <c r="D265" s="10">
        <v>23.8</v>
      </c>
      <c r="E265" s="36">
        <v>5</v>
      </c>
      <c r="F265" s="37">
        <f t="shared" si="10"/>
        <v>119</v>
      </c>
      <c r="G265" s="37">
        <f t="shared" si="9"/>
        <v>83.3</v>
      </c>
      <c r="H265" s="34" t="s">
        <v>420</v>
      </c>
    </row>
    <row r="266" s="18" customFormat="1" customHeight="1" spans="1:8">
      <c r="A266" s="20">
        <v>264</v>
      </c>
      <c r="B266" s="46" t="s">
        <v>537</v>
      </c>
      <c r="C266" s="13" t="s">
        <v>538</v>
      </c>
      <c r="D266" s="10">
        <v>23.8</v>
      </c>
      <c r="E266" s="36">
        <v>5</v>
      </c>
      <c r="F266" s="37">
        <f t="shared" si="10"/>
        <v>119</v>
      </c>
      <c r="G266" s="37">
        <f t="shared" si="9"/>
        <v>83.3</v>
      </c>
      <c r="H266" s="34" t="s">
        <v>420</v>
      </c>
    </row>
    <row r="267" s="18" customFormat="1" customHeight="1" spans="1:8">
      <c r="A267" s="20">
        <v>265</v>
      </c>
      <c r="B267" s="46" t="s">
        <v>539</v>
      </c>
      <c r="C267" s="13" t="s">
        <v>540</v>
      </c>
      <c r="D267" s="10">
        <v>23.8</v>
      </c>
      <c r="E267" s="36">
        <v>5</v>
      </c>
      <c r="F267" s="37">
        <f t="shared" si="10"/>
        <v>119</v>
      </c>
      <c r="G267" s="37">
        <f t="shared" si="9"/>
        <v>83.3</v>
      </c>
      <c r="H267" s="34" t="s">
        <v>420</v>
      </c>
    </row>
    <row r="268" s="18" customFormat="1" customHeight="1" spans="1:8">
      <c r="A268" s="20">
        <v>266</v>
      </c>
      <c r="B268" s="46" t="s">
        <v>541</v>
      </c>
      <c r="C268" s="13" t="s">
        <v>542</v>
      </c>
      <c r="D268" s="10">
        <v>23.8</v>
      </c>
      <c r="E268" s="36">
        <v>5</v>
      </c>
      <c r="F268" s="37">
        <f t="shared" si="10"/>
        <v>119</v>
      </c>
      <c r="G268" s="37">
        <f t="shared" si="9"/>
        <v>83.3</v>
      </c>
      <c r="H268" s="34" t="s">
        <v>420</v>
      </c>
    </row>
    <row r="269" s="18" customFormat="1" customHeight="1" spans="1:8">
      <c r="A269" s="20">
        <v>267</v>
      </c>
      <c r="B269" s="46" t="s">
        <v>543</v>
      </c>
      <c r="C269" s="13" t="s">
        <v>544</v>
      </c>
      <c r="D269" s="35">
        <v>24</v>
      </c>
      <c r="E269" s="36">
        <v>5</v>
      </c>
      <c r="F269" s="37">
        <f t="shared" si="10"/>
        <v>120</v>
      </c>
      <c r="G269" s="37">
        <f t="shared" si="9"/>
        <v>84</v>
      </c>
      <c r="H269" s="34" t="s">
        <v>420</v>
      </c>
    </row>
    <row r="270" s="18" customFormat="1" customHeight="1" spans="1:8">
      <c r="A270" s="20">
        <v>268</v>
      </c>
      <c r="B270" s="46" t="s">
        <v>545</v>
      </c>
      <c r="C270" s="13" t="s">
        <v>546</v>
      </c>
      <c r="D270" s="35">
        <v>24</v>
      </c>
      <c r="E270" s="36">
        <v>5</v>
      </c>
      <c r="F270" s="37">
        <f t="shared" si="10"/>
        <v>120</v>
      </c>
      <c r="G270" s="37">
        <f t="shared" si="9"/>
        <v>84</v>
      </c>
      <c r="H270" s="34" t="s">
        <v>420</v>
      </c>
    </row>
    <row r="271" s="18" customFormat="1" customHeight="1" spans="1:8">
      <c r="A271" s="20">
        <v>269</v>
      </c>
      <c r="B271" s="45" t="s">
        <v>547</v>
      </c>
      <c r="C271" s="13" t="s">
        <v>548</v>
      </c>
      <c r="D271" s="35">
        <v>25.8</v>
      </c>
      <c r="E271" s="36">
        <v>5</v>
      </c>
      <c r="F271" s="37">
        <f t="shared" si="10"/>
        <v>129</v>
      </c>
      <c r="G271" s="37">
        <f t="shared" si="9"/>
        <v>90.3</v>
      </c>
      <c r="H271" s="34" t="s">
        <v>420</v>
      </c>
    </row>
    <row r="272" s="18" customFormat="1" customHeight="1" spans="1:8">
      <c r="A272" s="20">
        <v>270</v>
      </c>
      <c r="B272" s="45" t="s">
        <v>549</v>
      </c>
      <c r="C272" s="13" t="s">
        <v>550</v>
      </c>
      <c r="D272" s="35">
        <v>25.8</v>
      </c>
      <c r="E272" s="36">
        <v>5</v>
      </c>
      <c r="F272" s="37">
        <f t="shared" si="10"/>
        <v>129</v>
      </c>
      <c r="G272" s="37">
        <f t="shared" si="9"/>
        <v>90.3</v>
      </c>
      <c r="H272" s="34" t="s">
        <v>420</v>
      </c>
    </row>
    <row r="273" s="18" customFormat="1" customHeight="1" spans="1:8">
      <c r="A273" s="20">
        <v>271</v>
      </c>
      <c r="B273" s="45" t="s">
        <v>551</v>
      </c>
      <c r="C273" s="13" t="s">
        <v>552</v>
      </c>
      <c r="D273" s="35">
        <v>25.8</v>
      </c>
      <c r="E273" s="36">
        <v>5</v>
      </c>
      <c r="F273" s="37">
        <f t="shared" si="10"/>
        <v>129</v>
      </c>
      <c r="G273" s="37">
        <f t="shared" si="9"/>
        <v>90.3</v>
      </c>
      <c r="H273" s="34" t="s">
        <v>420</v>
      </c>
    </row>
    <row r="274" s="18" customFormat="1" customHeight="1" spans="1:8">
      <c r="A274" s="20">
        <v>272</v>
      </c>
      <c r="B274" s="45" t="s">
        <v>553</v>
      </c>
      <c r="C274" s="13" t="s">
        <v>554</v>
      </c>
      <c r="D274" s="35">
        <v>15.8</v>
      </c>
      <c r="E274" s="36">
        <v>5</v>
      </c>
      <c r="F274" s="37">
        <f t="shared" si="10"/>
        <v>79</v>
      </c>
      <c r="G274" s="37">
        <f t="shared" si="9"/>
        <v>55.3</v>
      </c>
      <c r="H274" s="34" t="s">
        <v>555</v>
      </c>
    </row>
    <row r="275" s="18" customFormat="1" customHeight="1" spans="1:8">
      <c r="A275" s="20">
        <v>273</v>
      </c>
      <c r="B275" s="45" t="s">
        <v>556</v>
      </c>
      <c r="C275" s="13" t="s">
        <v>557</v>
      </c>
      <c r="D275" s="35">
        <v>15.8</v>
      </c>
      <c r="E275" s="36">
        <v>5</v>
      </c>
      <c r="F275" s="37">
        <f t="shared" si="10"/>
        <v>79</v>
      </c>
      <c r="G275" s="37">
        <f t="shared" si="9"/>
        <v>55.3</v>
      </c>
      <c r="H275" s="34" t="s">
        <v>555</v>
      </c>
    </row>
    <row r="276" s="18" customFormat="1" customHeight="1" spans="1:8">
      <c r="A276" s="20">
        <v>274</v>
      </c>
      <c r="B276" s="45" t="s">
        <v>558</v>
      </c>
      <c r="C276" s="13" t="s">
        <v>559</v>
      </c>
      <c r="D276" s="35">
        <v>16.8</v>
      </c>
      <c r="E276" s="38">
        <v>5</v>
      </c>
      <c r="F276" s="39">
        <f t="shared" si="10"/>
        <v>84</v>
      </c>
      <c r="G276" s="37">
        <f t="shared" si="9"/>
        <v>58.8</v>
      </c>
      <c r="H276" s="34" t="s">
        <v>555</v>
      </c>
    </row>
    <row r="277" s="18" customFormat="1" customHeight="1" spans="1:8">
      <c r="A277" s="20">
        <v>275</v>
      </c>
      <c r="B277" s="45" t="s">
        <v>560</v>
      </c>
      <c r="C277" s="13" t="s">
        <v>561</v>
      </c>
      <c r="D277" s="35">
        <v>16.8</v>
      </c>
      <c r="E277" s="36">
        <v>5</v>
      </c>
      <c r="F277" s="37">
        <f t="shared" si="10"/>
        <v>84</v>
      </c>
      <c r="G277" s="37">
        <f t="shared" si="9"/>
        <v>58.8</v>
      </c>
      <c r="H277" s="34" t="s">
        <v>555</v>
      </c>
    </row>
    <row r="278" s="18" customFormat="1" customHeight="1" spans="1:8">
      <c r="A278" s="20">
        <v>276</v>
      </c>
      <c r="B278" s="45" t="s">
        <v>562</v>
      </c>
      <c r="C278" s="13" t="s">
        <v>563</v>
      </c>
      <c r="D278" s="35">
        <v>16.8</v>
      </c>
      <c r="E278" s="36">
        <v>5</v>
      </c>
      <c r="F278" s="37">
        <f t="shared" si="10"/>
        <v>84</v>
      </c>
      <c r="G278" s="37">
        <f t="shared" si="9"/>
        <v>58.8</v>
      </c>
      <c r="H278" s="34" t="s">
        <v>555</v>
      </c>
    </row>
    <row r="279" s="18" customFormat="1" customHeight="1" spans="1:8">
      <c r="A279" s="20">
        <v>277</v>
      </c>
      <c r="B279" s="45" t="s">
        <v>564</v>
      </c>
      <c r="C279" s="13" t="s">
        <v>565</v>
      </c>
      <c r="D279" s="35">
        <v>18.8</v>
      </c>
      <c r="E279" s="36">
        <v>5</v>
      </c>
      <c r="F279" s="37">
        <f t="shared" si="10"/>
        <v>94</v>
      </c>
      <c r="G279" s="37">
        <f t="shared" si="9"/>
        <v>65.8</v>
      </c>
      <c r="H279" s="34" t="s">
        <v>555</v>
      </c>
    </row>
    <row r="280" s="18" customFormat="1" customHeight="1" spans="1:8">
      <c r="A280" s="20">
        <v>278</v>
      </c>
      <c r="B280" s="45" t="s">
        <v>566</v>
      </c>
      <c r="C280" s="13" t="s">
        <v>567</v>
      </c>
      <c r="D280" s="35">
        <v>18.8</v>
      </c>
      <c r="E280" s="36">
        <v>5</v>
      </c>
      <c r="F280" s="37">
        <f t="shared" si="10"/>
        <v>94</v>
      </c>
      <c r="G280" s="37">
        <f t="shared" si="9"/>
        <v>65.8</v>
      </c>
      <c r="H280" s="34" t="s">
        <v>555</v>
      </c>
    </row>
    <row r="281" s="18" customFormat="1" customHeight="1" spans="1:8">
      <c r="A281" s="20">
        <v>279</v>
      </c>
      <c r="B281" s="45" t="s">
        <v>568</v>
      </c>
      <c r="C281" s="13" t="s">
        <v>569</v>
      </c>
      <c r="D281" s="35">
        <v>19.8</v>
      </c>
      <c r="E281" s="36">
        <v>5</v>
      </c>
      <c r="F281" s="37">
        <f t="shared" si="10"/>
        <v>99</v>
      </c>
      <c r="G281" s="37">
        <f t="shared" si="9"/>
        <v>69.3</v>
      </c>
      <c r="H281" s="34" t="s">
        <v>555</v>
      </c>
    </row>
    <row r="282" s="18" customFormat="1" customHeight="1" spans="1:8">
      <c r="A282" s="20">
        <v>280</v>
      </c>
      <c r="B282" s="45" t="s">
        <v>570</v>
      </c>
      <c r="C282" s="13" t="s">
        <v>571</v>
      </c>
      <c r="D282" s="35">
        <v>19.8</v>
      </c>
      <c r="E282" s="36">
        <v>5</v>
      </c>
      <c r="F282" s="37">
        <f t="shared" si="10"/>
        <v>99</v>
      </c>
      <c r="G282" s="37">
        <f t="shared" si="9"/>
        <v>69.3</v>
      </c>
      <c r="H282" s="34" t="s">
        <v>555</v>
      </c>
    </row>
    <row r="283" s="18" customFormat="1" customHeight="1" spans="1:8">
      <c r="A283" s="20">
        <v>281</v>
      </c>
      <c r="B283" s="45" t="s">
        <v>572</v>
      </c>
      <c r="C283" s="13" t="s">
        <v>573</v>
      </c>
      <c r="D283" s="35">
        <v>21.8</v>
      </c>
      <c r="E283" s="36">
        <v>5</v>
      </c>
      <c r="F283" s="37">
        <f t="shared" si="10"/>
        <v>109</v>
      </c>
      <c r="G283" s="37">
        <f t="shared" si="9"/>
        <v>76.3</v>
      </c>
      <c r="H283" s="34" t="s">
        <v>555</v>
      </c>
    </row>
    <row r="284" s="18" customFormat="1" customHeight="1" spans="1:8">
      <c r="A284" s="20">
        <v>282</v>
      </c>
      <c r="B284" s="45" t="s">
        <v>574</v>
      </c>
      <c r="C284" s="14" t="s">
        <v>575</v>
      </c>
      <c r="D284" s="10">
        <v>15</v>
      </c>
      <c r="E284" s="36">
        <v>5</v>
      </c>
      <c r="F284" s="37">
        <f t="shared" si="10"/>
        <v>75</v>
      </c>
      <c r="G284" s="37">
        <f t="shared" si="9"/>
        <v>52.5</v>
      </c>
      <c r="H284" s="34" t="s">
        <v>576</v>
      </c>
    </row>
    <row r="285" s="18" customFormat="1" customHeight="1" spans="1:8">
      <c r="A285" s="20">
        <v>283</v>
      </c>
      <c r="B285" s="45" t="s">
        <v>577</v>
      </c>
      <c r="C285" s="14" t="s">
        <v>578</v>
      </c>
      <c r="D285" s="10">
        <v>15</v>
      </c>
      <c r="E285" s="36">
        <v>5</v>
      </c>
      <c r="F285" s="37">
        <f t="shared" si="10"/>
        <v>75</v>
      </c>
      <c r="G285" s="37">
        <f t="shared" si="9"/>
        <v>52.5</v>
      </c>
      <c r="H285" s="34" t="s">
        <v>576</v>
      </c>
    </row>
    <row r="286" s="18" customFormat="1" customHeight="1" spans="1:8">
      <c r="A286" s="20">
        <v>284</v>
      </c>
      <c r="B286" s="45" t="s">
        <v>579</v>
      </c>
      <c r="C286" s="14" t="s">
        <v>580</v>
      </c>
      <c r="D286" s="10">
        <v>15</v>
      </c>
      <c r="E286" s="36">
        <v>5</v>
      </c>
      <c r="F286" s="37">
        <f t="shared" si="10"/>
        <v>75</v>
      </c>
      <c r="G286" s="37">
        <f t="shared" si="9"/>
        <v>52.5</v>
      </c>
      <c r="H286" s="34" t="s">
        <v>576</v>
      </c>
    </row>
    <row r="287" s="18" customFormat="1" customHeight="1" spans="1:8">
      <c r="A287" s="20">
        <v>285</v>
      </c>
      <c r="B287" s="45" t="s">
        <v>581</v>
      </c>
      <c r="C287" s="14" t="s">
        <v>582</v>
      </c>
      <c r="D287" s="10">
        <v>15</v>
      </c>
      <c r="E287" s="38">
        <v>5</v>
      </c>
      <c r="F287" s="39">
        <f t="shared" si="10"/>
        <v>75</v>
      </c>
      <c r="G287" s="37">
        <f t="shared" si="9"/>
        <v>52.5</v>
      </c>
      <c r="H287" s="34" t="s">
        <v>576</v>
      </c>
    </row>
    <row r="288" s="18" customFormat="1" customHeight="1" spans="1:8">
      <c r="A288" s="20">
        <v>286</v>
      </c>
      <c r="B288" s="45" t="s">
        <v>583</v>
      </c>
      <c r="C288" s="14" t="s">
        <v>584</v>
      </c>
      <c r="D288" s="10">
        <v>15</v>
      </c>
      <c r="E288" s="36">
        <v>5</v>
      </c>
      <c r="F288" s="37">
        <f t="shared" si="10"/>
        <v>75</v>
      </c>
      <c r="G288" s="37">
        <f t="shared" si="9"/>
        <v>52.5</v>
      </c>
      <c r="H288" s="34" t="s">
        <v>576</v>
      </c>
    </row>
    <row r="289" s="18" customFormat="1" customHeight="1" spans="1:8">
      <c r="A289" s="20">
        <v>287</v>
      </c>
      <c r="B289" s="45" t="s">
        <v>585</v>
      </c>
      <c r="C289" s="14" t="s">
        <v>586</v>
      </c>
      <c r="D289" s="10">
        <v>15</v>
      </c>
      <c r="E289" s="36">
        <v>5</v>
      </c>
      <c r="F289" s="37">
        <f t="shared" si="10"/>
        <v>75</v>
      </c>
      <c r="G289" s="37">
        <f t="shared" si="9"/>
        <v>52.5</v>
      </c>
      <c r="H289" s="34" t="s">
        <v>576</v>
      </c>
    </row>
    <row r="290" s="18" customFormat="1" customHeight="1" spans="1:8">
      <c r="A290" s="20">
        <v>288</v>
      </c>
      <c r="B290" s="45" t="s">
        <v>587</v>
      </c>
      <c r="C290" s="14" t="s">
        <v>588</v>
      </c>
      <c r="D290" s="10">
        <v>15</v>
      </c>
      <c r="E290" s="36">
        <v>5</v>
      </c>
      <c r="F290" s="37">
        <f t="shared" si="10"/>
        <v>75</v>
      </c>
      <c r="G290" s="37">
        <f t="shared" si="9"/>
        <v>52.5</v>
      </c>
      <c r="H290" s="34" t="s">
        <v>576</v>
      </c>
    </row>
    <row r="291" s="18" customFormat="1" customHeight="1" spans="1:8">
      <c r="A291" s="20">
        <v>289</v>
      </c>
      <c r="B291" s="47" t="s">
        <v>589</v>
      </c>
      <c r="C291" s="13" t="s">
        <v>590</v>
      </c>
      <c r="D291" s="10">
        <v>15</v>
      </c>
      <c r="E291" s="36">
        <v>5</v>
      </c>
      <c r="F291" s="37">
        <f t="shared" si="10"/>
        <v>75</v>
      </c>
      <c r="G291" s="37">
        <f t="shared" si="9"/>
        <v>52.5</v>
      </c>
      <c r="H291" s="34" t="s">
        <v>576</v>
      </c>
    </row>
    <row r="292" s="18" customFormat="1" customHeight="1" spans="1:8">
      <c r="A292" s="20">
        <v>290</v>
      </c>
      <c r="B292" s="47" t="s">
        <v>591</v>
      </c>
      <c r="C292" s="13" t="s">
        <v>592</v>
      </c>
      <c r="D292" s="10">
        <v>15</v>
      </c>
      <c r="E292" s="36">
        <v>5</v>
      </c>
      <c r="F292" s="37">
        <f t="shared" si="10"/>
        <v>75</v>
      </c>
      <c r="G292" s="37">
        <f t="shared" si="9"/>
        <v>52.5</v>
      </c>
      <c r="H292" s="34" t="s">
        <v>576</v>
      </c>
    </row>
    <row r="293" s="18" customFormat="1" customHeight="1" spans="1:8">
      <c r="A293" s="20">
        <v>291</v>
      </c>
      <c r="B293" s="47" t="s">
        <v>593</v>
      </c>
      <c r="C293" s="13" t="s">
        <v>594</v>
      </c>
      <c r="D293" s="10">
        <v>15</v>
      </c>
      <c r="E293" s="36">
        <v>5</v>
      </c>
      <c r="F293" s="37">
        <f t="shared" si="10"/>
        <v>75</v>
      </c>
      <c r="G293" s="37">
        <f t="shared" si="9"/>
        <v>52.5</v>
      </c>
      <c r="H293" s="34" t="s">
        <v>576</v>
      </c>
    </row>
    <row r="294" s="18" customFormat="1" customHeight="1" spans="1:8">
      <c r="A294" s="20">
        <v>292</v>
      </c>
      <c r="B294" s="47" t="s">
        <v>595</v>
      </c>
      <c r="C294" s="13" t="s">
        <v>596</v>
      </c>
      <c r="D294" s="10">
        <v>15</v>
      </c>
      <c r="E294" s="36">
        <v>5</v>
      </c>
      <c r="F294" s="37">
        <f t="shared" si="10"/>
        <v>75</v>
      </c>
      <c r="G294" s="37">
        <f t="shared" si="9"/>
        <v>52.5</v>
      </c>
      <c r="H294" s="34" t="s">
        <v>576</v>
      </c>
    </row>
    <row r="295" s="18" customFormat="1" customHeight="1" spans="1:8">
      <c r="A295" s="20">
        <v>293</v>
      </c>
      <c r="B295" s="47" t="s">
        <v>597</v>
      </c>
      <c r="C295" s="13" t="s">
        <v>598</v>
      </c>
      <c r="D295" s="10">
        <v>15</v>
      </c>
      <c r="E295" s="36">
        <v>5</v>
      </c>
      <c r="F295" s="37">
        <f t="shared" si="10"/>
        <v>75</v>
      </c>
      <c r="G295" s="37">
        <f t="shared" si="9"/>
        <v>52.5</v>
      </c>
      <c r="H295" s="34" t="s">
        <v>576</v>
      </c>
    </row>
    <row r="296" s="18" customFormat="1" customHeight="1" spans="1:8">
      <c r="A296" s="20">
        <v>294</v>
      </c>
      <c r="B296" s="47" t="s">
        <v>599</v>
      </c>
      <c r="C296" s="13" t="s">
        <v>600</v>
      </c>
      <c r="D296" s="10">
        <v>15</v>
      </c>
      <c r="E296" s="36">
        <v>5</v>
      </c>
      <c r="F296" s="37">
        <f t="shared" si="10"/>
        <v>75</v>
      </c>
      <c r="G296" s="37">
        <f t="shared" si="9"/>
        <v>52.5</v>
      </c>
      <c r="H296" s="34" t="s">
        <v>576</v>
      </c>
    </row>
    <row r="297" s="18" customFormat="1" customHeight="1" spans="1:8">
      <c r="A297" s="20">
        <v>295</v>
      </c>
      <c r="B297" s="47" t="s">
        <v>601</v>
      </c>
      <c r="C297" s="13" t="s">
        <v>602</v>
      </c>
      <c r="D297" s="10">
        <v>15</v>
      </c>
      <c r="E297" s="36">
        <v>5</v>
      </c>
      <c r="F297" s="37">
        <f t="shared" si="10"/>
        <v>75</v>
      </c>
      <c r="G297" s="37">
        <f t="shared" si="9"/>
        <v>52.5</v>
      </c>
      <c r="H297" s="34" t="s">
        <v>576</v>
      </c>
    </row>
    <row r="298" s="18" customFormat="1" customHeight="1" spans="1:8">
      <c r="A298" s="20">
        <v>296</v>
      </c>
      <c r="B298" s="47" t="s">
        <v>603</v>
      </c>
      <c r="C298" s="13" t="s">
        <v>604</v>
      </c>
      <c r="D298" s="10">
        <v>15</v>
      </c>
      <c r="E298" s="36">
        <v>5</v>
      </c>
      <c r="F298" s="37">
        <f t="shared" si="10"/>
        <v>75</v>
      </c>
      <c r="G298" s="37">
        <f t="shared" si="9"/>
        <v>52.5</v>
      </c>
      <c r="H298" s="34" t="s">
        <v>576</v>
      </c>
    </row>
    <row r="299" s="18" customFormat="1" customHeight="1" spans="1:8">
      <c r="A299" s="20">
        <v>297</v>
      </c>
      <c r="B299" s="45" t="s">
        <v>605</v>
      </c>
      <c r="C299" s="14" t="s">
        <v>606</v>
      </c>
      <c r="D299" s="10">
        <v>15</v>
      </c>
      <c r="E299" s="36">
        <v>5</v>
      </c>
      <c r="F299" s="37">
        <f t="shared" si="10"/>
        <v>75</v>
      </c>
      <c r="G299" s="37">
        <f t="shared" si="9"/>
        <v>52.5</v>
      </c>
      <c r="H299" s="34" t="s">
        <v>576</v>
      </c>
    </row>
    <row r="300" s="18" customFormat="1" customHeight="1" spans="1:8">
      <c r="A300" s="20">
        <v>298</v>
      </c>
      <c r="B300" s="45" t="s">
        <v>607</v>
      </c>
      <c r="C300" s="14" t="s">
        <v>608</v>
      </c>
      <c r="D300" s="10">
        <v>15</v>
      </c>
      <c r="E300" s="36">
        <v>5</v>
      </c>
      <c r="F300" s="37">
        <f t="shared" si="10"/>
        <v>75</v>
      </c>
      <c r="G300" s="37">
        <f t="shared" si="9"/>
        <v>52.5</v>
      </c>
      <c r="H300" s="34" t="s">
        <v>576</v>
      </c>
    </row>
    <row r="301" s="18" customFormat="1" customHeight="1" spans="1:8">
      <c r="A301" s="20">
        <v>299</v>
      </c>
      <c r="B301" s="45" t="s">
        <v>609</v>
      </c>
      <c r="C301" s="14" t="s">
        <v>610</v>
      </c>
      <c r="D301" s="10">
        <v>15</v>
      </c>
      <c r="E301" s="36">
        <v>5</v>
      </c>
      <c r="F301" s="37">
        <f t="shared" si="10"/>
        <v>75</v>
      </c>
      <c r="G301" s="37">
        <f t="shared" si="9"/>
        <v>52.5</v>
      </c>
      <c r="H301" s="34" t="s">
        <v>576</v>
      </c>
    </row>
    <row r="302" s="18" customFormat="1" customHeight="1" spans="1:8">
      <c r="A302" s="20">
        <v>300</v>
      </c>
      <c r="B302" s="45" t="s">
        <v>611</v>
      </c>
      <c r="C302" s="14" t="s">
        <v>612</v>
      </c>
      <c r="D302" s="10">
        <v>15</v>
      </c>
      <c r="E302" s="36">
        <v>5</v>
      </c>
      <c r="F302" s="37">
        <f t="shared" si="10"/>
        <v>75</v>
      </c>
      <c r="G302" s="37">
        <f t="shared" si="9"/>
        <v>52.5</v>
      </c>
      <c r="H302" s="34" t="s">
        <v>576</v>
      </c>
    </row>
    <row r="303" s="18" customFormat="1" customHeight="1" spans="1:8">
      <c r="A303" s="20">
        <v>301</v>
      </c>
      <c r="B303" s="47" t="s">
        <v>613</v>
      </c>
      <c r="C303" s="13" t="s">
        <v>614</v>
      </c>
      <c r="D303" s="10">
        <v>15</v>
      </c>
      <c r="E303" s="36">
        <v>5</v>
      </c>
      <c r="F303" s="37">
        <f t="shared" si="10"/>
        <v>75</v>
      </c>
      <c r="G303" s="37">
        <f t="shared" si="9"/>
        <v>52.5</v>
      </c>
      <c r="H303" s="34" t="s">
        <v>576</v>
      </c>
    </row>
    <row r="304" s="18" customFormat="1" customHeight="1" spans="1:8">
      <c r="A304" s="20">
        <v>302</v>
      </c>
      <c r="B304" s="47" t="s">
        <v>615</v>
      </c>
      <c r="C304" s="13" t="s">
        <v>616</v>
      </c>
      <c r="D304" s="10">
        <v>15</v>
      </c>
      <c r="E304" s="36">
        <v>5</v>
      </c>
      <c r="F304" s="37">
        <f t="shared" si="10"/>
        <v>75</v>
      </c>
      <c r="G304" s="37">
        <f t="shared" si="9"/>
        <v>52.5</v>
      </c>
      <c r="H304" s="34" t="s">
        <v>576</v>
      </c>
    </row>
    <row r="305" s="18" customFormat="1" customHeight="1" spans="1:8">
      <c r="A305" s="20">
        <v>303</v>
      </c>
      <c r="B305" s="47" t="s">
        <v>617</v>
      </c>
      <c r="C305" s="13" t="s">
        <v>618</v>
      </c>
      <c r="D305" s="10">
        <v>15</v>
      </c>
      <c r="E305" s="38">
        <v>5</v>
      </c>
      <c r="F305" s="39">
        <f t="shared" si="10"/>
        <v>75</v>
      </c>
      <c r="G305" s="37">
        <f t="shared" si="9"/>
        <v>52.5</v>
      </c>
      <c r="H305" s="34" t="s">
        <v>576</v>
      </c>
    </row>
    <row r="306" s="18" customFormat="1" customHeight="1" spans="1:8">
      <c r="A306" s="20">
        <v>304</v>
      </c>
      <c r="B306" s="47" t="s">
        <v>619</v>
      </c>
      <c r="C306" s="13" t="s">
        <v>620</v>
      </c>
      <c r="D306" s="10">
        <v>15</v>
      </c>
      <c r="E306" s="38">
        <v>5</v>
      </c>
      <c r="F306" s="39">
        <f t="shared" si="10"/>
        <v>75</v>
      </c>
      <c r="G306" s="37">
        <f t="shared" si="9"/>
        <v>52.5</v>
      </c>
      <c r="H306" s="34" t="s">
        <v>576</v>
      </c>
    </row>
    <row r="307" s="18" customFormat="1" customHeight="1" spans="1:8">
      <c r="A307" s="20">
        <v>305</v>
      </c>
      <c r="B307" s="47" t="s">
        <v>621</v>
      </c>
      <c r="C307" s="13" t="s">
        <v>622</v>
      </c>
      <c r="D307" s="10">
        <v>15</v>
      </c>
      <c r="E307" s="38">
        <v>5</v>
      </c>
      <c r="F307" s="39">
        <f t="shared" si="10"/>
        <v>75</v>
      </c>
      <c r="G307" s="37">
        <f t="shared" si="9"/>
        <v>52.5</v>
      </c>
      <c r="H307" s="34" t="s">
        <v>576</v>
      </c>
    </row>
    <row r="308" s="18" customFormat="1" customHeight="1" spans="1:8">
      <c r="A308" s="20">
        <v>306</v>
      </c>
      <c r="B308" s="47" t="s">
        <v>623</v>
      </c>
      <c r="C308" s="13" t="s">
        <v>624</v>
      </c>
      <c r="D308" s="10">
        <v>15</v>
      </c>
      <c r="E308" s="36">
        <v>5</v>
      </c>
      <c r="F308" s="37">
        <f t="shared" si="10"/>
        <v>75</v>
      </c>
      <c r="G308" s="37">
        <f t="shared" si="9"/>
        <v>52.5</v>
      </c>
      <c r="H308" s="34" t="s">
        <v>576</v>
      </c>
    </row>
    <row r="309" s="18" customFormat="1" customHeight="1" spans="1:8">
      <c r="A309" s="20">
        <v>307</v>
      </c>
      <c r="B309" s="47" t="s">
        <v>625</v>
      </c>
      <c r="C309" s="13" t="s">
        <v>626</v>
      </c>
      <c r="D309" s="10">
        <v>15</v>
      </c>
      <c r="E309" s="36">
        <v>5</v>
      </c>
      <c r="F309" s="37">
        <f t="shared" si="10"/>
        <v>75</v>
      </c>
      <c r="G309" s="37">
        <f t="shared" si="9"/>
        <v>52.5</v>
      </c>
      <c r="H309" s="34" t="s">
        <v>576</v>
      </c>
    </row>
    <row r="310" s="18" customFormat="1" customHeight="1" spans="1:8">
      <c r="A310" s="20">
        <v>308</v>
      </c>
      <c r="B310" s="47" t="s">
        <v>627</v>
      </c>
      <c r="C310" s="13" t="s">
        <v>628</v>
      </c>
      <c r="D310" s="10">
        <v>15</v>
      </c>
      <c r="E310" s="36">
        <v>5</v>
      </c>
      <c r="F310" s="37">
        <f t="shared" si="10"/>
        <v>75</v>
      </c>
      <c r="G310" s="37">
        <f t="shared" si="9"/>
        <v>52.5</v>
      </c>
      <c r="H310" s="34" t="s">
        <v>576</v>
      </c>
    </row>
    <row r="311" s="18" customFormat="1" customHeight="1" spans="1:8">
      <c r="A311" s="20">
        <v>309</v>
      </c>
      <c r="B311" s="47" t="s">
        <v>629</v>
      </c>
      <c r="C311" s="13" t="s">
        <v>630</v>
      </c>
      <c r="D311" s="10">
        <v>15</v>
      </c>
      <c r="E311" s="36">
        <v>5</v>
      </c>
      <c r="F311" s="37">
        <f t="shared" si="10"/>
        <v>75</v>
      </c>
      <c r="G311" s="37">
        <f t="shared" si="9"/>
        <v>52.5</v>
      </c>
      <c r="H311" s="34" t="s">
        <v>576</v>
      </c>
    </row>
    <row r="312" s="18" customFormat="1" customHeight="1" spans="1:8">
      <c r="A312" s="20">
        <v>310</v>
      </c>
      <c r="B312" s="47" t="s">
        <v>631</v>
      </c>
      <c r="C312" s="13" t="s">
        <v>632</v>
      </c>
      <c r="D312" s="10">
        <v>15</v>
      </c>
      <c r="E312" s="38">
        <v>5</v>
      </c>
      <c r="F312" s="39">
        <f t="shared" si="10"/>
        <v>75</v>
      </c>
      <c r="G312" s="37">
        <f t="shared" si="9"/>
        <v>52.5</v>
      </c>
      <c r="H312" s="34" t="s">
        <v>576</v>
      </c>
    </row>
    <row r="313" s="18" customFormat="1" customHeight="1" spans="1:8">
      <c r="A313" s="20">
        <v>311</v>
      </c>
      <c r="B313" s="47" t="s">
        <v>633</v>
      </c>
      <c r="C313" s="13" t="s">
        <v>634</v>
      </c>
      <c r="D313" s="10">
        <v>15</v>
      </c>
      <c r="E313" s="36">
        <v>5</v>
      </c>
      <c r="F313" s="37">
        <f t="shared" si="10"/>
        <v>75</v>
      </c>
      <c r="G313" s="37">
        <f t="shared" si="9"/>
        <v>52.5</v>
      </c>
      <c r="H313" s="34" t="s">
        <v>576</v>
      </c>
    </row>
    <row r="314" s="18" customFormat="1" customHeight="1" spans="1:8">
      <c r="A314" s="20">
        <v>312</v>
      </c>
      <c r="B314" s="47" t="s">
        <v>635</v>
      </c>
      <c r="C314" s="13" t="s">
        <v>636</v>
      </c>
      <c r="D314" s="10">
        <v>15</v>
      </c>
      <c r="E314" s="36">
        <v>5</v>
      </c>
      <c r="F314" s="37">
        <f t="shared" si="10"/>
        <v>75</v>
      </c>
      <c r="G314" s="37">
        <f t="shared" si="9"/>
        <v>52.5</v>
      </c>
      <c r="H314" s="34" t="s">
        <v>576</v>
      </c>
    </row>
    <row r="315" s="18" customFormat="1" customHeight="1" spans="1:8">
      <c r="A315" s="20">
        <v>313</v>
      </c>
      <c r="B315" s="47" t="s">
        <v>637</v>
      </c>
      <c r="C315" s="13" t="s">
        <v>638</v>
      </c>
      <c r="D315" s="10">
        <v>15</v>
      </c>
      <c r="E315" s="38">
        <v>5</v>
      </c>
      <c r="F315" s="39">
        <f t="shared" si="10"/>
        <v>75</v>
      </c>
      <c r="G315" s="37">
        <f t="shared" si="9"/>
        <v>52.5</v>
      </c>
      <c r="H315" s="34" t="s">
        <v>576</v>
      </c>
    </row>
    <row r="316" s="18" customFormat="1" customHeight="1" spans="1:8">
      <c r="A316" s="20">
        <v>314</v>
      </c>
      <c r="B316" s="47" t="s">
        <v>639</v>
      </c>
      <c r="C316" s="13" t="s">
        <v>640</v>
      </c>
      <c r="D316" s="10">
        <v>15</v>
      </c>
      <c r="E316" s="36">
        <v>5</v>
      </c>
      <c r="F316" s="37">
        <f t="shared" si="10"/>
        <v>75</v>
      </c>
      <c r="G316" s="37">
        <f t="shared" si="9"/>
        <v>52.5</v>
      </c>
      <c r="H316" s="34" t="s">
        <v>576</v>
      </c>
    </row>
    <row r="317" s="18" customFormat="1" customHeight="1" spans="1:8">
      <c r="A317" s="20">
        <v>315</v>
      </c>
      <c r="B317" s="47" t="s">
        <v>641</v>
      </c>
      <c r="C317" s="13" t="s">
        <v>642</v>
      </c>
      <c r="D317" s="10">
        <v>15</v>
      </c>
      <c r="E317" s="36">
        <v>5</v>
      </c>
      <c r="F317" s="37">
        <f t="shared" si="10"/>
        <v>75</v>
      </c>
      <c r="G317" s="37">
        <f t="shared" ref="G317:G380" si="11">F317*0.7</f>
        <v>52.5</v>
      </c>
      <c r="H317" s="34" t="s">
        <v>576</v>
      </c>
    </row>
    <row r="318" s="18" customFormat="1" customHeight="1" spans="1:8">
      <c r="A318" s="20">
        <v>316</v>
      </c>
      <c r="B318" s="47" t="s">
        <v>643</v>
      </c>
      <c r="C318" s="13" t="s">
        <v>644</v>
      </c>
      <c r="D318" s="10">
        <v>15</v>
      </c>
      <c r="E318" s="36">
        <v>5</v>
      </c>
      <c r="F318" s="37">
        <f t="shared" si="10"/>
        <v>75</v>
      </c>
      <c r="G318" s="37">
        <f t="shared" si="11"/>
        <v>52.5</v>
      </c>
      <c r="H318" s="34" t="s">
        <v>576</v>
      </c>
    </row>
    <row r="319" s="18" customFormat="1" customHeight="1" spans="1:8">
      <c r="A319" s="20">
        <v>317</v>
      </c>
      <c r="B319" s="47" t="s">
        <v>645</v>
      </c>
      <c r="C319" s="13" t="s">
        <v>646</v>
      </c>
      <c r="D319" s="10">
        <v>15</v>
      </c>
      <c r="E319" s="36">
        <v>5</v>
      </c>
      <c r="F319" s="37">
        <f t="shared" si="10"/>
        <v>75</v>
      </c>
      <c r="G319" s="37">
        <f t="shared" si="11"/>
        <v>52.5</v>
      </c>
      <c r="H319" s="34" t="s">
        <v>576</v>
      </c>
    </row>
    <row r="320" s="18" customFormat="1" customHeight="1" spans="1:8">
      <c r="A320" s="20">
        <v>318</v>
      </c>
      <c r="B320" s="47" t="s">
        <v>647</v>
      </c>
      <c r="C320" s="13" t="s">
        <v>648</v>
      </c>
      <c r="D320" s="10">
        <v>15</v>
      </c>
      <c r="E320" s="36">
        <v>5</v>
      </c>
      <c r="F320" s="37">
        <f t="shared" si="10"/>
        <v>75</v>
      </c>
      <c r="G320" s="37">
        <f t="shared" si="11"/>
        <v>52.5</v>
      </c>
      <c r="H320" s="34" t="s">
        <v>576</v>
      </c>
    </row>
    <row r="321" s="18" customFormat="1" customHeight="1" spans="1:8">
      <c r="A321" s="20">
        <v>319</v>
      </c>
      <c r="B321" s="47" t="s">
        <v>649</v>
      </c>
      <c r="C321" s="13" t="s">
        <v>650</v>
      </c>
      <c r="D321" s="10">
        <v>15</v>
      </c>
      <c r="E321" s="36">
        <v>5</v>
      </c>
      <c r="F321" s="37">
        <f t="shared" si="10"/>
        <v>75</v>
      </c>
      <c r="G321" s="37">
        <f t="shared" si="11"/>
        <v>52.5</v>
      </c>
      <c r="H321" s="34" t="s">
        <v>576</v>
      </c>
    </row>
    <row r="322" s="18" customFormat="1" customHeight="1" spans="1:8">
      <c r="A322" s="20">
        <v>320</v>
      </c>
      <c r="B322" s="47" t="s">
        <v>651</v>
      </c>
      <c r="C322" s="13" t="s">
        <v>652</v>
      </c>
      <c r="D322" s="10">
        <v>15</v>
      </c>
      <c r="E322" s="36">
        <v>5</v>
      </c>
      <c r="F322" s="37">
        <f t="shared" si="10"/>
        <v>75</v>
      </c>
      <c r="G322" s="37">
        <f t="shared" si="11"/>
        <v>52.5</v>
      </c>
      <c r="H322" s="34" t="s">
        <v>576</v>
      </c>
    </row>
    <row r="323" s="18" customFormat="1" customHeight="1" spans="1:8">
      <c r="A323" s="20">
        <v>321</v>
      </c>
      <c r="B323" s="47" t="s">
        <v>653</v>
      </c>
      <c r="C323" s="13" t="s">
        <v>654</v>
      </c>
      <c r="D323" s="10">
        <v>15</v>
      </c>
      <c r="E323" s="36">
        <v>5</v>
      </c>
      <c r="F323" s="37">
        <f t="shared" ref="F323:F386" si="12">D323*E323</f>
        <v>75</v>
      </c>
      <c r="G323" s="37">
        <f t="shared" si="11"/>
        <v>52.5</v>
      </c>
      <c r="H323" s="34" t="s">
        <v>576</v>
      </c>
    </row>
    <row r="324" s="18" customFormat="1" customHeight="1" spans="1:8">
      <c r="A324" s="20">
        <v>322</v>
      </c>
      <c r="B324" s="47" t="s">
        <v>655</v>
      </c>
      <c r="C324" s="13" t="s">
        <v>656</v>
      </c>
      <c r="D324" s="10">
        <v>15</v>
      </c>
      <c r="E324" s="36">
        <v>5</v>
      </c>
      <c r="F324" s="37">
        <f t="shared" si="12"/>
        <v>75</v>
      </c>
      <c r="G324" s="37">
        <f t="shared" si="11"/>
        <v>52.5</v>
      </c>
      <c r="H324" s="34" t="s">
        <v>576</v>
      </c>
    </row>
    <row r="325" s="18" customFormat="1" customHeight="1" spans="1:8">
      <c r="A325" s="20">
        <v>323</v>
      </c>
      <c r="B325" s="47" t="s">
        <v>657</v>
      </c>
      <c r="C325" s="13" t="s">
        <v>658</v>
      </c>
      <c r="D325" s="10">
        <v>15</v>
      </c>
      <c r="E325" s="36">
        <v>5</v>
      </c>
      <c r="F325" s="37">
        <f t="shared" si="12"/>
        <v>75</v>
      </c>
      <c r="G325" s="37">
        <f t="shared" si="11"/>
        <v>52.5</v>
      </c>
      <c r="H325" s="34" t="s">
        <v>576</v>
      </c>
    </row>
    <row r="326" s="18" customFormat="1" customHeight="1" spans="1:8">
      <c r="A326" s="20">
        <v>324</v>
      </c>
      <c r="B326" s="45" t="s">
        <v>659</v>
      </c>
      <c r="C326" s="14" t="s">
        <v>660</v>
      </c>
      <c r="D326" s="10">
        <v>19.8</v>
      </c>
      <c r="E326" s="36">
        <v>5</v>
      </c>
      <c r="F326" s="37">
        <f t="shared" si="12"/>
        <v>99</v>
      </c>
      <c r="G326" s="37">
        <f t="shared" si="11"/>
        <v>69.3</v>
      </c>
      <c r="H326" s="34" t="s">
        <v>576</v>
      </c>
    </row>
    <row r="327" s="18" customFormat="1" customHeight="1" spans="1:8">
      <c r="A327" s="20">
        <v>325</v>
      </c>
      <c r="B327" s="45" t="s">
        <v>661</v>
      </c>
      <c r="C327" s="14" t="s">
        <v>662</v>
      </c>
      <c r="D327" s="10">
        <v>19.8</v>
      </c>
      <c r="E327" s="38">
        <v>5</v>
      </c>
      <c r="F327" s="39">
        <f t="shared" si="12"/>
        <v>99</v>
      </c>
      <c r="G327" s="37">
        <f t="shared" si="11"/>
        <v>69.3</v>
      </c>
      <c r="H327" s="34" t="s">
        <v>576</v>
      </c>
    </row>
    <row r="328" s="18" customFormat="1" customHeight="1" spans="1:8">
      <c r="A328" s="20">
        <v>326</v>
      </c>
      <c r="B328" s="45" t="s">
        <v>663</v>
      </c>
      <c r="C328" s="14" t="s">
        <v>664</v>
      </c>
      <c r="D328" s="10">
        <v>19.8</v>
      </c>
      <c r="E328" s="36">
        <v>5</v>
      </c>
      <c r="F328" s="37">
        <f t="shared" si="12"/>
        <v>99</v>
      </c>
      <c r="G328" s="37">
        <f t="shared" si="11"/>
        <v>69.3</v>
      </c>
      <c r="H328" s="34" t="s">
        <v>576</v>
      </c>
    </row>
    <row r="329" s="18" customFormat="1" customHeight="1" spans="1:8">
      <c r="A329" s="20">
        <v>327</v>
      </c>
      <c r="B329" s="45" t="s">
        <v>665</v>
      </c>
      <c r="C329" s="14" t="s">
        <v>666</v>
      </c>
      <c r="D329" s="10">
        <v>22.8</v>
      </c>
      <c r="E329" s="36">
        <v>5</v>
      </c>
      <c r="F329" s="37">
        <f t="shared" si="12"/>
        <v>114</v>
      </c>
      <c r="G329" s="37">
        <f t="shared" si="11"/>
        <v>79.8</v>
      </c>
      <c r="H329" s="34" t="s">
        <v>576</v>
      </c>
    </row>
    <row r="330" s="18" customFormat="1" customHeight="1" spans="1:8">
      <c r="A330" s="20">
        <v>328</v>
      </c>
      <c r="B330" s="45" t="s">
        <v>667</v>
      </c>
      <c r="C330" s="14" t="s">
        <v>668</v>
      </c>
      <c r="D330" s="10">
        <v>22.8</v>
      </c>
      <c r="E330" s="36">
        <v>5</v>
      </c>
      <c r="F330" s="37">
        <f t="shared" si="12"/>
        <v>114</v>
      </c>
      <c r="G330" s="37">
        <f t="shared" si="11"/>
        <v>79.8</v>
      </c>
      <c r="H330" s="34" t="s">
        <v>576</v>
      </c>
    </row>
    <row r="331" s="18" customFormat="1" customHeight="1" spans="1:8">
      <c r="A331" s="20">
        <v>329</v>
      </c>
      <c r="B331" s="45" t="s">
        <v>669</v>
      </c>
      <c r="C331" s="14" t="s">
        <v>670</v>
      </c>
      <c r="D331" s="10">
        <v>22.8</v>
      </c>
      <c r="E331" s="36">
        <v>5</v>
      </c>
      <c r="F331" s="37">
        <f t="shared" si="12"/>
        <v>114</v>
      </c>
      <c r="G331" s="37">
        <f t="shared" si="11"/>
        <v>79.8</v>
      </c>
      <c r="H331" s="34" t="s">
        <v>576</v>
      </c>
    </row>
    <row r="332" s="18" customFormat="1" customHeight="1" spans="1:8">
      <c r="A332" s="20">
        <v>330</v>
      </c>
      <c r="B332" s="45" t="s">
        <v>671</v>
      </c>
      <c r="C332" s="14" t="s">
        <v>672</v>
      </c>
      <c r="D332" s="10">
        <v>22.8</v>
      </c>
      <c r="E332" s="36">
        <v>5</v>
      </c>
      <c r="F332" s="37">
        <f t="shared" si="12"/>
        <v>114</v>
      </c>
      <c r="G332" s="37">
        <f t="shared" si="11"/>
        <v>79.8</v>
      </c>
      <c r="H332" s="34" t="s">
        <v>576</v>
      </c>
    </row>
    <row r="333" s="18" customFormat="1" customHeight="1" spans="1:8">
      <c r="A333" s="20">
        <v>331</v>
      </c>
      <c r="B333" s="45" t="s">
        <v>673</v>
      </c>
      <c r="C333" s="14" t="s">
        <v>674</v>
      </c>
      <c r="D333" s="10">
        <v>22.8</v>
      </c>
      <c r="E333" s="36">
        <v>5</v>
      </c>
      <c r="F333" s="37">
        <f t="shared" si="12"/>
        <v>114</v>
      </c>
      <c r="G333" s="37">
        <f t="shared" si="11"/>
        <v>79.8</v>
      </c>
      <c r="H333" s="34" t="s">
        <v>576</v>
      </c>
    </row>
    <row r="334" s="18" customFormat="1" customHeight="1" spans="1:8">
      <c r="A334" s="20">
        <v>332</v>
      </c>
      <c r="B334" s="45" t="s">
        <v>675</v>
      </c>
      <c r="C334" s="14" t="s">
        <v>676</v>
      </c>
      <c r="D334" s="10">
        <v>22.8</v>
      </c>
      <c r="E334" s="36">
        <v>5</v>
      </c>
      <c r="F334" s="37">
        <f t="shared" si="12"/>
        <v>114</v>
      </c>
      <c r="G334" s="37">
        <f t="shared" si="11"/>
        <v>79.8</v>
      </c>
      <c r="H334" s="34" t="s">
        <v>576</v>
      </c>
    </row>
    <row r="335" s="18" customFormat="1" customHeight="1" spans="1:8">
      <c r="A335" s="20">
        <v>333</v>
      </c>
      <c r="B335" s="45" t="s">
        <v>677</v>
      </c>
      <c r="C335" s="14" t="s">
        <v>678</v>
      </c>
      <c r="D335" s="10">
        <v>22.8</v>
      </c>
      <c r="E335" s="36">
        <v>5</v>
      </c>
      <c r="F335" s="37">
        <f t="shared" si="12"/>
        <v>114</v>
      </c>
      <c r="G335" s="37">
        <f t="shared" si="11"/>
        <v>79.8</v>
      </c>
      <c r="H335" s="34" t="s">
        <v>576</v>
      </c>
    </row>
    <row r="336" s="18" customFormat="1" customHeight="1" spans="1:8">
      <c r="A336" s="20">
        <v>334</v>
      </c>
      <c r="B336" s="45" t="s">
        <v>679</v>
      </c>
      <c r="C336" s="14" t="s">
        <v>680</v>
      </c>
      <c r="D336" s="10">
        <v>23.8</v>
      </c>
      <c r="E336" s="36">
        <v>5</v>
      </c>
      <c r="F336" s="37">
        <f t="shared" si="12"/>
        <v>119</v>
      </c>
      <c r="G336" s="37">
        <f t="shared" si="11"/>
        <v>83.3</v>
      </c>
      <c r="H336" s="34" t="s">
        <v>576</v>
      </c>
    </row>
    <row r="337" s="18" customFormat="1" customHeight="1" spans="1:8">
      <c r="A337" s="20">
        <v>335</v>
      </c>
      <c r="B337" s="45" t="s">
        <v>681</v>
      </c>
      <c r="C337" s="14" t="s">
        <v>682</v>
      </c>
      <c r="D337" s="10">
        <v>23.8</v>
      </c>
      <c r="E337" s="36">
        <v>5</v>
      </c>
      <c r="F337" s="37">
        <f t="shared" si="12"/>
        <v>119</v>
      </c>
      <c r="G337" s="37">
        <f t="shared" si="11"/>
        <v>83.3</v>
      </c>
      <c r="H337" s="34" t="s">
        <v>576</v>
      </c>
    </row>
    <row r="338" s="18" customFormat="1" customHeight="1" spans="1:8">
      <c r="A338" s="20">
        <v>336</v>
      </c>
      <c r="B338" s="45" t="s">
        <v>683</v>
      </c>
      <c r="C338" s="14" t="s">
        <v>684</v>
      </c>
      <c r="D338" s="10">
        <v>23.8</v>
      </c>
      <c r="E338" s="36">
        <v>5</v>
      </c>
      <c r="F338" s="37">
        <f t="shared" si="12"/>
        <v>119</v>
      </c>
      <c r="G338" s="37">
        <f t="shared" si="11"/>
        <v>83.3</v>
      </c>
      <c r="H338" s="34" t="s">
        <v>576</v>
      </c>
    </row>
    <row r="339" s="18" customFormat="1" customHeight="1" spans="1:8">
      <c r="A339" s="20">
        <v>337</v>
      </c>
      <c r="B339" s="45" t="s">
        <v>685</v>
      </c>
      <c r="C339" s="14" t="s">
        <v>686</v>
      </c>
      <c r="D339" s="10">
        <v>28</v>
      </c>
      <c r="E339" s="36">
        <v>5</v>
      </c>
      <c r="F339" s="37">
        <f t="shared" si="12"/>
        <v>140</v>
      </c>
      <c r="G339" s="37">
        <f t="shared" si="11"/>
        <v>98</v>
      </c>
      <c r="H339" s="34" t="s">
        <v>576</v>
      </c>
    </row>
    <row r="340" s="18" customFormat="1" customHeight="1" spans="1:8">
      <c r="A340" s="20">
        <v>338</v>
      </c>
      <c r="B340" s="45" t="s">
        <v>687</v>
      </c>
      <c r="C340" s="14" t="s">
        <v>688</v>
      </c>
      <c r="D340" s="10">
        <v>28</v>
      </c>
      <c r="E340" s="36">
        <v>5</v>
      </c>
      <c r="F340" s="37">
        <f t="shared" si="12"/>
        <v>140</v>
      </c>
      <c r="G340" s="37">
        <f t="shared" si="11"/>
        <v>98</v>
      </c>
      <c r="H340" s="34" t="s">
        <v>576</v>
      </c>
    </row>
    <row r="341" s="18" customFormat="1" customHeight="1" spans="1:8">
      <c r="A341" s="20">
        <v>339</v>
      </c>
      <c r="B341" s="45" t="s">
        <v>689</v>
      </c>
      <c r="C341" s="14" t="s">
        <v>690</v>
      </c>
      <c r="D341" s="10">
        <v>32.8</v>
      </c>
      <c r="E341" s="36">
        <v>5</v>
      </c>
      <c r="F341" s="37">
        <f t="shared" si="12"/>
        <v>164</v>
      </c>
      <c r="G341" s="37">
        <f t="shared" si="11"/>
        <v>114.8</v>
      </c>
      <c r="H341" s="34" t="s">
        <v>576</v>
      </c>
    </row>
    <row r="342" s="18" customFormat="1" customHeight="1" spans="1:8">
      <c r="A342" s="20">
        <v>340</v>
      </c>
      <c r="B342" s="45" t="s">
        <v>691</v>
      </c>
      <c r="C342" s="14" t="s">
        <v>692</v>
      </c>
      <c r="D342" s="10">
        <v>32.8</v>
      </c>
      <c r="E342" s="36">
        <v>5</v>
      </c>
      <c r="F342" s="37">
        <f t="shared" si="12"/>
        <v>164</v>
      </c>
      <c r="G342" s="37">
        <f t="shared" si="11"/>
        <v>114.8</v>
      </c>
      <c r="H342" s="34" t="s">
        <v>576</v>
      </c>
    </row>
    <row r="343" s="18" customFormat="1" customHeight="1" spans="1:8">
      <c r="A343" s="20">
        <v>341</v>
      </c>
      <c r="B343" s="45" t="s">
        <v>693</v>
      </c>
      <c r="C343" s="14" t="s">
        <v>694</v>
      </c>
      <c r="D343" s="10">
        <v>33.8</v>
      </c>
      <c r="E343" s="36">
        <v>5</v>
      </c>
      <c r="F343" s="37">
        <f t="shared" si="12"/>
        <v>169</v>
      </c>
      <c r="G343" s="37">
        <f t="shared" si="11"/>
        <v>118.3</v>
      </c>
      <c r="H343" s="34" t="s">
        <v>576</v>
      </c>
    </row>
    <row r="344" s="18" customFormat="1" customHeight="1" spans="1:8">
      <c r="A344" s="20">
        <v>342</v>
      </c>
      <c r="B344" s="45" t="s">
        <v>695</v>
      </c>
      <c r="C344" s="14" t="s">
        <v>696</v>
      </c>
      <c r="D344" s="10">
        <v>35</v>
      </c>
      <c r="E344" s="36">
        <v>5</v>
      </c>
      <c r="F344" s="37">
        <f t="shared" si="12"/>
        <v>175</v>
      </c>
      <c r="G344" s="37">
        <f t="shared" si="11"/>
        <v>122.5</v>
      </c>
      <c r="H344" s="34" t="s">
        <v>576</v>
      </c>
    </row>
    <row r="345" s="18" customFormat="1" customHeight="1" spans="1:8">
      <c r="A345" s="20">
        <v>343</v>
      </c>
      <c r="B345" s="45" t="s">
        <v>697</v>
      </c>
      <c r="C345" s="14" t="s">
        <v>698</v>
      </c>
      <c r="D345" s="10">
        <v>36</v>
      </c>
      <c r="E345" s="36">
        <v>5</v>
      </c>
      <c r="F345" s="37">
        <f t="shared" si="12"/>
        <v>180</v>
      </c>
      <c r="G345" s="37">
        <f t="shared" si="11"/>
        <v>126</v>
      </c>
      <c r="H345" s="34" t="s">
        <v>576</v>
      </c>
    </row>
    <row r="346" s="18" customFormat="1" customHeight="1" spans="1:8">
      <c r="A346" s="20">
        <v>344</v>
      </c>
      <c r="B346" s="45" t="s">
        <v>699</v>
      </c>
      <c r="C346" s="14" t="s">
        <v>700</v>
      </c>
      <c r="D346" s="10">
        <v>36.8</v>
      </c>
      <c r="E346" s="36">
        <v>5</v>
      </c>
      <c r="F346" s="37">
        <f t="shared" si="12"/>
        <v>184</v>
      </c>
      <c r="G346" s="37">
        <f t="shared" si="11"/>
        <v>128.8</v>
      </c>
      <c r="H346" s="34" t="s">
        <v>576</v>
      </c>
    </row>
    <row r="347" s="18" customFormat="1" customHeight="1" spans="1:8">
      <c r="A347" s="20">
        <v>345</v>
      </c>
      <c r="B347" s="45" t="s">
        <v>701</v>
      </c>
      <c r="C347" s="14" t="s">
        <v>702</v>
      </c>
      <c r="D347" s="10">
        <v>38</v>
      </c>
      <c r="E347" s="36">
        <v>5</v>
      </c>
      <c r="F347" s="37">
        <f t="shared" si="12"/>
        <v>190</v>
      </c>
      <c r="G347" s="37">
        <f t="shared" si="11"/>
        <v>133</v>
      </c>
      <c r="H347" s="34" t="s">
        <v>576</v>
      </c>
    </row>
    <row r="348" s="18" customFormat="1" customHeight="1" spans="1:8">
      <c r="A348" s="20">
        <v>346</v>
      </c>
      <c r="B348" s="45" t="s">
        <v>703</v>
      </c>
      <c r="C348" s="14" t="s">
        <v>704</v>
      </c>
      <c r="D348" s="10">
        <v>38</v>
      </c>
      <c r="E348" s="36">
        <v>5</v>
      </c>
      <c r="F348" s="37">
        <f t="shared" si="12"/>
        <v>190</v>
      </c>
      <c r="G348" s="37">
        <f t="shared" si="11"/>
        <v>133</v>
      </c>
      <c r="H348" s="34" t="s">
        <v>576</v>
      </c>
    </row>
    <row r="349" s="18" customFormat="1" customHeight="1" spans="1:8">
      <c r="A349" s="20">
        <v>347</v>
      </c>
      <c r="B349" s="45" t="s">
        <v>705</v>
      </c>
      <c r="C349" s="14" t="s">
        <v>706</v>
      </c>
      <c r="D349" s="10">
        <v>39</v>
      </c>
      <c r="E349" s="36">
        <v>5</v>
      </c>
      <c r="F349" s="37">
        <f t="shared" si="12"/>
        <v>195</v>
      </c>
      <c r="G349" s="37">
        <f t="shared" si="11"/>
        <v>136.5</v>
      </c>
      <c r="H349" s="34" t="s">
        <v>576</v>
      </c>
    </row>
    <row r="350" s="18" customFormat="1" customHeight="1" spans="1:8">
      <c r="A350" s="20">
        <v>348</v>
      </c>
      <c r="B350" s="45" t="s">
        <v>707</v>
      </c>
      <c r="C350" s="14" t="s">
        <v>708</v>
      </c>
      <c r="D350" s="10">
        <v>39</v>
      </c>
      <c r="E350" s="36">
        <v>5</v>
      </c>
      <c r="F350" s="37">
        <f t="shared" si="12"/>
        <v>195</v>
      </c>
      <c r="G350" s="37">
        <f t="shared" si="11"/>
        <v>136.5</v>
      </c>
      <c r="H350" s="34" t="s">
        <v>576</v>
      </c>
    </row>
    <row r="351" s="18" customFormat="1" customHeight="1" spans="1:8">
      <c r="A351" s="20">
        <v>349</v>
      </c>
      <c r="B351" s="45" t="s">
        <v>709</v>
      </c>
      <c r="C351" s="14" t="s">
        <v>710</v>
      </c>
      <c r="D351" s="10">
        <v>39</v>
      </c>
      <c r="E351" s="36">
        <v>5</v>
      </c>
      <c r="F351" s="37">
        <f t="shared" si="12"/>
        <v>195</v>
      </c>
      <c r="G351" s="37">
        <f t="shared" si="11"/>
        <v>136.5</v>
      </c>
      <c r="H351" s="34" t="s">
        <v>576</v>
      </c>
    </row>
    <row r="352" s="18" customFormat="1" customHeight="1" spans="1:8">
      <c r="A352" s="20">
        <v>350</v>
      </c>
      <c r="B352" s="45" t="s">
        <v>711</v>
      </c>
      <c r="C352" s="14" t="s">
        <v>712</v>
      </c>
      <c r="D352" s="10">
        <v>39.8</v>
      </c>
      <c r="E352" s="36">
        <v>5</v>
      </c>
      <c r="F352" s="37">
        <f t="shared" si="12"/>
        <v>199</v>
      </c>
      <c r="G352" s="37">
        <f t="shared" si="11"/>
        <v>139.3</v>
      </c>
      <c r="H352" s="34" t="s">
        <v>576</v>
      </c>
    </row>
    <row r="353" s="18" customFormat="1" customHeight="1" spans="1:8">
      <c r="A353" s="20">
        <v>351</v>
      </c>
      <c r="B353" s="45" t="s">
        <v>713</v>
      </c>
      <c r="C353" s="14" t="s">
        <v>714</v>
      </c>
      <c r="D353" s="10">
        <v>39.8</v>
      </c>
      <c r="E353" s="36">
        <v>5</v>
      </c>
      <c r="F353" s="37">
        <f t="shared" si="12"/>
        <v>199</v>
      </c>
      <c r="G353" s="37">
        <f t="shared" si="11"/>
        <v>139.3</v>
      </c>
      <c r="H353" s="34" t="s">
        <v>576</v>
      </c>
    </row>
    <row r="354" s="18" customFormat="1" customHeight="1" spans="1:8">
      <c r="A354" s="20">
        <v>352</v>
      </c>
      <c r="B354" s="45" t="s">
        <v>715</v>
      </c>
      <c r="C354" s="14" t="s">
        <v>716</v>
      </c>
      <c r="D354" s="10">
        <v>39.8</v>
      </c>
      <c r="E354" s="36">
        <v>5</v>
      </c>
      <c r="F354" s="37">
        <f t="shared" si="12"/>
        <v>199</v>
      </c>
      <c r="G354" s="37">
        <f t="shared" si="11"/>
        <v>139.3</v>
      </c>
      <c r="H354" s="34" t="s">
        <v>576</v>
      </c>
    </row>
    <row r="355" s="18" customFormat="1" customHeight="1" spans="1:8">
      <c r="A355" s="20">
        <v>353</v>
      </c>
      <c r="B355" s="45" t="s">
        <v>717</v>
      </c>
      <c r="C355" s="14" t="s">
        <v>718</v>
      </c>
      <c r="D355" s="10">
        <v>42.8</v>
      </c>
      <c r="E355" s="36">
        <v>5</v>
      </c>
      <c r="F355" s="37">
        <f t="shared" si="12"/>
        <v>214</v>
      </c>
      <c r="G355" s="37">
        <f t="shared" si="11"/>
        <v>149.8</v>
      </c>
      <c r="H355" s="34" t="s">
        <v>576</v>
      </c>
    </row>
    <row r="356" s="18" customFormat="1" customHeight="1" spans="1:8">
      <c r="A356" s="20">
        <v>354</v>
      </c>
      <c r="B356" s="45" t="s">
        <v>719</v>
      </c>
      <c r="C356" s="14" t="s">
        <v>720</v>
      </c>
      <c r="D356" s="10">
        <v>42.8</v>
      </c>
      <c r="E356" s="36">
        <v>5</v>
      </c>
      <c r="F356" s="37">
        <f t="shared" si="12"/>
        <v>214</v>
      </c>
      <c r="G356" s="37">
        <f t="shared" si="11"/>
        <v>149.8</v>
      </c>
      <c r="H356" s="34" t="s">
        <v>576</v>
      </c>
    </row>
    <row r="357" s="18" customFormat="1" customHeight="1" spans="1:8">
      <c r="A357" s="20">
        <v>355</v>
      </c>
      <c r="B357" s="45" t="s">
        <v>721</v>
      </c>
      <c r="C357" s="14" t="s">
        <v>722</v>
      </c>
      <c r="D357" s="10">
        <v>42.8</v>
      </c>
      <c r="E357" s="36">
        <v>5</v>
      </c>
      <c r="F357" s="37">
        <f t="shared" si="12"/>
        <v>214</v>
      </c>
      <c r="G357" s="37">
        <f t="shared" si="11"/>
        <v>149.8</v>
      </c>
      <c r="H357" s="34" t="s">
        <v>576</v>
      </c>
    </row>
    <row r="358" s="18" customFormat="1" customHeight="1" spans="1:8">
      <c r="A358" s="20">
        <v>356</v>
      </c>
      <c r="B358" s="45" t="s">
        <v>723</v>
      </c>
      <c r="C358" s="14" t="s">
        <v>724</v>
      </c>
      <c r="D358" s="10">
        <v>42.8</v>
      </c>
      <c r="E358" s="36">
        <v>5</v>
      </c>
      <c r="F358" s="37">
        <f t="shared" si="12"/>
        <v>214</v>
      </c>
      <c r="G358" s="37">
        <f t="shared" si="11"/>
        <v>149.8</v>
      </c>
      <c r="H358" s="34" t="s">
        <v>576</v>
      </c>
    </row>
    <row r="359" s="18" customFormat="1" customHeight="1" spans="1:8">
      <c r="A359" s="20">
        <v>357</v>
      </c>
      <c r="B359" s="45" t="s">
        <v>725</v>
      </c>
      <c r="C359" s="14" t="s">
        <v>726</v>
      </c>
      <c r="D359" s="10">
        <v>42.8</v>
      </c>
      <c r="E359" s="36">
        <v>5</v>
      </c>
      <c r="F359" s="37">
        <f t="shared" si="12"/>
        <v>214</v>
      </c>
      <c r="G359" s="37">
        <f t="shared" si="11"/>
        <v>149.8</v>
      </c>
      <c r="H359" s="34" t="s">
        <v>576</v>
      </c>
    </row>
    <row r="360" s="18" customFormat="1" customHeight="1" spans="1:8">
      <c r="A360" s="20">
        <v>358</v>
      </c>
      <c r="B360" s="45" t="s">
        <v>727</v>
      </c>
      <c r="C360" s="14" t="s">
        <v>728</v>
      </c>
      <c r="D360" s="10">
        <v>42.8</v>
      </c>
      <c r="E360" s="36">
        <v>5</v>
      </c>
      <c r="F360" s="37">
        <f t="shared" si="12"/>
        <v>214</v>
      </c>
      <c r="G360" s="37">
        <f t="shared" si="11"/>
        <v>149.8</v>
      </c>
      <c r="H360" s="34" t="s">
        <v>576</v>
      </c>
    </row>
    <row r="361" s="18" customFormat="1" customHeight="1" spans="1:8">
      <c r="A361" s="20">
        <v>359</v>
      </c>
      <c r="B361" s="45" t="s">
        <v>729</v>
      </c>
      <c r="C361" s="14" t="s">
        <v>730</v>
      </c>
      <c r="D361" s="10">
        <v>45</v>
      </c>
      <c r="E361" s="36">
        <v>5</v>
      </c>
      <c r="F361" s="37">
        <f t="shared" si="12"/>
        <v>225</v>
      </c>
      <c r="G361" s="37">
        <f t="shared" si="11"/>
        <v>157.5</v>
      </c>
      <c r="H361" s="34" t="s">
        <v>576</v>
      </c>
    </row>
    <row r="362" s="18" customFormat="1" customHeight="1" spans="1:8">
      <c r="A362" s="20">
        <v>360</v>
      </c>
      <c r="B362" s="45" t="s">
        <v>731</v>
      </c>
      <c r="C362" s="14" t="s">
        <v>732</v>
      </c>
      <c r="D362" s="10">
        <v>45.8</v>
      </c>
      <c r="E362" s="36">
        <v>5</v>
      </c>
      <c r="F362" s="37">
        <f t="shared" si="12"/>
        <v>229</v>
      </c>
      <c r="G362" s="37">
        <f t="shared" si="11"/>
        <v>160.3</v>
      </c>
      <c r="H362" s="34" t="s">
        <v>576</v>
      </c>
    </row>
    <row r="363" s="18" customFormat="1" customHeight="1" spans="1:8">
      <c r="A363" s="20">
        <v>361</v>
      </c>
      <c r="B363" s="45" t="s">
        <v>733</v>
      </c>
      <c r="C363" s="14" t="s">
        <v>734</v>
      </c>
      <c r="D363" s="10">
        <v>46</v>
      </c>
      <c r="E363" s="36">
        <v>5</v>
      </c>
      <c r="F363" s="37">
        <f t="shared" si="12"/>
        <v>230</v>
      </c>
      <c r="G363" s="37">
        <f t="shared" si="11"/>
        <v>161</v>
      </c>
      <c r="H363" s="34" t="s">
        <v>576</v>
      </c>
    </row>
    <row r="364" s="18" customFormat="1" customHeight="1" spans="1:8">
      <c r="A364" s="20">
        <v>362</v>
      </c>
      <c r="B364" s="45" t="s">
        <v>735</v>
      </c>
      <c r="C364" s="14" t="s">
        <v>736</v>
      </c>
      <c r="D364" s="10">
        <v>49.8</v>
      </c>
      <c r="E364" s="36">
        <v>5</v>
      </c>
      <c r="F364" s="37">
        <f t="shared" si="12"/>
        <v>249</v>
      </c>
      <c r="G364" s="37">
        <f t="shared" si="11"/>
        <v>174.3</v>
      </c>
      <c r="H364" s="34" t="s">
        <v>576</v>
      </c>
    </row>
    <row r="365" s="18" customFormat="1" customHeight="1" spans="1:8">
      <c r="A365" s="20">
        <v>363</v>
      </c>
      <c r="B365" s="45" t="s">
        <v>737</v>
      </c>
      <c r="C365" s="14" t="s">
        <v>738</v>
      </c>
      <c r="D365" s="10">
        <v>49.8</v>
      </c>
      <c r="E365" s="36">
        <v>5</v>
      </c>
      <c r="F365" s="37">
        <f t="shared" si="12"/>
        <v>249</v>
      </c>
      <c r="G365" s="37">
        <f t="shared" si="11"/>
        <v>174.3</v>
      </c>
      <c r="H365" s="34" t="s">
        <v>576</v>
      </c>
    </row>
    <row r="366" s="18" customFormat="1" customHeight="1" spans="1:8">
      <c r="A366" s="20">
        <v>364</v>
      </c>
      <c r="B366" s="45" t="s">
        <v>739</v>
      </c>
      <c r="C366" s="14" t="s">
        <v>740</v>
      </c>
      <c r="D366" s="10">
        <v>30</v>
      </c>
      <c r="E366" s="36">
        <v>5</v>
      </c>
      <c r="F366" s="37">
        <f t="shared" si="12"/>
        <v>150</v>
      </c>
      <c r="G366" s="37">
        <f t="shared" si="11"/>
        <v>105</v>
      </c>
      <c r="H366" s="34" t="s">
        <v>741</v>
      </c>
    </row>
    <row r="367" s="18" customFormat="1" customHeight="1" spans="1:8">
      <c r="A367" s="20">
        <v>365</v>
      </c>
      <c r="B367" s="45" t="s">
        <v>742</v>
      </c>
      <c r="C367" s="14" t="s">
        <v>743</v>
      </c>
      <c r="D367" s="10">
        <v>30</v>
      </c>
      <c r="E367" s="38">
        <v>5</v>
      </c>
      <c r="F367" s="39">
        <f t="shared" si="12"/>
        <v>150</v>
      </c>
      <c r="G367" s="37">
        <f t="shared" si="11"/>
        <v>105</v>
      </c>
      <c r="H367" s="34" t="s">
        <v>741</v>
      </c>
    </row>
    <row r="368" s="18" customFormat="1" customHeight="1" spans="1:8">
      <c r="A368" s="20">
        <v>366</v>
      </c>
      <c r="B368" s="45" t="s">
        <v>744</v>
      </c>
      <c r="C368" s="14" t="s">
        <v>745</v>
      </c>
      <c r="D368" s="10">
        <v>30</v>
      </c>
      <c r="E368" s="36">
        <v>5</v>
      </c>
      <c r="F368" s="37">
        <f t="shared" si="12"/>
        <v>150</v>
      </c>
      <c r="G368" s="37">
        <f t="shared" si="11"/>
        <v>105</v>
      </c>
      <c r="H368" s="34" t="s">
        <v>741</v>
      </c>
    </row>
    <row r="369" s="18" customFormat="1" customHeight="1" spans="1:8">
      <c r="A369" s="20">
        <v>367</v>
      </c>
      <c r="B369" s="45" t="s">
        <v>746</v>
      </c>
      <c r="C369" s="14" t="s">
        <v>747</v>
      </c>
      <c r="D369" s="10">
        <v>30</v>
      </c>
      <c r="E369" s="36">
        <v>5</v>
      </c>
      <c r="F369" s="37">
        <f t="shared" si="12"/>
        <v>150</v>
      </c>
      <c r="G369" s="37">
        <f t="shared" si="11"/>
        <v>105</v>
      </c>
      <c r="H369" s="34" t="s">
        <v>741</v>
      </c>
    </row>
    <row r="370" s="18" customFormat="1" customHeight="1" spans="1:8">
      <c r="A370" s="20">
        <v>368</v>
      </c>
      <c r="B370" s="45" t="s">
        <v>748</v>
      </c>
      <c r="C370" s="14" t="s">
        <v>749</v>
      </c>
      <c r="D370" s="10">
        <v>30</v>
      </c>
      <c r="E370" s="36">
        <v>5</v>
      </c>
      <c r="F370" s="37">
        <f t="shared" si="12"/>
        <v>150</v>
      </c>
      <c r="G370" s="37">
        <f t="shared" si="11"/>
        <v>105</v>
      </c>
      <c r="H370" s="34" t="s">
        <v>741</v>
      </c>
    </row>
    <row r="371" s="18" customFormat="1" customHeight="1" spans="1:8">
      <c r="A371" s="20">
        <v>369</v>
      </c>
      <c r="B371" s="45" t="s">
        <v>750</v>
      </c>
      <c r="C371" s="14" t="s">
        <v>751</v>
      </c>
      <c r="D371" s="10">
        <v>30</v>
      </c>
      <c r="E371" s="36">
        <v>5</v>
      </c>
      <c r="F371" s="37">
        <f t="shared" si="12"/>
        <v>150</v>
      </c>
      <c r="G371" s="37">
        <f t="shared" si="11"/>
        <v>105</v>
      </c>
      <c r="H371" s="34" t="s">
        <v>741</v>
      </c>
    </row>
    <row r="372" s="18" customFormat="1" customHeight="1" spans="1:8">
      <c r="A372" s="20">
        <v>370</v>
      </c>
      <c r="B372" s="45" t="s">
        <v>752</v>
      </c>
      <c r="C372" s="14" t="s">
        <v>753</v>
      </c>
      <c r="D372" s="10">
        <v>30</v>
      </c>
      <c r="E372" s="38">
        <v>5</v>
      </c>
      <c r="F372" s="39">
        <f t="shared" si="12"/>
        <v>150</v>
      </c>
      <c r="G372" s="37">
        <f t="shared" si="11"/>
        <v>105</v>
      </c>
      <c r="H372" s="34" t="s">
        <v>741</v>
      </c>
    </row>
    <row r="373" s="18" customFormat="1" customHeight="1" spans="1:8">
      <c r="A373" s="20">
        <v>371</v>
      </c>
      <c r="B373" s="45" t="s">
        <v>754</v>
      </c>
      <c r="C373" s="14" t="s">
        <v>755</v>
      </c>
      <c r="D373" s="10">
        <v>30</v>
      </c>
      <c r="E373" s="36">
        <v>5</v>
      </c>
      <c r="F373" s="37">
        <f t="shared" si="12"/>
        <v>150</v>
      </c>
      <c r="G373" s="37">
        <f t="shared" si="11"/>
        <v>105</v>
      </c>
      <c r="H373" s="34" t="s">
        <v>741</v>
      </c>
    </row>
    <row r="374" s="18" customFormat="1" customHeight="1" spans="1:8">
      <c r="A374" s="20">
        <v>372</v>
      </c>
      <c r="B374" s="45" t="s">
        <v>756</v>
      </c>
      <c r="C374" s="14" t="s">
        <v>757</v>
      </c>
      <c r="D374" s="10">
        <v>30</v>
      </c>
      <c r="E374" s="36">
        <v>5</v>
      </c>
      <c r="F374" s="37">
        <f t="shared" si="12"/>
        <v>150</v>
      </c>
      <c r="G374" s="37">
        <f t="shared" si="11"/>
        <v>105</v>
      </c>
      <c r="H374" s="34" t="s">
        <v>741</v>
      </c>
    </row>
    <row r="375" s="18" customFormat="1" customHeight="1" spans="1:8">
      <c r="A375" s="20">
        <v>373</v>
      </c>
      <c r="B375" s="45" t="s">
        <v>758</v>
      </c>
      <c r="C375" s="14" t="s">
        <v>759</v>
      </c>
      <c r="D375" s="10">
        <v>30</v>
      </c>
      <c r="E375" s="36">
        <v>5</v>
      </c>
      <c r="F375" s="37">
        <f t="shared" si="12"/>
        <v>150</v>
      </c>
      <c r="G375" s="37">
        <f t="shared" si="11"/>
        <v>105</v>
      </c>
      <c r="H375" s="34" t="s">
        <v>741</v>
      </c>
    </row>
    <row r="376" s="18" customFormat="1" customHeight="1" spans="1:8">
      <c r="A376" s="20">
        <v>374</v>
      </c>
      <c r="B376" s="45" t="s">
        <v>760</v>
      </c>
      <c r="C376" s="14" t="s">
        <v>761</v>
      </c>
      <c r="D376" s="10">
        <v>30</v>
      </c>
      <c r="E376" s="36">
        <v>5</v>
      </c>
      <c r="F376" s="37">
        <f t="shared" si="12"/>
        <v>150</v>
      </c>
      <c r="G376" s="37">
        <f t="shared" si="11"/>
        <v>105</v>
      </c>
      <c r="H376" s="34" t="s">
        <v>741</v>
      </c>
    </row>
    <row r="377" s="18" customFormat="1" customHeight="1" spans="1:8">
      <c r="A377" s="20">
        <v>375</v>
      </c>
      <c r="B377" s="45" t="s">
        <v>762</v>
      </c>
      <c r="C377" s="14" t="s">
        <v>763</v>
      </c>
      <c r="D377" s="10">
        <v>30</v>
      </c>
      <c r="E377" s="36">
        <v>5</v>
      </c>
      <c r="F377" s="37">
        <f t="shared" si="12"/>
        <v>150</v>
      </c>
      <c r="G377" s="37">
        <f t="shared" si="11"/>
        <v>105</v>
      </c>
      <c r="H377" s="34" t="s">
        <v>741</v>
      </c>
    </row>
    <row r="378" s="18" customFormat="1" customHeight="1" spans="1:8">
      <c r="A378" s="20">
        <v>376</v>
      </c>
      <c r="B378" s="45" t="s">
        <v>764</v>
      </c>
      <c r="C378" s="14" t="s">
        <v>765</v>
      </c>
      <c r="D378" s="10">
        <v>30</v>
      </c>
      <c r="E378" s="36">
        <v>5</v>
      </c>
      <c r="F378" s="37">
        <f t="shared" si="12"/>
        <v>150</v>
      </c>
      <c r="G378" s="37">
        <f t="shared" si="11"/>
        <v>105</v>
      </c>
      <c r="H378" s="34" t="s">
        <v>741</v>
      </c>
    </row>
    <row r="379" s="18" customFormat="1" customHeight="1" spans="1:8">
      <c r="A379" s="20">
        <v>377</v>
      </c>
      <c r="B379" s="45" t="s">
        <v>766</v>
      </c>
      <c r="C379" s="14" t="s">
        <v>767</v>
      </c>
      <c r="D379" s="10">
        <v>30</v>
      </c>
      <c r="E379" s="36">
        <v>5</v>
      </c>
      <c r="F379" s="37">
        <f t="shared" si="12"/>
        <v>150</v>
      </c>
      <c r="G379" s="37">
        <f t="shared" si="11"/>
        <v>105</v>
      </c>
      <c r="H379" s="34" t="s">
        <v>741</v>
      </c>
    </row>
    <row r="380" s="18" customFormat="1" customHeight="1" spans="1:8">
      <c r="A380" s="20">
        <v>378</v>
      </c>
      <c r="B380" s="45" t="s">
        <v>768</v>
      </c>
      <c r="C380" s="14" t="s">
        <v>769</v>
      </c>
      <c r="D380" s="10">
        <v>49.9</v>
      </c>
      <c r="E380" s="36">
        <v>5</v>
      </c>
      <c r="F380" s="37">
        <f t="shared" si="12"/>
        <v>249.5</v>
      </c>
      <c r="G380" s="37">
        <f t="shared" si="11"/>
        <v>174.65</v>
      </c>
      <c r="H380" s="34" t="s">
        <v>741</v>
      </c>
    </row>
    <row r="381" s="18" customFormat="1" customHeight="1" spans="1:8">
      <c r="A381" s="20">
        <v>379</v>
      </c>
      <c r="B381" s="45" t="s">
        <v>770</v>
      </c>
      <c r="C381" s="14" t="s">
        <v>771</v>
      </c>
      <c r="D381" s="10">
        <v>49.9</v>
      </c>
      <c r="E381" s="36">
        <v>5</v>
      </c>
      <c r="F381" s="37">
        <f t="shared" si="12"/>
        <v>249.5</v>
      </c>
      <c r="G381" s="37">
        <f t="shared" ref="G381:G444" si="13">F381*0.7</f>
        <v>174.65</v>
      </c>
      <c r="H381" s="34" t="s">
        <v>741</v>
      </c>
    </row>
    <row r="382" s="18" customFormat="1" customHeight="1" spans="1:8">
      <c r="A382" s="20">
        <v>380</v>
      </c>
      <c r="B382" s="45" t="s">
        <v>772</v>
      </c>
      <c r="C382" s="14" t="s">
        <v>773</v>
      </c>
      <c r="D382" s="10">
        <v>49.9</v>
      </c>
      <c r="E382" s="36">
        <v>5</v>
      </c>
      <c r="F382" s="37">
        <f t="shared" si="12"/>
        <v>249.5</v>
      </c>
      <c r="G382" s="37">
        <f t="shared" si="13"/>
        <v>174.65</v>
      </c>
      <c r="H382" s="34" t="s">
        <v>741</v>
      </c>
    </row>
    <row r="383" s="18" customFormat="1" customHeight="1" spans="1:8">
      <c r="A383" s="20">
        <v>381</v>
      </c>
      <c r="B383" s="45" t="s">
        <v>774</v>
      </c>
      <c r="C383" s="14" t="s">
        <v>775</v>
      </c>
      <c r="D383" s="10">
        <v>49.9</v>
      </c>
      <c r="E383" s="36">
        <v>5</v>
      </c>
      <c r="F383" s="37">
        <f t="shared" si="12"/>
        <v>249.5</v>
      </c>
      <c r="G383" s="37">
        <f t="shared" si="13"/>
        <v>174.65</v>
      </c>
      <c r="H383" s="34" t="s">
        <v>741</v>
      </c>
    </row>
    <row r="384" s="18" customFormat="1" customHeight="1" spans="1:8">
      <c r="A384" s="20">
        <v>382</v>
      </c>
      <c r="B384" s="45" t="s">
        <v>776</v>
      </c>
      <c r="C384" s="14" t="s">
        <v>777</v>
      </c>
      <c r="D384" s="10">
        <v>49.9</v>
      </c>
      <c r="E384" s="36">
        <v>5</v>
      </c>
      <c r="F384" s="37">
        <f t="shared" si="12"/>
        <v>249.5</v>
      </c>
      <c r="G384" s="37">
        <f t="shared" si="13"/>
        <v>174.65</v>
      </c>
      <c r="H384" s="34" t="s">
        <v>741</v>
      </c>
    </row>
    <row r="385" s="18" customFormat="1" customHeight="1" spans="1:8">
      <c r="A385" s="20">
        <v>383</v>
      </c>
      <c r="B385" s="47" t="s">
        <v>778</v>
      </c>
      <c r="C385" s="13" t="s">
        <v>779</v>
      </c>
      <c r="D385" s="10">
        <v>16</v>
      </c>
      <c r="E385" s="36">
        <v>5</v>
      </c>
      <c r="F385" s="37">
        <f t="shared" si="12"/>
        <v>80</v>
      </c>
      <c r="G385" s="37">
        <f t="shared" si="13"/>
        <v>56</v>
      </c>
      <c r="H385" s="12" t="s">
        <v>780</v>
      </c>
    </row>
    <row r="386" s="18" customFormat="1" customHeight="1" spans="1:8">
      <c r="A386" s="20">
        <v>384</v>
      </c>
      <c r="B386" s="47" t="s">
        <v>781</v>
      </c>
      <c r="C386" s="13" t="s">
        <v>782</v>
      </c>
      <c r="D386" s="10">
        <v>16</v>
      </c>
      <c r="E386" s="36">
        <v>5</v>
      </c>
      <c r="F386" s="37">
        <f t="shared" si="12"/>
        <v>80</v>
      </c>
      <c r="G386" s="37">
        <f t="shared" si="13"/>
        <v>56</v>
      </c>
      <c r="H386" s="12" t="s">
        <v>780</v>
      </c>
    </row>
    <row r="387" s="18" customFormat="1" customHeight="1" spans="1:8">
      <c r="A387" s="20">
        <v>385</v>
      </c>
      <c r="B387" s="47" t="s">
        <v>783</v>
      </c>
      <c r="C387" s="13" t="s">
        <v>784</v>
      </c>
      <c r="D387" s="10">
        <v>16</v>
      </c>
      <c r="E387" s="36">
        <v>5</v>
      </c>
      <c r="F387" s="37">
        <f t="shared" ref="F387:F450" si="14">D387*E387</f>
        <v>80</v>
      </c>
      <c r="G387" s="37">
        <f t="shared" si="13"/>
        <v>56</v>
      </c>
      <c r="H387" s="12" t="s">
        <v>780</v>
      </c>
    </row>
    <row r="388" s="18" customFormat="1" customHeight="1" spans="1:8">
      <c r="A388" s="20">
        <v>386</v>
      </c>
      <c r="B388" s="47" t="s">
        <v>785</v>
      </c>
      <c r="C388" s="13" t="s">
        <v>786</v>
      </c>
      <c r="D388" s="10">
        <v>16</v>
      </c>
      <c r="E388" s="38">
        <v>5</v>
      </c>
      <c r="F388" s="39">
        <f t="shared" si="14"/>
        <v>80</v>
      </c>
      <c r="G388" s="37">
        <f t="shared" si="13"/>
        <v>56</v>
      </c>
      <c r="H388" s="12" t="s">
        <v>780</v>
      </c>
    </row>
    <row r="389" s="18" customFormat="1" customHeight="1" spans="1:8">
      <c r="A389" s="20">
        <v>387</v>
      </c>
      <c r="B389" s="47" t="s">
        <v>787</v>
      </c>
      <c r="C389" s="13" t="s">
        <v>788</v>
      </c>
      <c r="D389" s="10">
        <v>22.8</v>
      </c>
      <c r="E389" s="36">
        <v>5</v>
      </c>
      <c r="F389" s="37">
        <f t="shared" si="14"/>
        <v>114</v>
      </c>
      <c r="G389" s="37">
        <f t="shared" si="13"/>
        <v>79.8</v>
      </c>
      <c r="H389" s="12" t="s">
        <v>780</v>
      </c>
    </row>
    <row r="390" s="18" customFormat="1" customHeight="1" spans="1:8">
      <c r="A390" s="20">
        <v>388</v>
      </c>
      <c r="B390" s="47" t="s">
        <v>789</v>
      </c>
      <c r="C390" s="13" t="s">
        <v>790</v>
      </c>
      <c r="D390" s="10">
        <v>22.8</v>
      </c>
      <c r="E390" s="36">
        <v>5</v>
      </c>
      <c r="F390" s="37">
        <f t="shared" si="14"/>
        <v>114</v>
      </c>
      <c r="G390" s="37">
        <f t="shared" si="13"/>
        <v>79.8</v>
      </c>
      <c r="H390" s="12" t="s">
        <v>780</v>
      </c>
    </row>
    <row r="391" s="18" customFormat="1" customHeight="1" spans="1:8">
      <c r="A391" s="20">
        <v>389</v>
      </c>
      <c r="B391" s="47" t="s">
        <v>791</v>
      </c>
      <c r="C391" s="13" t="s">
        <v>792</v>
      </c>
      <c r="D391" s="10">
        <v>22.8</v>
      </c>
      <c r="E391" s="36">
        <v>5</v>
      </c>
      <c r="F391" s="37">
        <f t="shared" si="14"/>
        <v>114</v>
      </c>
      <c r="G391" s="37">
        <f t="shared" si="13"/>
        <v>79.8</v>
      </c>
      <c r="H391" s="12" t="s">
        <v>780</v>
      </c>
    </row>
    <row r="392" s="18" customFormat="1" customHeight="1" spans="1:8">
      <c r="A392" s="20">
        <v>390</v>
      </c>
      <c r="B392" s="47" t="s">
        <v>793</v>
      </c>
      <c r="C392" s="13" t="s">
        <v>794</v>
      </c>
      <c r="D392" s="10">
        <v>22.8</v>
      </c>
      <c r="E392" s="36">
        <v>5</v>
      </c>
      <c r="F392" s="37">
        <f t="shared" si="14"/>
        <v>114</v>
      </c>
      <c r="G392" s="37">
        <f t="shared" si="13"/>
        <v>79.8</v>
      </c>
      <c r="H392" s="12" t="s">
        <v>780</v>
      </c>
    </row>
    <row r="393" s="18" customFormat="1" customHeight="1" spans="1:8">
      <c r="A393" s="20">
        <v>391</v>
      </c>
      <c r="B393" s="47" t="s">
        <v>795</v>
      </c>
      <c r="C393" s="13" t="s">
        <v>796</v>
      </c>
      <c r="D393" s="10">
        <v>24.8</v>
      </c>
      <c r="E393" s="36">
        <v>5</v>
      </c>
      <c r="F393" s="37">
        <f t="shared" si="14"/>
        <v>124</v>
      </c>
      <c r="G393" s="37">
        <f t="shared" si="13"/>
        <v>86.8</v>
      </c>
      <c r="H393" s="12" t="s">
        <v>780</v>
      </c>
    </row>
    <row r="394" s="18" customFormat="1" customHeight="1" spans="1:8">
      <c r="A394" s="20">
        <v>392</v>
      </c>
      <c r="B394" s="47" t="s">
        <v>797</v>
      </c>
      <c r="C394" s="13" t="s">
        <v>798</v>
      </c>
      <c r="D394" s="10">
        <v>24.8</v>
      </c>
      <c r="E394" s="36">
        <v>5</v>
      </c>
      <c r="F394" s="37">
        <f t="shared" si="14"/>
        <v>124</v>
      </c>
      <c r="G394" s="37">
        <f t="shared" si="13"/>
        <v>86.8</v>
      </c>
      <c r="H394" s="12" t="s">
        <v>780</v>
      </c>
    </row>
    <row r="395" s="18" customFormat="1" customHeight="1" spans="1:8">
      <c r="A395" s="20">
        <v>393</v>
      </c>
      <c r="B395" s="45" t="s">
        <v>799</v>
      </c>
      <c r="C395" s="13" t="s">
        <v>800</v>
      </c>
      <c r="D395" s="35">
        <v>25</v>
      </c>
      <c r="E395" s="36">
        <v>5</v>
      </c>
      <c r="F395" s="37">
        <f t="shared" si="14"/>
        <v>125</v>
      </c>
      <c r="G395" s="37">
        <f t="shared" si="13"/>
        <v>87.5</v>
      </c>
      <c r="H395" s="12" t="s">
        <v>780</v>
      </c>
    </row>
    <row r="396" s="18" customFormat="1" customHeight="1" spans="1:8">
      <c r="A396" s="20">
        <v>394</v>
      </c>
      <c r="B396" s="45" t="s">
        <v>801</v>
      </c>
      <c r="C396" s="13" t="s">
        <v>802</v>
      </c>
      <c r="D396" s="35">
        <v>25</v>
      </c>
      <c r="E396" s="38">
        <v>5</v>
      </c>
      <c r="F396" s="39">
        <f t="shared" si="14"/>
        <v>125</v>
      </c>
      <c r="G396" s="37">
        <f t="shared" si="13"/>
        <v>87.5</v>
      </c>
      <c r="H396" s="12" t="s">
        <v>780</v>
      </c>
    </row>
    <row r="397" s="18" customFormat="1" customHeight="1" spans="1:8">
      <c r="A397" s="20">
        <v>395</v>
      </c>
      <c r="B397" s="45" t="s">
        <v>803</v>
      </c>
      <c r="C397" s="14" t="s">
        <v>804</v>
      </c>
      <c r="D397" s="10">
        <v>49.9</v>
      </c>
      <c r="E397" s="36">
        <v>5</v>
      </c>
      <c r="F397" s="37">
        <f t="shared" si="14"/>
        <v>249.5</v>
      </c>
      <c r="G397" s="37">
        <f t="shared" si="13"/>
        <v>174.65</v>
      </c>
      <c r="H397" s="34" t="s">
        <v>780</v>
      </c>
    </row>
    <row r="398" s="18" customFormat="1" customHeight="1" spans="1:8">
      <c r="A398" s="20">
        <v>396</v>
      </c>
      <c r="B398" s="45" t="s">
        <v>805</v>
      </c>
      <c r="C398" s="14" t="s">
        <v>806</v>
      </c>
      <c r="D398" s="10">
        <v>54.9</v>
      </c>
      <c r="E398" s="36">
        <v>5</v>
      </c>
      <c r="F398" s="37">
        <f t="shared" si="14"/>
        <v>274.5</v>
      </c>
      <c r="G398" s="37">
        <f t="shared" si="13"/>
        <v>192.15</v>
      </c>
      <c r="H398" s="34" t="s">
        <v>780</v>
      </c>
    </row>
    <row r="399" s="18" customFormat="1" customHeight="1" spans="1:8">
      <c r="A399" s="20">
        <v>397</v>
      </c>
      <c r="B399" s="45" t="s">
        <v>807</v>
      </c>
      <c r="C399" s="14" t="s">
        <v>808</v>
      </c>
      <c r="D399" s="10">
        <v>55</v>
      </c>
      <c r="E399" s="36">
        <v>5</v>
      </c>
      <c r="F399" s="37">
        <f t="shared" si="14"/>
        <v>275</v>
      </c>
      <c r="G399" s="37">
        <f t="shared" si="13"/>
        <v>192.5</v>
      </c>
      <c r="H399" s="34" t="s">
        <v>780</v>
      </c>
    </row>
    <row r="400" s="18" customFormat="1" customHeight="1" spans="1:8">
      <c r="A400" s="20">
        <v>398</v>
      </c>
      <c r="B400" s="45" t="s">
        <v>809</v>
      </c>
      <c r="C400" s="14" t="s">
        <v>810</v>
      </c>
      <c r="D400" s="10">
        <v>59.9</v>
      </c>
      <c r="E400" s="36">
        <v>5</v>
      </c>
      <c r="F400" s="37">
        <f t="shared" si="14"/>
        <v>299.5</v>
      </c>
      <c r="G400" s="37">
        <f t="shared" si="13"/>
        <v>209.65</v>
      </c>
      <c r="H400" s="34" t="s">
        <v>780</v>
      </c>
    </row>
    <row r="401" s="18" customFormat="1" customHeight="1" spans="1:8">
      <c r="A401" s="20">
        <v>399</v>
      </c>
      <c r="B401" s="45" t="s">
        <v>811</v>
      </c>
      <c r="C401" s="14" t="s">
        <v>812</v>
      </c>
      <c r="D401" s="10">
        <v>15</v>
      </c>
      <c r="E401" s="36">
        <v>5</v>
      </c>
      <c r="F401" s="37">
        <f t="shared" si="14"/>
        <v>75</v>
      </c>
      <c r="G401" s="37">
        <f t="shared" si="13"/>
        <v>52.5</v>
      </c>
      <c r="H401" s="34" t="s">
        <v>813</v>
      </c>
    </row>
    <row r="402" s="18" customFormat="1" customHeight="1" spans="1:8">
      <c r="A402" s="20">
        <v>400</v>
      </c>
      <c r="B402" s="45" t="s">
        <v>814</v>
      </c>
      <c r="C402" s="14" t="s">
        <v>815</v>
      </c>
      <c r="D402" s="10">
        <v>15</v>
      </c>
      <c r="E402" s="36">
        <v>5</v>
      </c>
      <c r="F402" s="37">
        <f t="shared" si="14"/>
        <v>75</v>
      </c>
      <c r="G402" s="37">
        <f t="shared" si="13"/>
        <v>52.5</v>
      </c>
      <c r="H402" s="34" t="s">
        <v>813</v>
      </c>
    </row>
    <row r="403" s="18" customFormat="1" customHeight="1" spans="1:8">
      <c r="A403" s="20">
        <v>401</v>
      </c>
      <c r="B403" s="45" t="s">
        <v>816</v>
      </c>
      <c r="C403" s="14" t="s">
        <v>817</v>
      </c>
      <c r="D403" s="10">
        <v>15</v>
      </c>
      <c r="E403" s="36">
        <v>5</v>
      </c>
      <c r="F403" s="37">
        <f t="shared" si="14"/>
        <v>75</v>
      </c>
      <c r="G403" s="37">
        <f t="shared" si="13"/>
        <v>52.5</v>
      </c>
      <c r="H403" s="34" t="s">
        <v>813</v>
      </c>
    </row>
    <row r="404" s="18" customFormat="1" customHeight="1" spans="1:8">
      <c r="A404" s="20">
        <v>402</v>
      </c>
      <c r="B404" s="45" t="s">
        <v>818</v>
      </c>
      <c r="C404" s="14" t="s">
        <v>819</v>
      </c>
      <c r="D404" s="10">
        <v>15</v>
      </c>
      <c r="E404" s="36">
        <v>5</v>
      </c>
      <c r="F404" s="37">
        <f t="shared" si="14"/>
        <v>75</v>
      </c>
      <c r="G404" s="37">
        <f t="shared" si="13"/>
        <v>52.5</v>
      </c>
      <c r="H404" s="34" t="s">
        <v>813</v>
      </c>
    </row>
    <row r="405" s="18" customFormat="1" customHeight="1" spans="1:8">
      <c r="A405" s="20">
        <v>403</v>
      </c>
      <c r="B405" s="45" t="s">
        <v>820</v>
      </c>
      <c r="C405" s="14" t="s">
        <v>821</v>
      </c>
      <c r="D405" s="10">
        <v>15</v>
      </c>
      <c r="E405" s="36">
        <v>5</v>
      </c>
      <c r="F405" s="37">
        <f t="shared" si="14"/>
        <v>75</v>
      </c>
      <c r="G405" s="37">
        <f t="shared" si="13"/>
        <v>52.5</v>
      </c>
      <c r="H405" s="34" t="s">
        <v>813</v>
      </c>
    </row>
    <row r="406" s="18" customFormat="1" customHeight="1" spans="1:8">
      <c r="A406" s="20">
        <v>404</v>
      </c>
      <c r="B406" s="45" t="s">
        <v>822</v>
      </c>
      <c r="C406" s="13" t="s">
        <v>823</v>
      </c>
      <c r="D406" s="35">
        <v>19.8</v>
      </c>
      <c r="E406" s="38">
        <v>5</v>
      </c>
      <c r="F406" s="39">
        <f t="shared" si="14"/>
        <v>99</v>
      </c>
      <c r="G406" s="37">
        <f t="shared" si="13"/>
        <v>69.3</v>
      </c>
      <c r="H406" s="34" t="s">
        <v>813</v>
      </c>
    </row>
    <row r="407" s="18" customFormat="1" customHeight="1" spans="1:8">
      <c r="A407" s="20">
        <v>405</v>
      </c>
      <c r="B407" s="45" t="s">
        <v>824</v>
      </c>
      <c r="C407" s="13" t="s">
        <v>825</v>
      </c>
      <c r="D407" s="35">
        <v>20</v>
      </c>
      <c r="E407" s="36">
        <v>5</v>
      </c>
      <c r="F407" s="37">
        <f t="shared" si="14"/>
        <v>100</v>
      </c>
      <c r="G407" s="37">
        <f t="shared" si="13"/>
        <v>70</v>
      </c>
      <c r="H407" s="34" t="s">
        <v>813</v>
      </c>
    </row>
    <row r="408" s="18" customFormat="1" customHeight="1" spans="1:8">
      <c r="A408" s="20">
        <v>406</v>
      </c>
      <c r="B408" s="45" t="s">
        <v>826</v>
      </c>
      <c r="C408" s="13" t="s">
        <v>827</v>
      </c>
      <c r="D408" s="35">
        <v>22</v>
      </c>
      <c r="E408" s="38">
        <v>5</v>
      </c>
      <c r="F408" s="39">
        <f t="shared" si="14"/>
        <v>110</v>
      </c>
      <c r="G408" s="37">
        <f t="shared" si="13"/>
        <v>77</v>
      </c>
      <c r="H408" s="34" t="s">
        <v>813</v>
      </c>
    </row>
    <row r="409" s="18" customFormat="1" customHeight="1" spans="1:8">
      <c r="A409" s="20">
        <v>407</v>
      </c>
      <c r="B409" s="45" t="s">
        <v>828</v>
      </c>
      <c r="C409" s="13" t="s">
        <v>829</v>
      </c>
      <c r="D409" s="35">
        <v>22</v>
      </c>
      <c r="E409" s="36">
        <v>5</v>
      </c>
      <c r="F409" s="37">
        <f t="shared" si="14"/>
        <v>110</v>
      </c>
      <c r="G409" s="37">
        <f t="shared" si="13"/>
        <v>77</v>
      </c>
      <c r="H409" s="34" t="s">
        <v>813</v>
      </c>
    </row>
    <row r="410" s="18" customFormat="1" customHeight="1" spans="1:8">
      <c r="A410" s="20">
        <v>408</v>
      </c>
      <c r="B410" s="45" t="s">
        <v>830</v>
      </c>
      <c r="C410" s="13" t="s">
        <v>831</v>
      </c>
      <c r="D410" s="35">
        <v>22</v>
      </c>
      <c r="E410" s="36">
        <v>5</v>
      </c>
      <c r="F410" s="37">
        <f t="shared" si="14"/>
        <v>110</v>
      </c>
      <c r="G410" s="37">
        <f t="shared" si="13"/>
        <v>77</v>
      </c>
      <c r="H410" s="34" t="s">
        <v>813</v>
      </c>
    </row>
    <row r="411" s="18" customFormat="1" customHeight="1" spans="1:8">
      <c r="A411" s="20">
        <v>409</v>
      </c>
      <c r="B411" s="45" t="s">
        <v>832</v>
      </c>
      <c r="C411" s="14" t="s">
        <v>833</v>
      </c>
      <c r="D411" s="10">
        <v>22.8</v>
      </c>
      <c r="E411" s="36">
        <v>5</v>
      </c>
      <c r="F411" s="37">
        <f t="shared" si="14"/>
        <v>114</v>
      </c>
      <c r="G411" s="37">
        <f t="shared" si="13"/>
        <v>79.8</v>
      </c>
      <c r="H411" s="34" t="s">
        <v>813</v>
      </c>
    </row>
    <row r="412" s="18" customFormat="1" customHeight="1" spans="1:8">
      <c r="A412" s="20">
        <v>410</v>
      </c>
      <c r="B412" s="45" t="s">
        <v>795</v>
      </c>
      <c r="C412" s="14" t="s">
        <v>796</v>
      </c>
      <c r="D412" s="10">
        <v>24.8</v>
      </c>
      <c r="E412" s="38">
        <v>5</v>
      </c>
      <c r="F412" s="39">
        <f t="shared" si="14"/>
        <v>124</v>
      </c>
      <c r="G412" s="37">
        <f t="shared" si="13"/>
        <v>86.8</v>
      </c>
      <c r="H412" s="12" t="s">
        <v>813</v>
      </c>
    </row>
    <row r="413" s="18" customFormat="1" customHeight="1" spans="1:8">
      <c r="A413" s="20">
        <v>411</v>
      </c>
      <c r="B413" s="45" t="s">
        <v>797</v>
      </c>
      <c r="C413" s="14" t="s">
        <v>798</v>
      </c>
      <c r="D413" s="10">
        <v>24.8</v>
      </c>
      <c r="E413" s="36">
        <v>5</v>
      </c>
      <c r="F413" s="37">
        <f t="shared" si="14"/>
        <v>124</v>
      </c>
      <c r="G413" s="37">
        <f t="shared" si="13"/>
        <v>86.8</v>
      </c>
      <c r="H413" s="12" t="s">
        <v>813</v>
      </c>
    </row>
    <row r="414" s="18" customFormat="1" customHeight="1" spans="1:8">
      <c r="A414" s="20">
        <v>412</v>
      </c>
      <c r="B414" s="47" t="s">
        <v>834</v>
      </c>
      <c r="C414" s="13" t="s">
        <v>835</v>
      </c>
      <c r="D414" s="10">
        <v>25</v>
      </c>
      <c r="E414" s="38">
        <v>5</v>
      </c>
      <c r="F414" s="39">
        <f t="shared" si="14"/>
        <v>125</v>
      </c>
      <c r="G414" s="37">
        <f t="shared" si="13"/>
        <v>87.5</v>
      </c>
      <c r="H414" s="34" t="s">
        <v>813</v>
      </c>
    </row>
    <row r="415" s="18" customFormat="1" customHeight="1" spans="1:8">
      <c r="A415" s="20">
        <v>413</v>
      </c>
      <c r="B415" s="45" t="s">
        <v>836</v>
      </c>
      <c r="C415" s="13" t="s">
        <v>837</v>
      </c>
      <c r="D415" s="35">
        <v>25</v>
      </c>
      <c r="E415" s="36">
        <v>5</v>
      </c>
      <c r="F415" s="37">
        <f t="shared" si="14"/>
        <v>125</v>
      </c>
      <c r="G415" s="37">
        <f t="shared" si="13"/>
        <v>87.5</v>
      </c>
      <c r="H415" s="34" t="s">
        <v>813</v>
      </c>
    </row>
    <row r="416" s="18" customFormat="1" customHeight="1" spans="1:8">
      <c r="A416" s="20">
        <v>414</v>
      </c>
      <c r="B416" s="45" t="s">
        <v>838</v>
      </c>
      <c r="C416" s="13" t="s">
        <v>839</v>
      </c>
      <c r="D416" s="35">
        <v>25</v>
      </c>
      <c r="E416" s="36">
        <v>5</v>
      </c>
      <c r="F416" s="37">
        <f t="shared" si="14"/>
        <v>125</v>
      </c>
      <c r="G416" s="37">
        <f t="shared" si="13"/>
        <v>87.5</v>
      </c>
      <c r="H416" s="34" t="s">
        <v>813</v>
      </c>
    </row>
    <row r="417" s="18" customFormat="1" customHeight="1" spans="1:8">
      <c r="A417" s="20">
        <v>415</v>
      </c>
      <c r="B417" s="45" t="s">
        <v>840</v>
      </c>
      <c r="C417" s="13" t="s">
        <v>841</v>
      </c>
      <c r="D417" s="35">
        <v>25</v>
      </c>
      <c r="E417" s="38">
        <v>5</v>
      </c>
      <c r="F417" s="39">
        <f t="shared" si="14"/>
        <v>125</v>
      </c>
      <c r="G417" s="37">
        <f t="shared" si="13"/>
        <v>87.5</v>
      </c>
      <c r="H417" s="34" t="s">
        <v>813</v>
      </c>
    </row>
    <row r="418" s="18" customFormat="1" customHeight="1" spans="1:8">
      <c r="A418" s="20">
        <v>416</v>
      </c>
      <c r="B418" s="45" t="s">
        <v>842</v>
      </c>
      <c r="C418" s="13" t="s">
        <v>843</v>
      </c>
      <c r="D418" s="35">
        <v>25</v>
      </c>
      <c r="E418" s="36">
        <v>5</v>
      </c>
      <c r="F418" s="37">
        <f t="shared" si="14"/>
        <v>125</v>
      </c>
      <c r="G418" s="37">
        <f t="shared" si="13"/>
        <v>87.5</v>
      </c>
      <c r="H418" s="34" t="s">
        <v>813</v>
      </c>
    </row>
    <row r="419" s="18" customFormat="1" customHeight="1" spans="1:8">
      <c r="A419" s="20">
        <v>417</v>
      </c>
      <c r="B419" s="45" t="s">
        <v>844</v>
      </c>
      <c r="C419" s="13" t="s">
        <v>845</v>
      </c>
      <c r="D419" s="35">
        <v>25</v>
      </c>
      <c r="E419" s="36">
        <v>5</v>
      </c>
      <c r="F419" s="37">
        <f t="shared" si="14"/>
        <v>125</v>
      </c>
      <c r="G419" s="37">
        <f t="shared" si="13"/>
        <v>87.5</v>
      </c>
      <c r="H419" s="34" t="s">
        <v>813</v>
      </c>
    </row>
    <row r="420" s="18" customFormat="1" customHeight="1" spans="1:8">
      <c r="A420" s="20">
        <v>418</v>
      </c>
      <c r="B420" s="45" t="s">
        <v>846</v>
      </c>
      <c r="C420" s="13" t="s">
        <v>847</v>
      </c>
      <c r="D420" s="35">
        <v>25</v>
      </c>
      <c r="E420" s="36">
        <v>5</v>
      </c>
      <c r="F420" s="37">
        <f t="shared" si="14"/>
        <v>125</v>
      </c>
      <c r="G420" s="37">
        <f t="shared" si="13"/>
        <v>87.5</v>
      </c>
      <c r="H420" s="34" t="s">
        <v>813</v>
      </c>
    </row>
    <row r="421" s="18" customFormat="1" customHeight="1" spans="1:8">
      <c r="A421" s="20">
        <v>419</v>
      </c>
      <c r="B421" s="45" t="s">
        <v>848</v>
      </c>
      <c r="C421" s="13" t="s">
        <v>849</v>
      </c>
      <c r="D421" s="35">
        <v>25</v>
      </c>
      <c r="E421" s="36">
        <v>5</v>
      </c>
      <c r="F421" s="37">
        <f t="shared" si="14"/>
        <v>125</v>
      </c>
      <c r="G421" s="37">
        <f t="shared" si="13"/>
        <v>87.5</v>
      </c>
      <c r="H421" s="34" t="s">
        <v>813</v>
      </c>
    </row>
    <row r="422" s="18" customFormat="1" customHeight="1" spans="1:8">
      <c r="A422" s="20">
        <v>420</v>
      </c>
      <c r="B422" s="45" t="s">
        <v>850</v>
      </c>
      <c r="C422" s="13" t="s">
        <v>851</v>
      </c>
      <c r="D422" s="35">
        <v>25</v>
      </c>
      <c r="E422" s="36">
        <v>5</v>
      </c>
      <c r="F422" s="37">
        <f t="shared" si="14"/>
        <v>125</v>
      </c>
      <c r="G422" s="37">
        <f t="shared" si="13"/>
        <v>87.5</v>
      </c>
      <c r="H422" s="34" t="s">
        <v>813</v>
      </c>
    </row>
    <row r="423" s="18" customFormat="1" customHeight="1" spans="1:8">
      <c r="A423" s="20">
        <v>421</v>
      </c>
      <c r="B423" s="45" t="s">
        <v>852</v>
      </c>
      <c r="C423" s="13" t="s">
        <v>853</v>
      </c>
      <c r="D423" s="35">
        <v>25</v>
      </c>
      <c r="E423" s="36">
        <v>5</v>
      </c>
      <c r="F423" s="37">
        <f t="shared" si="14"/>
        <v>125</v>
      </c>
      <c r="G423" s="37">
        <f t="shared" si="13"/>
        <v>87.5</v>
      </c>
      <c r="H423" s="34" t="s">
        <v>813</v>
      </c>
    </row>
    <row r="424" s="18" customFormat="1" customHeight="1" spans="1:8">
      <c r="A424" s="20">
        <v>422</v>
      </c>
      <c r="B424" s="45" t="s">
        <v>854</v>
      </c>
      <c r="C424" s="13" t="s">
        <v>855</v>
      </c>
      <c r="D424" s="35">
        <v>25</v>
      </c>
      <c r="E424" s="36">
        <v>5</v>
      </c>
      <c r="F424" s="37">
        <f t="shared" si="14"/>
        <v>125</v>
      </c>
      <c r="G424" s="37">
        <f t="shared" si="13"/>
        <v>87.5</v>
      </c>
      <c r="H424" s="34" t="s">
        <v>813</v>
      </c>
    </row>
    <row r="425" s="18" customFormat="1" customHeight="1" spans="1:8">
      <c r="A425" s="20">
        <v>423</v>
      </c>
      <c r="B425" s="45" t="s">
        <v>856</v>
      </c>
      <c r="C425" s="13" t="s">
        <v>857</v>
      </c>
      <c r="D425" s="35">
        <v>25</v>
      </c>
      <c r="E425" s="36">
        <v>5</v>
      </c>
      <c r="F425" s="37">
        <f t="shared" si="14"/>
        <v>125</v>
      </c>
      <c r="G425" s="37">
        <f t="shared" si="13"/>
        <v>87.5</v>
      </c>
      <c r="H425" s="34" t="s">
        <v>813</v>
      </c>
    </row>
    <row r="426" s="18" customFormat="1" customHeight="1" spans="1:8">
      <c r="A426" s="20">
        <v>424</v>
      </c>
      <c r="B426" s="45" t="s">
        <v>858</v>
      </c>
      <c r="C426" s="13" t="s">
        <v>859</v>
      </c>
      <c r="D426" s="35">
        <v>25</v>
      </c>
      <c r="E426" s="38">
        <v>5</v>
      </c>
      <c r="F426" s="39">
        <f t="shared" si="14"/>
        <v>125</v>
      </c>
      <c r="G426" s="37">
        <f t="shared" si="13"/>
        <v>87.5</v>
      </c>
      <c r="H426" s="34" t="s">
        <v>813</v>
      </c>
    </row>
    <row r="427" s="18" customFormat="1" customHeight="1" spans="1:8">
      <c r="A427" s="20">
        <v>425</v>
      </c>
      <c r="B427" s="45" t="s">
        <v>860</v>
      </c>
      <c r="C427" s="13" t="s">
        <v>861</v>
      </c>
      <c r="D427" s="35">
        <v>25</v>
      </c>
      <c r="E427" s="36">
        <v>5</v>
      </c>
      <c r="F427" s="37">
        <f t="shared" si="14"/>
        <v>125</v>
      </c>
      <c r="G427" s="37">
        <f t="shared" si="13"/>
        <v>87.5</v>
      </c>
      <c r="H427" s="34" t="s">
        <v>813</v>
      </c>
    </row>
    <row r="428" s="18" customFormat="1" customHeight="1" spans="1:8">
      <c r="A428" s="20">
        <v>426</v>
      </c>
      <c r="B428" s="45" t="s">
        <v>862</v>
      </c>
      <c r="C428" s="13" t="s">
        <v>863</v>
      </c>
      <c r="D428" s="35">
        <v>25</v>
      </c>
      <c r="E428" s="36">
        <v>5</v>
      </c>
      <c r="F428" s="37">
        <f t="shared" si="14"/>
        <v>125</v>
      </c>
      <c r="G428" s="37">
        <f t="shared" si="13"/>
        <v>87.5</v>
      </c>
      <c r="H428" s="34" t="s">
        <v>813</v>
      </c>
    </row>
    <row r="429" s="18" customFormat="1" customHeight="1" spans="1:8">
      <c r="A429" s="20">
        <v>427</v>
      </c>
      <c r="B429" s="45" t="s">
        <v>864</v>
      </c>
      <c r="C429" s="13" t="s">
        <v>865</v>
      </c>
      <c r="D429" s="35">
        <v>25</v>
      </c>
      <c r="E429" s="36">
        <v>5</v>
      </c>
      <c r="F429" s="37">
        <f t="shared" si="14"/>
        <v>125</v>
      </c>
      <c r="G429" s="37">
        <f t="shared" si="13"/>
        <v>87.5</v>
      </c>
      <c r="H429" s="34" t="s">
        <v>813</v>
      </c>
    </row>
    <row r="430" s="18" customFormat="1" customHeight="1" spans="1:8">
      <c r="A430" s="20">
        <v>428</v>
      </c>
      <c r="B430" s="45" t="s">
        <v>866</v>
      </c>
      <c r="C430" s="13" t="s">
        <v>867</v>
      </c>
      <c r="D430" s="35">
        <v>25</v>
      </c>
      <c r="E430" s="36">
        <v>5</v>
      </c>
      <c r="F430" s="37">
        <f t="shared" si="14"/>
        <v>125</v>
      </c>
      <c r="G430" s="37">
        <f t="shared" si="13"/>
        <v>87.5</v>
      </c>
      <c r="H430" s="34" t="s">
        <v>813</v>
      </c>
    </row>
    <row r="431" s="18" customFormat="1" customHeight="1" spans="1:8">
      <c r="A431" s="20">
        <v>429</v>
      </c>
      <c r="B431" s="45" t="s">
        <v>868</v>
      </c>
      <c r="C431" s="13" t="s">
        <v>869</v>
      </c>
      <c r="D431" s="35">
        <v>25</v>
      </c>
      <c r="E431" s="36">
        <v>5</v>
      </c>
      <c r="F431" s="37">
        <f t="shared" si="14"/>
        <v>125</v>
      </c>
      <c r="G431" s="37">
        <f t="shared" si="13"/>
        <v>87.5</v>
      </c>
      <c r="H431" s="34" t="s">
        <v>813</v>
      </c>
    </row>
    <row r="432" s="18" customFormat="1" customHeight="1" spans="1:8">
      <c r="A432" s="20">
        <v>430</v>
      </c>
      <c r="B432" s="45" t="s">
        <v>870</v>
      </c>
      <c r="C432" s="13" t="s">
        <v>871</v>
      </c>
      <c r="D432" s="35">
        <v>25</v>
      </c>
      <c r="E432" s="36">
        <v>5</v>
      </c>
      <c r="F432" s="37">
        <f t="shared" si="14"/>
        <v>125</v>
      </c>
      <c r="G432" s="37">
        <f t="shared" si="13"/>
        <v>87.5</v>
      </c>
      <c r="H432" s="34" t="s">
        <v>813</v>
      </c>
    </row>
    <row r="433" s="18" customFormat="1" customHeight="1" spans="1:8">
      <c r="A433" s="20">
        <v>431</v>
      </c>
      <c r="B433" s="45" t="s">
        <v>872</v>
      </c>
      <c r="C433" s="13" t="s">
        <v>873</v>
      </c>
      <c r="D433" s="35">
        <v>25</v>
      </c>
      <c r="E433" s="38">
        <v>5</v>
      </c>
      <c r="F433" s="39">
        <f t="shared" si="14"/>
        <v>125</v>
      </c>
      <c r="G433" s="37">
        <f t="shared" si="13"/>
        <v>87.5</v>
      </c>
      <c r="H433" s="34" t="s">
        <v>813</v>
      </c>
    </row>
    <row r="434" s="18" customFormat="1" customHeight="1" spans="1:8">
      <c r="A434" s="20">
        <v>432</v>
      </c>
      <c r="B434" s="46" t="s">
        <v>874</v>
      </c>
      <c r="C434" s="13" t="s">
        <v>875</v>
      </c>
      <c r="D434" s="35">
        <v>25</v>
      </c>
      <c r="E434" s="38">
        <v>5</v>
      </c>
      <c r="F434" s="39">
        <f t="shared" si="14"/>
        <v>125</v>
      </c>
      <c r="G434" s="37">
        <f t="shared" si="13"/>
        <v>87.5</v>
      </c>
      <c r="H434" s="34" t="s">
        <v>813</v>
      </c>
    </row>
    <row r="435" s="18" customFormat="1" customHeight="1" spans="1:8">
      <c r="A435" s="20">
        <v>433</v>
      </c>
      <c r="B435" s="46" t="s">
        <v>876</v>
      </c>
      <c r="C435" s="13" t="s">
        <v>877</v>
      </c>
      <c r="D435" s="35">
        <v>25</v>
      </c>
      <c r="E435" s="38">
        <v>5</v>
      </c>
      <c r="F435" s="39">
        <f t="shared" si="14"/>
        <v>125</v>
      </c>
      <c r="G435" s="37">
        <f t="shared" si="13"/>
        <v>87.5</v>
      </c>
      <c r="H435" s="34" t="s">
        <v>813</v>
      </c>
    </row>
    <row r="436" s="18" customFormat="1" customHeight="1" spans="1:8">
      <c r="A436" s="20">
        <v>434</v>
      </c>
      <c r="B436" s="45" t="s">
        <v>878</v>
      </c>
      <c r="C436" s="13" t="s">
        <v>879</v>
      </c>
      <c r="D436" s="35">
        <v>25.8</v>
      </c>
      <c r="E436" s="36">
        <v>5</v>
      </c>
      <c r="F436" s="37">
        <f t="shared" si="14"/>
        <v>129</v>
      </c>
      <c r="G436" s="37">
        <f t="shared" si="13"/>
        <v>90.3</v>
      </c>
      <c r="H436" s="34" t="s">
        <v>813</v>
      </c>
    </row>
    <row r="437" s="18" customFormat="1" customHeight="1" spans="1:8">
      <c r="A437" s="20">
        <v>435</v>
      </c>
      <c r="B437" s="46" t="s">
        <v>880</v>
      </c>
      <c r="C437" s="13" t="s">
        <v>881</v>
      </c>
      <c r="D437" s="35">
        <v>25.8</v>
      </c>
      <c r="E437" s="36">
        <v>5</v>
      </c>
      <c r="F437" s="37">
        <f t="shared" si="14"/>
        <v>129</v>
      </c>
      <c r="G437" s="37">
        <f t="shared" si="13"/>
        <v>90.3</v>
      </c>
      <c r="H437" s="34" t="s">
        <v>813</v>
      </c>
    </row>
    <row r="438" s="18" customFormat="1" customHeight="1" spans="1:8">
      <c r="A438" s="20">
        <v>436</v>
      </c>
      <c r="B438" s="49" t="s">
        <v>882</v>
      </c>
      <c r="C438" s="40" t="s">
        <v>883</v>
      </c>
      <c r="D438" s="41">
        <v>28</v>
      </c>
      <c r="E438" s="38">
        <v>5</v>
      </c>
      <c r="F438" s="39">
        <f t="shared" si="14"/>
        <v>140</v>
      </c>
      <c r="G438" s="37">
        <f t="shared" si="13"/>
        <v>98</v>
      </c>
      <c r="H438" s="34" t="s">
        <v>813</v>
      </c>
    </row>
    <row r="439" s="18" customFormat="1" customHeight="1" spans="1:8">
      <c r="A439" s="20">
        <v>437</v>
      </c>
      <c r="B439" s="45" t="s">
        <v>884</v>
      </c>
      <c r="C439" s="14" t="s">
        <v>885</v>
      </c>
      <c r="D439" s="10">
        <v>49</v>
      </c>
      <c r="E439" s="36">
        <v>5</v>
      </c>
      <c r="F439" s="37">
        <f t="shared" si="14"/>
        <v>245</v>
      </c>
      <c r="G439" s="37">
        <f t="shared" si="13"/>
        <v>171.5</v>
      </c>
      <c r="H439" s="34" t="s">
        <v>813</v>
      </c>
    </row>
    <row r="440" s="18" customFormat="1" customHeight="1" spans="1:8">
      <c r="A440" s="20">
        <v>438</v>
      </c>
      <c r="B440" s="45" t="s">
        <v>886</v>
      </c>
      <c r="C440" s="14" t="s">
        <v>887</v>
      </c>
      <c r="D440" s="10">
        <v>49.9</v>
      </c>
      <c r="E440" s="36">
        <v>5</v>
      </c>
      <c r="F440" s="37">
        <f t="shared" si="14"/>
        <v>249.5</v>
      </c>
      <c r="G440" s="37">
        <f t="shared" si="13"/>
        <v>174.65</v>
      </c>
      <c r="H440" s="34" t="s">
        <v>813</v>
      </c>
    </row>
    <row r="441" s="18" customFormat="1" customHeight="1" spans="1:8">
      <c r="A441" s="20">
        <v>439</v>
      </c>
      <c r="B441" s="45" t="s">
        <v>888</v>
      </c>
      <c r="C441" s="14" t="s">
        <v>889</v>
      </c>
      <c r="D441" s="10">
        <v>49.9</v>
      </c>
      <c r="E441" s="36">
        <v>5</v>
      </c>
      <c r="F441" s="37">
        <f t="shared" si="14"/>
        <v>249.5</v>
      </c>
      <c r="G441" s="37">
        <f t="shared" si="13"/>
        <v>174.65</v>
      </c>
      <c r="H441" s="34" t="s">
        <v>813</v>
      </c>
    </row>
    <row r="442" s="18" customFormat="1" customHeight="1" spans="1:8">
      <c r="A442" s="20">
        <v>440</v>
      </c>
      <c r="B442" s="45" t="s">
        <v>890</v>
      </c>
      <c r="C442" s="14" t="s">
        <v>891</v>
      </c>
      <c r="D442" s="10">
        <v>49.9</v>
      </c>
      <c r="E442" s="36">
        <v>5</v>
      </c>
      <c r="F442" s="37">
        <f t="shared" si="14"/>
        <v>249.5</v>
      </c>
      <c r="G442" s="37">
        <f t="shared" si="13"/>
        <v>174.65</v>
      </c>
      <c r="H442" s="34" t="s">
        <v>813</v>
      </c>
    </row>
    <row r="443" s="18" customFormat="1" customHeight="1" spans="1:8">
      <c r="A443" s="20">
        <v>441</v>
      </c>
      <c r="B443" s="45" t="s">
        <v>892</v>
      </c>
      <c r="C443" s="14" t="s">
        <v>893</v>
      </c>
      <c r="D443" s="10">
        <v>49.9</v>
      </c>
      <c r="E443" s="36">
        <v>5</v>
      </c>
      <c r="F443" s="37">
        <f t="shared" si="14"/>
        <v>249.5</v>
      </c>
      <c r="G443" s="37">
        <f t="shared" si="13"/>
        <v>174.65</v>
      </c>
      <c r="H443" s="34" t="s">
        <v>813</v>
      </c>
    </row>
    <row r="444" s="18" customFormat="1" customHeight="1" spans="1:8">
      <c r="A444" s="20">
        <v>442</v>
      </c>
      <c r="B444" s="45" t="s">
        <v>894</v>
      </c>
      <c r="C444" s="14" t="s">
        <v>895</v>
      </c>
      <c r="D444" s="10">
        <v>59.9</v>
      </c>
      <c r="E444" s="36">
        <v>5</v>
      </c>
      <c r="F444" s="37">
        <f t="shared" si="14"/>
        <v>299.5</v>
      </c>
      <c r="G444" s="37">
        <f t="shared" si="13"/>
        <v>209.65</v>
      </c>
      <c r="H444" s="34" t="s">
        <v>813</v>
      </c>
    </row>
    <row r="445" s="18" customFormat="1" customHeight="1" spans="1:8">
      <c r="A445" s="20">
        <v>443</v>
      </c>
      <c r="B445" s="45" t="s">
        <v>896</v>
      </c>
      <c r="C445" s="14" t="s">
        <v>897</v>
      </c>
      <c r="D445" s="10">
        <v>59.9</v>
      </c>
      <c r="E445" s="36">
        <v>5</v>
      </c>
      <c r="F445" s="37">
        <f t="shared" si="14"/>
        <v>299.5</v>
      </c>
      <c r="G445" s="37">
        <f t="shared" ref="G445:G508" si="15">F445*0.7</f>
        <v>209.65</v>
      </c>
      <c r="H445" s="34" t="s">
        <v>813</v>
      </c>
    </row>
    <row r="446" s="18" customFormat="1" customHeight="1" spans="1:8">
      <c r="A446" s="20">
        <v>444</v>
      </c>
      <c r="B446" s="45" t="s">
        <v>898</v>
      </c>
      <c r="C446" s="14" t="s">
        <v>899</v>
      </c>
      <c r="D446" s="10">
        <v>59.9</v>
      </c>
      <c r="E446" s="38">
        <v>5</v>
      </c>
      <c r="F446" s="39">
        <f t="shared" si="14"/>
        <v>299.5</v>
      </c>
      <c r="G446" s="37">
        <f t="shared" si="15"/>
        <v>209.65</v>
      </c>
      <c r="H446" s="34" t="s">
        <v>813</v>
      </c>
    </row>
    <row r="447" s="18" customFormat="1" customHeight="1" spans="1:8">
      <c r="A447" s="20">
        <v>445</v>
      </c>
      <c r="B447" s="45" t="s">
        <v>900</v>
      </c>
      <c r="C447" s="14" t="s">
        <v>901</v>
      </c>
      <c r="D447" s="10">
        <v>59.9</v>
      </c>
      <c r="E447" s="36">
        <v>5</v>
      </c>
      <c r="F447" s="37">
        <f t="shared" si="14"/>
        <v>299.5</v>
      </c>
      <c r="G447" s="37">
        <f t="shared" si="15"/>
        <v>209.65</v>
      </c>
      <c r="H447" s="34" t="s">
        <v>813</v>
      </c>
    </row>
    <row r="448" s="18" customFormat="1" customHeight="1" spans="1:8">
      <c r="A448" s="20">
        <v>446</v>
      </c>
      <c r="B448" s="45" t="s">
        <v>902</v>
      </c>
      <c r="C448" s="14" t="s">
        <v>903</v>
      </c>
      <c r="D448" s="10">
        <v>59.9</v>
      </c>
      <c r="E448" s="36">
        <v>5</v>
      </c>
      <c r="F448" s="37">
        <f t="shared" si="14"/>
        <v>299.5</v>
      </c>
      <c r="G448" s="37">
        <f t="shared" si="15"/>
        <v>209.65</v>
      </c>
      <c r="H448" s="34" t="s">
        <v>813</v>
      </c>
    </row>
    <row r="449" s="18" customFormat="1" customHeight="1" spans="1:8">
      <c r="A449" s="20">
        <v>447</v>
      </c>
      <c r="B449" s="45" t="s">
        <v>894</v>
      </c>
      <c r="C449" s="14" t="s">
        <v>895</v>
      </c>
      <c r="D449" s="10">
        <v>59.9</v>
      </c>
      <c r="E449" s="36">
        <v>5</v>
      </c>
      <c r="F449" s="37">
        <f t="shared" si="14"/>
        <v>299.5</v>
      </c>
      <c r="G449" s="37">
        <f t="shared" si="15"/>
        <v>209.65</v>
      </c>
      <c r="H449" s="12" t="s">
        <v>813</v>
      </c>
    </row>
    <row r="450" s="18" customFormat="1" customHeight="1" spans="1:8">
      <c r="A450" s="20">
        <v>448</v>
      </c>
      <c r="B450" s="45" t="s">
        <v>902</v>
      </c>
      <c r="C450" s="14" t="s">
        <v>903</v>
      </c>
      <c r="D450" s="10">
        <v>59.9</v>
      </c>
      <c r="E450" s="38">
        <v>5</v>
      </c>
      <c r="F450" s="39">
        <f t="shared" si="14"/>
        <v>299.5</v>
      </c>
      <c r="G450" s="37">
        <f t="shared" si="15"/>
        <v>209.65</v>
      </c>
      <c r="H450" s="12" t="s">
        <v>813</v>
      </c>
    </row>
    <row r="451" s="18" customFormat="1" customHeight="1" spans="1:8">
      <c r="A451" s="20">
        <v>449</v>
      </c>
      <c r="B451" s="45" t="s">
        <v>900</v>
      </c>
      <c r="C451" s="14" t="s">
        <v>901</v>
      </c>
      <c r="D451" s="10">
        <v>59.9</v>
      </c>
      <c r="E451" s="36">
        <v>5</v>
      </c>
      <c r="F451" s="37">
        <f t="shared" ref="F451:F478" si="16">D451*E451</f>
        <v>299.5</v>
      </c>
      <c r="G451" s="37">
        <f t="shared" si="15"/>
        <v>209.65</v>
      </c>
      <c r="H451" s="12" t="s">
        <v>813</v>
      </c>
    </row>
    <row r="452" s="18" customFormat="1" customHeight="1" spans="1:8">
      <c r="A452" s="20">
        <v>450</v>
      </c>
      <c r="B452" s="45" t="s">
        <v>809</v>
      </c>
      <c r="C452" s="14" t="s">
        <v>810</v>
      </c>
      <c r="D452" s="10">
        <v>59.9</v>
      </c>
      <c r="E452" s="36">
        <v>5</v>
      </c>
      <c r="F452" s="37">
        <f t="shared" si="16"/>
        <v>299.5</v>
      </c>
      <c r="G452" s="37">
        <f t="shared" si="15"/>
        <v>209.65</v>
      </c>
      <c r="H452" s="12" t="s">
        <v>813</v>
      </c>
    </row>
    <row r="453" s="18" customFormat="1" customHeight="1" spans="1:8">
      <c r="A453" s="20">
        <v>451</v>
      </c>
      <c r="B453" s="45" t="s">
        <v>896</v>
      </c>
      <c r="C453" s="14" t="s">
        <v>897</v>
      </c>
      <c r="D453" s="10">
        <v>59.9</v>
      </c>
      <c r="E453" s="36">
        <v>5</v>
      </c>
      <c r="F453" s="37">
        <f t="shared" si="16"/>
        <v>299.5</v>
      </c>
      <c r="G453" s="37">
        <f t="shared" si="15"/>
        <v>209.65</v>
      </c>
      <c r="H453" s="12" t="s">
        <v>813</v>
      </c>
    </row>
    <row r="454" s="18" customFormat="1" customHeight="1" spans="1:8">
      <c r="A454" s="20">
        <v>452</v>
      </c>
      <c r="B454" s="45" t="s">
        <v>898</v>
      </c>
      <c r="C454" s="14" t="s">
        <v>899</v>
      </c>
      <c r="D454" s="10">
        <v>59.9</v>
      </c>
      <c r="E454" s="38">
        <v>5</v>
      </c>
      <c r="F454" s="39">
        <f t="shared" si="16"/>
        <v>299.5</v>
      </c>
      <c r="G454" s="37">
        <f t="shared" si="15"/>
        <v>209.65</v>
      </c>
      <c r="H454" s="12" t="s">
        <v>813</v>
      </c>
    </row>
    <row r="455" s="18" customFormat="1" customHeight="1" spans="1:8">
      <c r="A455" s="20">
        <v>453</v>
      </c>
      <c r="B455" s="45" t="s">
        <v>904</v>
      </c>
      <c r="C455" s="14" t="s">
        <v>905</v>
      </c>
      <c r="D455" s="10">
        <v>24.8</v>
      </c>
      <c r="E455" s="36">
        <v>5</v>
      </c>
      <c r="F455" s="37">
        <f t="shared" si="16"/>
        <v>124</v>
      </c>
      <c r="G455" s="37">
        <f t="shared" si="15"/>
        <v>86.8</v>
      </c>
      <c r="H455" s="34" t="s">
        <v>906</v>
      </c>
    </row>
    <row r="456" s="18" customFormat="1" customHeight="1" spans="1:8">
      <c r="A456" s="20">
        <v>454</v>
      </c>
      <c r="B456" s="45" t="s">
        <v>907</v>
      </c>
      <c r="C456" s="14" t="s">
        <v>908</v>
      </c>
      <c r="D456" s="10">
        <v>39</v>
      </c>
      <c r="E456" s="36">
        <v>5</v>
      </c>
      <c r="F456" s="37">
        <f t="shared" si="16"/>
        <v>195</v>
      </c>
      <c r="G456" s="37">
        <f t="shared" si="15"/>
        <v>136.5</v>
      </c>
      <c r="H456" s="20" t="s">
        <v>906</v>
      </c>
    </row>
    <row r="457" s="18" customFormat="1" customHeight="1" spans="1:8">
      <c r="A457" s="20">
        <v>455</v>
      </c>
      <c r="B457" s="45" t="s">
        <v>909</v>
      </c>
      <c r="C457" s="14" t="s">
        <v>910</v>
      </c>
      <c r="D457" s="10">
        <v>58</v>
      </c>
      <c r="E457" s="36">
        <v>5</v>
      </c>
      <c r="F457" s="37">
        <f t="shared" si="16"/>
        <v>290</v>
      </c>
      <c r="G457" s="37">
        <f t="shared" si="15"/>
        <v>203</v>
      </c>
      <c r="H457" s="34" t="s">
        <v>906</v>
      </c>
    </row>
    <row r="458" s="18" customFormat="1" customHeight="1" spans="1:8">
      <c r="A458" s="20">
        <v>456</v>
      </c>
      <c r="B458" s="45" t="s">
        <v>911</v>
      </c>
      <c r="C458" s="14" t="s">
        <v>912</v>
      </c>
      <c r="D458" s="10">
        <v>38</v>
      </c>
      <c r="E458" s="36">
        <v>5</v>
      </c>
      <c r="F458" s="37">
        <f t="shared" si="16"/>
        <v>190</v>
      </c>
      <c r="G458" s="37">
        <f t="shared" si="15"/>
        <v>133</v>
      </c>
      <c r="H458" s="34" t="s">
        <v>906</v>
      </c>
    </row>
    <row r="459" s="18" customFormat="1" customHeight="1" spans="1:8">
      <c r="A459" s="20">
        <v>457</v>
      </c>
      <c r="B459" s="45" t="s">
        <v>913</v>
      </c>
      <c r="C459" s="14" t="s">
        <v>914</v>
      </c>
      <c r="D459" s="10">
        <v>18</v>
      </c>
      <c r="E459" s="36">
        <v>5</v>
      </c>
      <c r="F459" s="37">
        <f t="shared" si="16"/>
        <v>90</v>
      </c>
      <c r="G459" s="37">
        <f t="shared" si="15"/>
        <v>63</v>
      </c>
      <c r="H459" s="34" t="s">
        <v>906</v>
      </c>
    </row>
    <row r="460" s="18" customFormat="1" customHeight="1" spans="1:8">
      <c r="A460" s="20">
        <v>458</v>
      </c>
      <c r="B460" s="45" t="s">
        <v>915</v>
      </c>
      <c r="C460" s="14" t="s">
        <v>916</v>
      </c>
      <c r="D460" s="10">
        <v>58</v>
      </c>
      <c r="E460" s="36">
        <v>5</v>
      </c>
      <c r="F460" s="37">
        <f t="shared" si="16"/>
        <v>290</v>
      </c>
      <c r="G460" s="37">
        <f t="shared" si="15"/>
        <v>203</v>
      </c>
      <c r="H460" s="34" t="s">
        <v>906</v>
      </c>
    </row>
    <row r="461" s="18" customFormat="1" customHeight="1" spans="1:8">
      <c r="A461" s="20">
        <v>459</v>
      </c>
      <c r="B461" s="45" t="s">
        <v>917</v>
      </c>
      <c r="C461" s="14" t="s">
        <v>918</v>
      </c>
      <c r="D461" s="10">
        <v>23</v>
      </c>
      <c r="E461" s="36">
        <v>5</v>
      </c>
      <c r="F461" s="37">
        <f t="shared" si="16"/>
        <v>115</v>
      </c>
      <c r="G461" s="37">
        <f t="shared" si="15"/>
        <v>80.5</v>
      </c>
      <c r="H461" s="34" t="s">
        <v>906</v>
      </c>
    </row>
    <row r="462" s="18" customFormat="1" customHeight="1" spans="1:8">
      <c r="A462" s="20">
        <v>460</v>
      </c>
      <c r="B462" s="45" t="s">
        <v>919</v>
      </c>
      <c r="C462" s="14" t="s">
        <v>920</v>
      </c>
      <c r="D462" s="10">
        <v>18</v>
      </c>
      <c r="E462" s="36">
        <v>5</v>
      </c>
      <c r="F462" s="37">
        <f t="shared" si="16"/>
        <v>90</v>
      </c>
      <c r="G462" s="37">
        <f t="shared" si="15"/>
        <v>63</v>
      </c>
      <c r="H462" s="34" t="s">
        <v>906</v>
      </c>
    </row>
    <row r="463" s="18" customFormat="1" customHeight="1" spans="1:8">
      <c r="A463" s="20">
        <v>461</v>
      </c>
      <c r="B463" s="45" t="s">
        <v>921</v>
      </c>
      <c r="C463" s="14" t="s">
        <v>922</v>
      </c>
      <c r="D463" s="10">
        <v>19.8</v>
      </c>
      <c r="E463" s="36">
        <v>5</v>
      </c>
      <c r="F463" s="37">
        <f t="shared" si="16"/>
        <v>99</v>
      </c>
      <c r="G463" s="37">
        <f t="shared" si="15"/>
        <v>69.3</v>
      </c>
      <c r="H463" s="34" t="s">
        <v>906</v>
      </c>
    </row>
    <row r="464" s="18" customFormat="1" customHeight="1" spans="1:8">
      <c r="A464" s="20">
        <v>462</v>
      </c>
      <c r="B464" s="45" t="s">
        <v>923</v>
      </c>
      <c r="C464" s="14" t="s">
        <v>924</v>
      </c>
      <c r="D464" s="10">
        <v>25</v>
      </c>
      <c r="E464" s="36">
        <v>5</v>
      </c>
      <c r="F464" s="37">
        <f t="shared" si="16"/>
        <v>125</v>
      </c>
      <c r="G464" s="37">
        <f t="shared" si="15"/>
        <v>87.5</v>
      </c>
      <c r="H464" s="34" t="s">
        <v>906</v>
      </c>
    </row>
    <row r="465" s="18" customFormat="1" customHeight="1" spans="1:8">
      <c r="A465" s="20">
        <v>463</v>
      </c>
      <c r="B465" s="46" t="s">
        <v>925</v>
      </c>
      <c r="C465" s="13" t="s">
        <v>926</v>
      </c>
      <c r="D465" s="10">
        <v>13.8</v>
      </c>
      <c r="E465" s="36">
        <v>5</v>
      </c>
      <c r="F465" s="37">
        <f t="shared" si="16"/>
        <v>69</v>
      </c>
      <c r="G465" s="37">
        <f t="shared" si="15"/>
        <v>48.3</v>
      </c>
      <c r="H465" s="34" t="s">
        <v>927</v>
      </c>
    </row>
    <row r="466" s="18" customFormat="1" customHeight="1" spans="1:8">
      <c r="A466" s="20">
        <v>464</v>
      </c>
      <c r="B466" s="49" t="s">
        <v>928</v>
      </c>
      <c r="C466" s="40" t="s">
        <v>929</v>
      </c>
      <c r="D466" s="41">
        <v>16.8</v>
      </c>
      <c r="E466" s="38">
        <v>5</v>
      </c>
      <c r="F466" s="39">
        <f t="shared" si="16"/>
        <v>84</v>
      </c>
      <c r="G466" s="37">
        <f t="shared" si="15"/>
        <v>58.8</v>
      </c>
      <c r="H466" s="34" t="s">
        <v>927</v>
      </c>
    </row>
    <row r="467" s="18" customFormat="1" customHeight="1" spans="1:8">
      <c r="A467" s="20">
        <v>465</v>
      </c>
      <c r="B467" s="46" t="s">
        <v>930</v>
      </c>
      <c r="C467" s="13" t="s">
        <v>931</v>
      </c>
      <c r="D467" s="10">
        <v>17.8</v>
      </c>
      <c r="E467" s="36">
        <v>5</v>
      </c>
      <c r="F467" s="37">
        <f t="shared" si="16"/>
        <v>89</v>
      </c>
      <c r="G467" s="37">
        <f t="shared" si="15"/>
        <v>62.3</v>
      </c>
      <c r="H467" s="34" t="s">
        <v>927</v>
      </c>
    </row>
    <row r="468" s="18" customFormat="1" customHeight="1" spans="1:8">
      <c r="A468" s="20">
        <v>466</v>
      </c>
      <c r="B468" s="49" t="s">
        <v>932</v>
      </c>
      <c r="C468" s="40" t="s">
        <v>933</v>
      </c>
      <c r="D468" s="41">
        <v>18</v>
      </c>
      <c r="E468" s="38">
        <v>5</v>
      </c>
      <c r="F468" s="39">
        <f t="shared" si="16"/>
        <v>90</v>
      </c>
      <c r="G468" s="37">
        <f t="shared" si="15"/>
        <v>63</v>
      </c>
      <c r="H468" s="34" t="s">
        <v>927</v>
      </c>
    </row>
    <row r="469" s="18" customFormat="1" customHeight="1" spans="1:8">
      <c r="A469" s="20">
        <v>467</v>
      </c>
      <c r="B469" s="46" t="s">
        <v>934</v>
      </c>
      <c r="C469" s="13" t="s">
        <v>935</v>
      </c>
      <c r="D469" s="10">
        <v>18</v>
      </c>
      <c r="E469" s="36">
        <v>5</v>
      </c>
      <c r="F469" s="37">
        <f t="shared" si="16"/>
        <v>90</v>
      </c>
      <c r="G469" s="37">
        <f t="shared" si="15"/>
        <v>63</v>
      </c>
      <c r="H469" s="34" t="s">
        <v>927</v>
      </c>
    </row>
    <row r="470" s="18" customFormat="1" customHeight="1" spans="1:8">
      <c r="A470" s="20">
        <v>468</v>
      </c>
      <c r="B470" s="46" t="s">
        <v>936</v>
      </c>
      <c r="C470" s="13" t="s">
        <v>937</v>
      </c>
      <c r="D470" s="10">
        <v>18</v>
      </c>
      <c r="E470" s="36">
        <v>5</v>
      </c>
      <c r="F470" s="37">
        <f t="shared" si="16"/>
        <v>90</v>
      </c>
      <c r="G470" s="37">
        <f t="shared" si="15"/>
        <v>63</v>
      </c>
      <c r="H470" s="34" t="s">
        <v>927</v>
      </c>
    </row>
    <row r="471" s="18" customFormat="1" customHeight="1" spans="1:8">
      <c r="A471" s="20">
        <v>469</v>
      </c>
      <c r="B471" s="46" t="s">
        <v>938</v>
      </c>
      <c r="C471" s="13" t="s">
        <v>939</v>
      </c>
      <c r="D471" s="35">
        <v>19</v>
      </c>
      <c r="E471" s="36">
        <v>5</v>
      </c>
      <c r="F471" s="37">
        <f t="shared" si="16"/>
        <v>95</v>
      </c>
      <c r="G471" s="37">
        <f t="shared" si="15"/>
        <v>66.5</v>
      </c>
      <c r="H471" s="34" t="s">
        <v>927</v>
      </c>
    </row>
    <row r="472" s="18" customFormat="1" customHeight="1" spans="1:8">
      <c r="A472" s="20">
        <v>470</v>
      </c>
      <c r="B472" s="49" t="s">
        <v>940</v>
      </c>
      <c r="C472" s="40" t="s">
        <v>941</v>
      </c>
      <c r="D472" s="41">
        <v>19.8</v>
      </c>
      <c r="E472" s="38">
        <v>5</v>
      </c>
      <c r="F472" s="39">
        <f t="shared" si="16"/>
        <v>99</v>
      </c>
      <c r="G472" s="37">
        <f t="shared" si="15"/>
        <v>69.3</v>
      </c>
      <c r="H472" s="34" t="s">
        <v>927</v>
      </c>
    </row>
    <row r="473" s="18" customFormat="1" customHeight="1" spans="1:8">
      <c r="A473" s="20">
        <v>471</v>
      </c>
      <c r="B473" s="46" t="s">
        <v>942</v>
      </c>
      <c r="C473" s="13" t="s">
        <v>943</v>
      </c>
      <c r="D473" s="35">
        <v>19.8</v>
      </c>
      <c r="E473" s="36">
        <v>5</v>
      </c>
      <c r="F473" s="37">
        <f t="shared" si="16"/>
        <v>99</v>
      </c>
      <c r="G473" s="37">
        <f t="shared" si="15"/>
        <v>69.3</v>
      </c>
      <c r="H473" s="34" t="s">
        <v>927</v>
      </c>
    </row>
    <row r="474" s="18" customFormat="1" customHeight="1" spans="1:8">
      <c r="A474" s="20">
        <v>472</v>
      </c>
      <c r="B474" s="46" t="s">
        <v>944</v>
      </c>
      <c r="C474" s="13" t="s">
        <v>945</v>
      </c>
      <c r="D474" s="35">
        <v>19.8</v>
      </c>
      <c r="E474" s="36">
        <v>5</v>
      </c>
      <c r="F474" s="37">
        <f t="shared" si="16"/>
        <v>99</v>
      </c>
      <c r="G474" s="37">
        <f t="shared" si="15"/>
        <v>69.3</v>
      </c>
      <c r="H474" s="34" t="s">
        <v>927</v>
      </c>
    </row>
    <row r="475" s="18" customFormat="1" customHeight="1" spans="1:8">
      <c r="A475" s="20">
        <v>473</v>
      </c>
      <c r="B475" s="49" t="s">
        <v>946</v>
      </c>
      <c r="C475" s="40" t="s">
        <v>947</v>
      </c>
      <c r="D475" s="41">
        <v>19.8</v>
      </c>
      <c r="E475" s="38">
        <v>5</v>
      </c>
      <c r="F475" s="39">
        <f t="shared" si="16"/>
        <v>99</v>
      </c>
      <c r="G475" s="37">
        <f t="shared" si="15"/>
        <v>69.3</v>
      </c>
      <c r="H475" s="34" t="s">
        <v>927</v>
      </c>
    </row>
    <row r="476" s="18" customFormat="1" customHeight="1" spans="1:8">
      <c r="A476" s="20">
        <v>474</v>
      </c>
      <c r="B476" s="49" t="s">
        <v>948</v>
      </c>
      <c r="C476" s="40" t="s">
        <v>949</v>
      </c>
      <c r="D476" s="41">
        <v>19.8</v>
      </c>
      <c r="E476" s="38">
        <v>5</v>
      </c>
      <c r="F476" s="39">
        <f t="shared" si="16"/>
        <v>99</v>
      </c>
      <c r="G476" s="37">
        <f t="shared" si="15"/>
        <v>69.3</v>
      </c>
      <c r="H476" s="34" t="s">
        <v>927</v>
      </c>
    </row>
    <row r="477" s="18" customFormat="1" customHeight="1" spans="1:8">
      <c r="A477" s="20">
        <v>475</v>
      </c>
      <c r="B477" s="46" t="s">
        <v>950</v>
      </c>
      <c r="C477" s="13" t="s">
        <v>951</v>
      </c>
      <c r="D477" s="35">
        <v>19.8</v>
      </c>
      <c r="E477" s="36">
        <v>5</v>
      </c>
      <c r="F477" s="37">
        <f t="shared" si="16"/>
        <v>99</v>
      </c>
      <c r="G477" s="37">
        <f t="shared" si="15"/>
        <v>69.3</v>
      </c>
      <c r="H477" s="34" t="s">
        <v>927</v>
      </c>
    </row>
    <row r="478" s="18" customFormat="1" customHeight="1" spans="1:8">
      <c r="A478" s="20">
        <v>476</v>
      </c>
      <c r="B478" s="49" t="s">
        <v>952</v>
      </c>
      <c r="C478" s="40" t="s">
        <v>953</v>
      </c>
      <c r="D478" s="41">
        <v>20</v>
      </c>
      <c r="E478" s="38">
        <v>5</v>
      </c>
      <c r="F478" s="39">
        <f t="shared" si="16"/>
        <v>100</v>
      </c>
      <c r="G478" s="37">
        <f t="shared" si="15"/>
        <v>70</v>
      </c>
      <c r="H478" s="34" t="s">
        <v>927</v>
      </c>
    </row>
    <row r="479" s="18" customFormat="1" customHeight="1" spans="1:8">
      <c r="A479" s="20">
        <v>477</v>
      </c>
      <c r="B479" s="49" t="s">
        <v>954</v>
      </c>
      <c r="C479" s="40" t="s">
        <v>955</v>
      </c>
      <c r="D479" s="39">
        <v>20</v>
      </c>
      <c r="E479" s="38">
        <v>5</v>
      </c>
      <c r="F479" s="39">
        <f>E479*D479</f>
        <v>100</v>
      </c>
      <c r="G479" s="37">
        <f t="shared" si="15"/>
        <v>70</v>
      </c>
      <c r="H479" s="34" t="s">
        <v>927</v>
      </c>
    </row>
    <row r="480" s="18" customFormat="1" customHeight="1" spans="1:8">
      <c r="A480" s="20">
        <v>478</v>
      </c>
      <c r="B480" s="49" t="s">
        <v>268</v>
      </c>
      <c r="C480" s="40" t="s">
        <v>956</v>
      </c>
      <c r="D480" s="41">
        <v>22</v>
      </c>
      <c r="E480" s="38">
        <v>5</v>
      </c>
      <c r="F480" s="39">
        <f t="shared" ref="F480:F484" si="17">D480*E480</f>
        <v>110</v>
      </c>
      <c r="G480" s="37">
        <f t="shared" si="15"/>
        <v>77</v>
      </c>
      <c r="H480" s="34" t="s">
        <v>927</v>
      </c>
    </row>
    <row r="481" s="18" customFormat="1" customHeight="1" spans="1:8">
      <c r="A481" s="20">
        <v>479</v>
      </c>
      <c r="B481" s="49" t="s">
        <v>957</v>
      </c>
      <c r="C481" s="40" t="s">
        <v>958</v>
      </c>
      <c r="D481" s="41">
        <v>22</v>
      </c>
      <c r="E481" s="38">
        <v>5</v>
      </c>
      <c r="F481" s="39">
        <f t="shared" si="17"/>
        <v>110</v>
      </c>
      <c r="G481" s="37">
        <f t="shared" si="15"/>
        <v>77</v>
      </c>
      <c r="H481" s="34" t="s">
        <v>927</v>
      </c>
    </row>
    <row r="482" s="18" customFormat="1" customHeight="1" spans="1:8">
      <c r="A482" s="20">
        <v>480</v>
      </c>
      <c r="B482" s="49" t="s">
        <v>959</v>
      </c>
      <c r="C482" s="40" t="s">
        <v>960</v>
      </c>
      <c r="D482" s="41">
        <v>22.8</v>
      </c>
      <c r="E482" s="38">
        <v>5</v>
      </c>
      <c r="F482" s="39">
        <f t="shared" si="17"/>
        <v>114</v>
      </c>
      <c r="G482" s="37">
        <f t="shared" si="15"/>
        <v>79.8</v>
      </c>
      <c r="H482" s="34" t="s">
        <v>927</v>
      </c>
    </row>
    <row r="483" s="18" customFormat="1" customHeight="1" spans="1:8">
      <c r="A483" s="20">
        <v>481</v>
      </c>
      <c r="B483" s="46" t="s">
        <v>961</v>
      </c>
      <c r="C483" s="13" t="s">
        <v>962</v>
      </c>
      <c r="D483" s="35">
        <v>22.8</v>
      </c>
      <c r="E483" s="38">
        <v>5</v>
      </c>
      <c r="F483" s="39">
        <f t="shared" si="17"/>
        <v>114</v>
      </c>
      <c r="G483" s="37">
        <f t="shared" si="15"/>
        <v>79.8</v>
      </c>
      <c r="H483" s="34" t="s">
        <v>927</v>
      </c>
    </row>
    <row r="484" s="18" customFormat="1" customHeight="1" spans="1:8">
      <c r="A484" s="20">
        <v>482</v>
      </c>
      <c r="B484" s="46" t="s">
        <v>963</v>
      </c>
      <c r="C484" s="13" t="s">
        <v>964</v>
      </c>
      <c r="D484" s="35">
        <v>22.8</v>
      </c>
      <c r="E484" s="36">
        <v>5</v>
      </c>
      <c r="F484" s="37">
        <f t="shared" si="17"/>
        <v>114</v>
      </c>
      <c r="G484" s="37">
        <f t="shared" si="15"/>
        <v>79.8</v>
      </c>
      <c r="H484" s="34" t="s">
        <v>927</v>
      </c>
    </row>
    <row r="485" s="18" customFormat="1" customHeight="1" spans="1:8">
      <c r="A485" s="20">
        <v>483</v>
      </c>
      <c r="B485" s="49" t="s">
        <v>965</v>
      </c>
      <c r="C485" s="40" t="s">
        <v>966</v>
      </c>
      <c r="D485" s="39">
        <v>22.8</v>
      </c>
      <c r="E485" s="38">
        <v>5</v>
      </c>
      <c r="F485" s="39">
        <f>E485*D485</f>
        <v>114</v>
      </c>
      <c r="G485" s="37">
        <f t="shared" si="15"/>
        <v>79.8</v>
      </c>
      <c r="H485" s="34" t="s">
        <v>927</v>
      </c>
    </row>
    <row r="486" s="18" customFormat="1" customHeight="1" spans="1:8">
      <c r="A486" s="20">
        <v>484</v>
      </c>
      <c r="B486" s="46" t="s">
        <v>967</v>
      </c>
      <c r="C486" s="13" t="s">
        <v>968</v>
      </c>
      <c r="D486" s="35">
        <v>23</v>
      </c>
      <c r="E486" s="36">
        <v>5</v>
      </c>
      <c r="F486" s="37">
        <f t="shared" ref="F486:F492" si="18">D486*E486</f>
        <v>115</v>
      </c>
      <c r="G486" s="37">
        <f t="shared" si="15"/>
        <v>80.5</v>
      </c>
      <c r="H486" s="34" t="s">
        <v>927</v>
      </c>
    </row>
    <row r="487" s="18" customFormat="1" customHeight="1" spans="1:8">
      <c r="A487" s="20">
        <v>485</v>
      </c>
      <c r="B487" s="49" t="s">
        <v>969</v>
      </c>
      <c r="C487" s="40" t="s">
        <v>970</v>
      </c>
      <c r="D487" s="41">
        <v>23.8</v>
      </c>
      <c r="E487" s="38">
        <v>5</v>
      </c>
      <c r="F487" s="39">
        <f t="shared" si="18"/>
        <v>119</v>
      </c>
      <c r="G487" s="37">
        <f t="shared" si="15"/>
        <v>83.3</v>
      </c>
      <c r="H487" s="34" t="s">
        <v>927</v>
      </c>
    </row>
    <row r="488" s="18" customFormat="1" customHeight="1" spans="1:8">
      <c r="A488" s="20">
        <v>486</v>
      </c>
      <c r="B488" s="49" t="s">
        <v>969</v>
      </c>
      <c r="C488" s="40" t="s">
        <v>970</v>
      </c>
      <c r="D488" s="39">
        <v>23.8</v>
      </c>
      <c r="E488" s="38">
        <v>5</v>
      </c>
      <c r="F488" s="39">
        <f>E488*D488</f>
        <v>119</v>
      </c>
      <c r="G488" s="37">
        <f t="shared" si="15"/>
        <v>83.3</v>
      </c>
      <c r="H488" s="34" t="s">
        <v>927</v>
      </c>
    </row>
    <row r="489" s="18" customFormat="1" customHeight="1" spans="1:8">
      <c r="A489" s="20">
        <v>487</v>
      </c>
      <c r="B489" s="49" t="s">
        <v>288</v>
      </c>
      <c r="C489" s="40" t="s">
        <v>971</v>
      </c>
      <c r="D489" s="41">
        <v>24</v>
      </c>
      <c r="E489" s="38">
        <v>5</v>
      </c>
      <c r="F489" s="39">
        <f t="shared" si="18"/>
        <v>120</v>
      </c>
      <c r="G489" s="37">
        <f t="shared" si="15"/>
        <v>84</v>
      </c>
      <c r="H489" s="34" t="s">
        <v>927</v>
      </c>
    </row>
    <row r="490" s="18" customFormat="1" customHeight="1" spans="1:8">
      <c r="A490" s="20">
        <v>488</v>
      </c>
      <c r="B490" s="46" t="s">
        <v>972</v>
      </c>
      <c r="C490" s="13" t="s">
        <v>973</v>
      </c>
      <c r="D490" s="35">
        <v>24</v>
      </c>
      <c r="E490" s="36">
        <v>5</v>
      </c>
      <c r="F490" s="37">
        <f t="shared" si="18"/>
        <v>120</v>
      </c>
      <c r="G490" s="37">
        <f t="shared" si="15"/>
        <v>84</v>
      </c>
      <c r="H490" s="34" t="s">
        <v>927</v>
      </c>
    </row>
    <row r="491" s="18" customFormat="1" customHeight="1" spans="1:8">
      <c r="A491" s="20">
        <v>489</v>
      </c>
      <c r="B491" s="46" t="s">
        <v>974</v>
      </c>
      <c r="C491" s="13" t="s">
        <v>975</v>
      </c>
      <c r="D491" s="35">
        <v>24</v>
      </c>
      <c r="E491" s="38">
        <v>5</v>
      </c>
      <c r="F491" s="39">
        <f t="shared" si="18"/>
        <v>120</v>
      </c>
      <c r="G491" s="37">
        <f t="shared" si="15"/>
        <v>84</v>
      </c>
      <c r="H491" s="34" t="s">
        <v>927</v>
      </c>
    </row>
    <row r="492" s="18" customFormat="1" customHeight="1" spans="1:8">
      <c r="A492" s="20">
        <v>490</v>
      </c>
      <c r="B492" s="46" t="s">
        <v>976</v>
      </c>
      <c r="C492" s="13" t="s">
        <v>977</v>
      </c>
      <c r="D492" s="35">
        <v>24</v>
      </c>
      <c r="E492" s="36">
        <v>5</v>
      </c>
      <c r="F492" s="37">
        <f t="shared" si="18"/>
        <v>120</v>
      </c>
      <c r="G492" s="37">
        <f t="shared" si="15"/>
        <v>84</v>
      </c>
      <c r="H492" s="34" t="s">
        <v>927</v>
      </c>
    </row>
    <row r="493" s="18" customFormat="1" customHeight="1" spans="1:8">
      <c r="A493" s="20">
        <v>491</v>
      </c>
      <c r="B493" s="49" t="s">
        <v>978</v>
      </c>
      <c r="C493" s="40" t="s">
        <v>979</v>
      </c>
      <c r="D493" s="39">
        <v>24</v>
      </c>
      <c r="E493" s="38">
        <v>5</v>
      </c>
      <c r="F493" s="39">
        <f>E493*D493</f>
        <v>120</v>
      </c>
      <c r="G493" s="37">
        <f t="shared" si="15"/>
        <v>84</v>
      </c>
      <c r="H493" s="34" t="s">
        <v>927</v>
      </c>
    </row>
    <row r="494" s="18" customFormat="1" customHeight="1" spans="1:8">
      <c r="A494" s="20">
        <v>492</v>
      </c>
      <c r="B494" s="49" t="s">
        <v>980</v>
      </c>
      <c r="C494" s="40" t="s">
        <v>981</v>
      </c>
      <c r="D494" s="41">
        <v>25</v>
      </c>
      <c r="E494" s="38">
        <v>5</v>
      </c>
      <c r="F494" s="39">
        <f t="shared" ref="F494:F502" si="19">D494*E494</f>
        <v>125</v>
      </c>
      <c r="G494" s="37">
        <f t="shared" si="15"/>
        <v>87.5</v>
      </c>
      <c r="H494" s="34" t="s">
        <v>927</v>
      </c>
    </row>
    <row r="495" s="18" customFormat="1" customHeight="1" spans="1:8">
      <c r="A495" s="20">
        <v>493</v>
      </c>
      <c r="B495" s="49" t="s">
        <v>982</v>
      </c>
      <c r="C495" s="40" t="s">
        <v>983</v>
      </c>
      <c r="D495" s="41">
        <v>25</v>
      </c>
      <c r="E495" s="38">
        <v>5</v>
      </c>
      <c r="F495" s="39">
        <f t="shared" si="19"/>
        <v>125</v>
      </c>
      <c r="G495" s="37">
        <f t="shared" si="15"/>
        <v>87.5</v>
      </c>
      <c r="H495" s="34" t="s">
        <v>927</v>
      </c>
    </row>
    <row r="496" s="18" customFormat="1" customHeight="1" spans="1:8">
      <c r="A496" s="20">
        <v>494</v>
      </c>
      <c r="B496" s="49" t="s">
        <v>358</v>
      </c>
      <c r="C496" s="40" t="s">
        <v>984</v>
      </c>
      <c r="D496" s="41">
        <v>25</v>
      </c>
      <c r="E496" s="38">
        <v>5</v>
      </c>
      <c r="F496" s="39">
        <f t="shared" si="19"/>
        <v>125</v>
      </c>
      <c r="G496" s="37">
        <f t="shared" si="15"/>
        <v>87.5</v>
      </c>
      <c r="H496" s="34" t="s">
        <v>927</v>
      </c>
    </row>
    <row r="497" s="18" customFormat="1" customHeight="1" spans="1:8">
      <c r="A497" s="20">
        <v>495</v>
      </c>
      <c r="B497" s="49" t="s">
        <v>985</v>
      </c>
      <c r="C497" s="40" t="s">
        <v>986</v>
      </c>
      <c r="D497" s="41">
        <v>25</v>
      </c>
      <c r="E497" s="38">
        <v>5</v>
      </c>
      <c r="F497" s="39">
        <f t="shared" si="19"/>
        <v>125</v>
      </c>
      <c r="G497" s="37">
        <f t="shared" si="15"/>
        <v>87.5</v>
      </c>
      <c r="H497" s="34" t="s">
        <v>927</v>
      </c>
    </row>
    <row r="498" s="18" customFormat="1" customHeight="1" spans="1:8">
      <c r="A498" s="20">
        <v>496</v>
      </c>
      <c r="B498" s="49" t="s">
        <v>987</v>
      </c>
      <c r="C498" s="40" t="s">
        <v>988</v>
      </c>
      <c r="D498" s="41">
        <v>25</v>
      </c>
      <c r="E498" s="38">
        <v>5</v>
      </c>
      <c r="F498" s="39">
        <f t="shared" si="19"/>
        <v>125</v>
      </c>
      <c r="G498" s="37">
        <f t="shared" si="15"/>
        <v>87.5</v>
      </c>
      <c r="H498" s="34" t="s">
        <v>927</v>
      </c>
    </row>
    <row r="499" s="18" customFormat="1" customHeight="1" spans="1:8">
      <c r="A499" s="20">
        <v>497</v>
      </c>
      <c r="B499" s="49" t="s">
        <v>989</v>
      </c>
      <c r="C499" s="40" t="s">
        <v>990</v>
      </c>
      <c r="D499" s="41">
        <v>25</v>
      </c>
      <c r="E499" s="38">
        <v>5</v>
      </c>
      <c r="F499" s="39">
        <f t="shared" si="19"/>
        <v>125</v>
      </c>
      <c r="G499" s="37">
        <f t="shared" si="15"/>
        <v>87.5</v>
      </c>
      <c r="H499" s="34" t="s">
        <v>927</v>
      </c>
    </row>
    <row r="500" s="18" customFormat="1" customHeight="1" spans="1:8">
      <c r="A500" s="20">
        <v>498</v>
      </c>
      <c r="B500" s="49" t="s">
        <v>991</v>
      </c>
      <c r="C500" s="40" t="s">
        <v>992</v>
      </c>
      <c r="D500" s="41">
        <v>25</v>
      </c>
      <c r="E500" s="38">
        <v>5</v>
      </c>
      <c r="F500" s="39">
        <f t="shared" si="19"/>
        <v>125</v>
      </c>
      <c r="G500" s="37">
        <f t="shared" si="15"/>
        <v>87.5</v>
      </c>
      <c r="H500" s="34" t="s">
        <v>927</v>
      </c>
    </row>
    <row r="501" s="18" customFormat="1" customHeight="1" spans="1:8">
      <c r="A501" s="20">
        <v>499</v>
      </c>
      <c r="B501" s="49" t="s">
        <v>993</v>
      </c>
      <c r="C501" s="40" t="s">
        <v>994</v>
      </c>
      <c r="D501" s="41">
        <v>25</v>
      </c>
      <c r="E501" s="38">
        <v>5</v>
      </c>
      <c r="F501" s="39">
        <f t="shared" si="19"/>
        <v>125</v>
      </c>
      <c r="G501" s="37">
        <f t="shared" si="15"/>
        <v>87.5</v>
      </c>
      <c r="H501" s="34" t="s">
        <v>927</v>
      </c>
    </row>
    <row r="502" s="18" customFormat="1" customHeight="1" spans="1:8">
      <c r="A502" s="20">
        <v>500</v>
      </c>
      <c r="B502" s="49" t="s">
        <v>995</v>
      </c>
      <c r="C502" s="40" t="s">
        <v>996</v>
      </c>
      <c r="D502" s="41">
        <v>25</v>
      </c>
      <c r="E502" s="38">
        <v>5</v>
      </c>
      <c r="F502" s="39">
        <f t="shared" si="19"/>
        <v>125</v>
      </c>
      <c r="G502" s="37">
        <f t="shared" si="15"/>
        <v>87.5</v>
      </c>
      <c r="H502" s="34" t="s">
        <v>927</v>
      </c>
    </row>
    <row r="503" s="18" customFormat="1" customHeight="1" spans="1:8">
      <c r="A503" s="20">
        <v>501</v>
      </c>
      <c r="B503" s="49" t="s">
        <v>997</v>
      </c>
      <c r="C503" s="40" t="s">
        <v>998</v>
      </c>
      <c r="D503" s="39">
        <v>25</v>
      </c>
      <c r="E503" s="38">
        <v>5</v>
      </c>
      <c r="F503" s="39">
        <f t="shared" ref="F503:F510" si="20">E503*D503</f>
        <v>125</v>
      </c>
      <c r="G503" s="37">
        <f t="shared" si="15"/>
        <v>87.5</v>
      </c>
      <c r="H503" s="34" t="s">
        <v>927</v>
      </c>
    </row>
    <row r="504" s="18" customFormat="1" customHeight="1" spans="1:8">
      <c r="A504" s="20">
        <v>502</v>
      </c>
      <c r="B504" s="49" t="s">
        <v>999</v>
      </c>
      <c r="C504" s="40" t="s">
        <v>1000</v>
      </c>
      <c r="D504" s="39">
        <v>25</v>
      </c>
      <c r="E504" s="38">
        <v>5</v>
      </c>
      <c r="F504" s="39">
        <f t="shared" si="20"/>
        <v>125</v>
      </c>
      <c r="G504" s="37">
        <f t="shared" si="15"/>
        <v>87.5</v>
      </c>
      <c r="H504" s="34" t="s">
        <v>927</v>
      </c>
    </row>
    <row r="505" s="18" customFormat="1" customHeight="1" spans="1:8">
      <c r="A505" s="20">
        <v>503</v>
      </c>
      <c r="B505" s="49" t="s">
        <v>1001</v>
      </c>
      <c r="C505" s="40" t="s">
        <v>1002</v>
      </c>
      <c r="D505" s="39">
        <v>25</v>
      </c>
      <c r="E505" s="38">
        <v>5</v>
      </c>
      <c r="F505" s="39">
        <f t="shared" si="20"/>
        <v>125</v>
      </c>
      <c r="G505" s="37">
        <f t="shared" si="15"/>
        <v>87.5</v>
      </c>
      <c r="H505" s="34" t="s">
        <v>927</v>
      </c>
    </row>
    <row r="506" s="18" customFormat="1" customHeight="1" spans="1:8">
      <c r="A506" s="20">
        <v>504</v>
      </c>
      <c r="B506" s="49" t="s">
        <v>1003</v>
      </c>
      <c r="C506" s="40" t="s">
        <v>1004</v>
      </c>
      <c r="D506" s="39">
        <v>25</v>
      </c>
      <c r="E506" s="38">
        <v>5</v>
      </c>
      <c r="F506" s="39">
        <f t="shared" si="20"/>
        <v>125</v>
      </c>
      <c r="G506" s="37">
        <f t="shared" si="15"/>
        <v>87.5</v>
      </c>
      <c r="H506" s="34" t="s">
        <v>927</v>
      </c>
    </row>
    <row r="507" s="18" customFormat="1" customHeight="1" spans="1:8">
      <c r="A507" s="20">
        <v>505</v>
      </c>
      <c r="B507" s="49" t="s">
        <v>1005</v>
      </c>
      <c r="C507" s="40" t="s">
        <v>1006</v>
      </c>
      <c r="D507" s="39">
        <v>25</v>
      </c>
      <c r="E507" s="38">
        <v>5</v>
      </c>
      <c r="F507" s="39">
        <f t="shared" si="20"/>
        <v>125</v>
      </c>
      <c r="G507" s="37">
        <f t="shared" si="15"/>
        <v>87.5</v>
      </c>
      <c r="H507" s="34" t="s">
        <v>927</v>
      </c>
    </row>
    <row r="508" s="18" customFormat="1" customHeight="1" spans="1:8">
      <c r="A508" s="20">
        <v>506</v>
      </c>
      <c r="B508" s="49" t="s">
        <v>1007</v>
      </c>
      <c r="C508" s="40" t="s">
        <v>1008</v>
      </c>
      <c r="D508" s="39">
        <v>25</v>
      </c>
      <c r="E508" s="38">
        <v>5</v>
      </c>
      <c r="F508" s="39">
        <f t="shared" si="20"/>
        <v>125</v>
      </c>
      <c r="G508" s="37">
        <f t="shared" si="15"/>
        <v>87.5</v>
      </c>
      <c r="H508" s="34" t="s">
        <v>927</v>
      </c>
    </row>
    <row r="509" s="18" customFormat="1" customHeight="1" spans="1:8">
      <c r="A509" s="20">
        <v>507</v>
      </c>
      <c r="B509" s="49" t="s">
        <v>1009</v>
      </c>
      <c r="C509" s="40" t="s">
        <v>1010</v>
      </c>
      <c r="D509" s="39">
        <v>25</v>
      </c>
      <c r="E509" s="38">
        <v>5</v>
      </c>
      <c r="F509" s="39">
        <f t="shared" si="20"/>
        <v>125</v>
      </c>
      <c r="G509" s="37">
        <f t="shared" ref="G509:G572" si="21">F509*0.7</f>
        <v>87.5</v>
      </c>
      <c r="H509" s="34" t="s">
        <v>927</v>
      </c>
    </row>
    <row r="510" s="18" customFormat="1" customHeight="1" spans="1:8">
      <c r="A510" s="20">
        <v>508</v>
      </c>
      <c r="B510" s="49" t="s">
        <v>1011</v>
      </c>
      <c r="C510" s="25" t="s">
        <v>1012</v>
      </c>
      <c r="D510" s="21">
        <v>25</v>
      </c>
      <c r="E510" s="38">
        <v>5</v>
      </c>
      <c r="F510" s="39">
        <f t="shared" si="20"/>
        <v>125</v>
      </c>
      <c r="G510" s="37">
        <f t="shared" si="21"/>
        <v>87.5</v>
      </c>
      <c r="H510" s="34" t="s">
        <v>927</v>
      </c>
    </row>
    <row r="511" s="18" customFormat="1" customHeight="1" spans="1:8">
      <c r="A511" s="20">
        <v>509</v>
      </c>
      <c r="B511" s="49" t="s">
        <v>1013</v>
      </c>
      <c r="C511" s="40" t="s">
        <v>1014</v>
      </c>
      <c r="D511" s="41">
        <v>25.8</v>
      </c>
      <c r="E511" s="38">
        <v>5</v>
      </c>
      <c r="F511" s="39">
        <f t="shared" ref="F511:F537" si="22">D511*E511</f>
        <v>129</v>
      </c>
      <c r="G511" s="37">
        <f t="shared" si="21"/>
        <v>90.3</v>
      </c>
      <c r="H511" s="34" t="s">
        <v>927</v>
      </c>
    </row>
    <row r="512" s="18" customFormat="1" customHeight="1" spans="1:8">
      <c r="A512" s="20">
        <v>510</v>
      </c>
      <c r="B512" s="49" t="s">
        <v>1015</v>
      </c>
      <c r="C512" s="40" t="s">
        <v>1016</v>
      </c>
      <c r="D512" s="41">
        <v>25.8</v>
      </c>
      <c r="E512" s="38">
        <v>5</v>
      </c>
      <c r="F512" s="39">
        <f t="shared" si="22"/>
        <v>129</v>
      </c>
      <c r="G512" s="37">
        <f t="shared" si="21"/>
        <v>90.3</v>
      </c>
      <c r="H512" s="34" t="s">
        <v>927</v>
      </c>
    </row>
    <row r="513" s="18" customFormat="1" customHeight="1" spans="1:8">
      <c r="A513" s="20">
        <v>511</v>
      </c>
      <c r="B513" s="49" t="s">
        <v>1017</v>
      </c>
      <c r="C513" s="40" t="s">
        <v>1018</v>
      </c>
      <c r="D513" s="39">
        <v>25.8</v>
      </c>
      <c r="E513" s="38">
        <v>5</v>
      </c>
      <c r="F513" s="39">
        <f>E513*D513</f>
        <v>129</v>
      </c>
      <c r="G513" s="37">
        <f t="shared" si="21"/>
        <v>90.3</v>
      </c>
      <c r="H513" s="34" t="s">
        <v>927</v>
      </c>
    </row>
    <row r="514" s="18" customFormat="1" customHeight="1" spans="1:8">
      <c r="A514" s="20">
        <v>512</v>
      </c>
      <c r="B514" s="46" t="s">
        <v>1019</v>
      </c>
      <c r="C514" s="13" t="s">
        <v>1020</v>
      </c>
      <c r="D514" s="10">
        <v>25.8</v>
      </c>
      <c r="E514" s="38">
        <v>5</v>
      </c>
      <c r="F514" s="39">
        <f t="shared" si="22"/>
        <v>129</v>
      </c>
      <c r="G514" s="37">
        <f t="shared" si="21"/>
        <v>90.3</v>
      </c>
      <c r="H514" s="34" t="s">
        <v>927</v>
      </c>
    </row>
    <row r="515" s="18" customFormat="1" customHeight="1" spans="1:8">
      <c r="A515" s="20">
        <v>513</v>
      </c>
      <c r="B515" s="46" t="s">
        <v>1021</v>
      </c>
      <c r="C515" s="13" t="s">
        <v>1022</v>
      </c>
      <c r="D515" s="10">
        <v>25.8</v>
      </c>
      <c r="E515" s="36">
        <v>5</v>
      </c>
      <c r="F515" s="37">
        <f t="shared" si="22"/>
        <v>129</v>
      </c>
      <c r="G515" s="37">
        <f t="shared" si="21"/>
        <v>90.3</v>
      </c>
      <c r="H515" s="34" t="s">
        <v>927</v>
      </c>
    </row>
    <row r="516" s="18" customFormat="1" customHeight="1" spans="1:8">
      <c r="A516" s="20">
        <v>514</v>
      </c>
      <c r="B516" s="46" t="s">
        <v>1023</v>
      </c>
      <c r="C516" s="13" t="s">
        <v>1024</v>
      </c>
      <c r="D516" s="10">
        <v>25.8</v>
      </c>
      <c r="E516" s="36">
        <v>5</v>
      </c>
      <c r="F516" s="37">
        <f t="shared" si="22"/>
        <v>129</v>
      </c>
      <c r="G516" s="37">
        <f t="shared" si="21"/>
        <v>90.3</v>
      </c>
      <c r="H516" s="34" t="s">
        <v>927</v>
      </c>
    </row>
    <row r="517" s="18" customFormat="1" customHeight="1" spans="1:8">
      <c r="A517" s="20">
        <v>515</v>
      </c>
      <c r="B517" s="46" t="s">
        <v>1017</v>
      </c>
      <c r="C517" s="13" t="s">
        <v>1025</v>
      </c>
      <c r="D517" s="10">
        <v>25.8</v>
      </c>
      <c r="E517" s="36">
        <v>5</v>
      </c>
      <c r="F517" s="37">
        <f t="shared" si="22"/>
        <v>129</v>
      </c>
      <c r="G517" s="37">
        <f t="shared" si="21"/>
        <v>90.3</v>
      </c>
      <c r="H517" s="34" t="s">
        <v>927</v>
      </c>
    </row>
    <row r="518" s="18" customFormat="1" customHeight="1" spans="1:8">
      <c r="A518" s="20">
        <v>516</v>
      </c>
      <c r="B518" s="46" t="s">
        <v>1026</v>
      </c>
      <c r="C518" s="13" t="s">
        <v>1027</v>
      </c>
      <c r="D518" s="10">
        <v>25.8</v>
      </c>
      <c r="E518" s="36">
        <v>5</v>
      </c>
      <c r="F518" s="37">
        <f t="shared" si="22"/>
        <v>129</v>
      </c>
      <c r="G518" s="37">
        <f t="shared" si="21"/>
        <v>90.3</v>
      </c>
      <c r="H518" s="34" t="s">
        <v>927</v>
      </c>
    </row>
    <row r="519" s="18" customFormat="1" customHeight="1" spans="1:8">
      <c r="A519" s="20">
        <v>517</v>
      </c>
      <c r="B519" s="49" t="s">
        <v>386</v>
      </c>
      <c r="C519" s="40" t="s">
        <v>1028</v>
      </c>
      <c r="D519" s="41">
        <v>26</v>
      </c>
      <c r="E519" s="38">
        <v>5</v>
      </c>
      <c r="F519" s="39">
        <f t="shared" si="22"/>
        <v>130</v>
      </c>
      <c r="G519" s="37">
        <f t="shared" si="21"/>
        <v>91</v>
      </c>
      <c r="H519" s="34" t="s">
        <v>927</v>
      </c>
    </row>
    <row r="520" s="18" customFormat="1" customHeight="1" spans="1:8">
      <c r="A520" s="20">
        <v>518</v>
      </c>
      <c r="B520" s="46" t="s">
        <v>1029</v>
      </c>
      <c r="C520" s="40" t="s">
        <v>1030</v>
      </c>
      <c r="D520" s="35">
        <v>26</v>
      </c>
      <c r="E520" s="38">
        <v>5</v>
      </c>
      <c r="F520" s="39">
        <f t="shared" si="22"/>
        <v>130</v>
      </c>
      <c r="G520" s="37">
        <f t="shared" si="21"/>
        <v>91</v>
      </c>
      <c r="H520" s="34" t="s">
        <v>927</v>
      </c>
    </row>
    <row r="521" s="18" customFormat="1" customHeight="1" spans="1:8">
      <c r="A521" s="20">
        <v>519</v>
      </c>
      <c r="B521" s="46" t="s">
        <v>1031</v>
      </c>
      <c r="C521" s="40" t="s">
        <v>1032</v>
      </c>
      <c r="D521" s="35">
        <v>26</v>
      </c>
      <c r="E521" s="38">
        <v>5</v>
      </c>
      <c r="F521" s="39">
        <f t="shared" si="22"/>
        <v>130</v>
      </c>
      <c r="G521" s="37">
        <f t="shared" si="21"/>
        <v>91</v>
      </c>
      <c r="H521" s="34" t="s">
        <v>927</v>
      </c>
    </row>
    <row r="522" s="18" customFormat="1" customHeight="1" spans="1:8">
      <c r="A522" s="20">
        <v>520</v>
      </c>
      <c r="B522" s="46" t="s">
        <v>1033</v>
      </c>
      <c r="C522" s="40" t="s">
        <v>1034</v>
      </c>
      <c r="D522" s="35">
        <v>26</v>
      </c>
      <c r="E522" s="38">
        <v>5</v>
      </c>
      <c r="F522" s="39">
        <f t="shared" si="22"/>
        <v>130</v>
      </c>
      <c r="G522" s="37">
        <f t="shared" si="21"/>
        <v>91</v>
      </c>
      <c r="H522" s="34" t="s">
        <v>927</v>
      </c>
    </row>
    <row r="523" s="18" customFormat="1" customHeight="1" spans="1:8">
      <c r="A523" s="20">
        <v>521</v>
      </c>
      <c r="B523" s="46" t="s">
        <v>1035</v>
      </c>
      <c r="C523" s="13" t="s">
        <v>1036</v>
      </c>
      <c r="D523" s="35">
        <v>26</v>
      </c>
      <c r="E523" s="36">
        <v>5</v>
      </c>
      <c r="F523" s="37">
        <f t="shared" si="22"/>
        <v>130</v>
      </c>
      <c r="G523" s="37">
        <f t="shared" si="21"/>
        <v>91</v>
      </c>
      <c r="H523" s="34" t="s">
        <v>927</v>
      </c>
    </row>
    <row r="524" s="18" customFormat="1" customHeight="1" spans="1:8">
      <c r="A524" s="20">
        <v>522</v>
      </c>
      <c r="B524" s="49" t="s">
        <v>1037</v>
      </c>
      <c r="C524" s="40" t="s">
        <v>1038</v>
      </c>
      <c r="D524" s="41">
        <v>26</v>
      </c>
      <c r="E524" s="38">
        <v>5</v>
      </c>
      <c r="F524" s="39">
        <f t="shared" si="22"/>
        <v>130</v>
      </c>
      <c r="G524" s="37">
        <f t="shared" si="21"/>
        <v>91</v>
      </c>
      <c r="H524" s="34" t="s">
        <v>927</v>
      </c>
    </row>
    <row r="525" s="18" customFormat="1" customHeight="1" spans="1:8">
      <c r="A525" s="20">
        <v>523</v>
      </c>
      <c r="B525" s="46" t="s">
        <v>1039</v>
      </c>
      <c r="C525" s="13" t="s">
        <v>1040</v>
      </c>
      <c r="D525" s="10">
        <v>26</v>
      </c>
      <c r="E525" s="36">
        <v>5</v>
      </c>
      <c r="F525" s="37">
        <f t="shared" si="22"/>
        <v>130</v>
      </c>
      <c r="G525" s="37">
        <f t="shared" si="21"/>
        <v>91</v>
      </c>
      <c r="H525" s="34" t="s">
        <v>927</v>
      </c>
    </row>
    <row r="526" s="18" customFormat="1" customHeight="1" spans="1:8">
      <c r="A526" s="20">
        <v>524</v>
      </c>
      <c r="B526" s="46" t="s">
        <v>1041</v>
      </c>
      <c r="C526" s="13" t="s">
        <v>1042</v>
      </c>
      <c r="D526" s="10">
        <v>26</v>
      </c>
      <c r="E526" s="38">
        <v>5</v>
      </c>
      <c r="F526" s="39">
        <f t="shared" si="22"/>
        <v>130</v>
      </c>
      <c r="G526" s="37">
        <f t="shared" si="21"/>
        <v>91</v>
      </c>
      <c r="H526" s="34" t="s">
        <v>927</v>
      </c>
    </row>
    <row r="527" s="18" customFormat="1" customHeight="1" spans="1:8">
      <c r="A527" s="20">
        <v>525</v>
      </c>
      <c r="B527" s="46" t="s">
        <v>1043</v>
      </c>
      <c r="C527" s="13" t="s">
        <v>1044</v>
      </c>
      <c r="D527" s="10">
        <v>26</v>
      </c>
      <c r="E527" s="36">
        <v>5</v>
      </c>
      <c r="F527" s="37">
        <f t="shared" si="22"/>
        <v>130</v>
      </c>
      <c r="G527" s="37">
        <f t="shared" si="21"/>
        <v>91</v>
      </c>
      <c r="H527" s="34" t="s">
        <v>927</v>
      </c>
    </row>
    <row r="528" s="18" customFormat="1" customHeight="1" spans="1:8">
      <c r="A528" s="20">
        <v>526</v>
      </c>
      <c r="B528" s="46" t="s">
        <v>1045</v>
      </c>
      <c r="C528" s="13" t="s">
        <v>1046</v>
      </c>
      <c r="D528" s="10">
        <v>26</v>
      </c>
      <c r="E528" s="36">
        <v>5</v>
      </c>
      <c r="F528" s="37">
        <f t="shared" si="22"/>
        <v>130</v>
      </c>
      <c r="G528" s="37">
        <f t="shared" si="21"/>
        <v>91</v>
      </c>
      <c r="H528" s="34" t="s">
        <v>927</v>
      </c>
    </row>
    <row r="529" s="18" customFormat="1" customHeight="1" spans="1:8">
      <c r="A529" s="20">
        <v>527</v>
      </c>
      <c r="B529" s="46" t="s">
        <v>1047</v>
      </c>
      <c r="C529" s="13" t="s">
        <v>1048</v>
      </c>
      <c r="D529" s="10">
        <v>26</v>
      </c>
      <c r="E529" s="36">
        <v>5</v>
      </c>
      <c r="F529" s="37">
        <f t="shared" si="22"/>
        <v>130</v>
      </c>
      <c r="G529" s="37">
        <f t="shared" si="21"/>
        <v>91</v>
      </c>
      <c r="H529" s="34" t="s">
        <v>927</v>
      </c>
    </row>
    <row r="530" s="18" customFormat="1" customHeight="1" spans="1:8">
      <c r="A530" s="20">
        <v>528</v>
      </c>
      <c r="B530" s="46" t="s">
        <v>1049</v>
      </c>
      <c r="C530" s="13" t="s">
        <v>1050</v>
      </c>
      <c r="D530" s="10">
        <v>26</v>
      </c>
      <c r="E530" s="36">
        <v>5</v>
      </c>
      <c r="F530" s="37">
        <f t="shared" si="22"/>
        <v>130</v>
      </c>
      <c r="G530" s="37">
        <f t="shared" si="21"/>
        <v>91</v>
      </c>
      <c r="H530" s="34" t="s">
        <v>927</v>
      </c>
    </row>
    <row r="531" s="18" customFormat="1" customHeight="1" spans="1:8">
      <c r="A531" s="20">
        <v>529</v>
      </c>
      <c r="B531" s="46" t="s">
        <v>1051</v>
      </c>
      <c r="C531" s="13" t="s">
        <v>1052</v>
      </c>
      <c r="D531" s="10">
        <v>26</v>
      </c>
      <c r="E531" s="36">
        <v>5</v>
      </c>
      <c r="F531" s="37">
        <f t="shared" si="22"/>
        <v>130</v>
      </c>
      <c r="G531" s="37">
        <f t="shared" si="21"/>
        <v>91</v>
      </c>
      <c r="H531" s="34" t="s">
        <v>927</v>
      </c>
    </row>
    <row r="532" s="18" customFormat="1" customHeight="1" spans="1:8">
      <c r="A532" s="20">
        <v>530</v>
      </c>
      <c r="B532" s="49" t="s">
        <v>1053</v>
      </c>
      <c r="C532" s="40" t="s">
        <v>1054</v>
      </c>
      <c r="D532" s="41">
        <v>26.8</v>
      </c>
      <c r="E532" s="38">
        <v>5</v>
      </c>
      <c r="F532" s="39">
        <f t="shared" si="22"/>
        <v>134</v>
      </c>
      <c r="G532" s="37">
        <f t="shared" si="21"/>
        <v>93.8</v>
      </c>
      <c r="H532" s="34" t="s">
        <v>927</v>
      </c>
    </row>
    <row r="533" s="18" customFormat="1" customHeight="1" spans="1:8">
      <c r="A533" s="20">
        <v>531</v>
      </c>
      <c r="B533" s="46" t="s">
        <v>1055</v>
      </c>
      <c r="C533" s="13" t="s">
        <v>1056</v>
      </c>
      <c r="D533" s="10">
        <v>26.8</v>
      </c>
      <c r="E533" s="36">
        <v>5</v>
      </c>
      <c r="F533" s="37">
        <f t="shared" si="22"/>
        <v>134</v>
      </c>
      <c r="G533" s="37">
        <f t="shared" si="21"/>
        <v>93.8</v>
      </c>
      <c r="H533" s="34" t="s">
        <v>927</v>
      </c>
    </row>
    <row r="534" s="18" customFormat="1" customHeight="1" spans="1:8">
      <c r="A534" s="20">
        <v>532</v>
      </c>
      <c r="B534" s="46" t="s">
        <v>1057</v>
      </c>
      <c r="C534" s="13" t="s">
        <v>1058</v>
      </c>
      <c r="D534" s="10">
        <v>26.8</v>
      </c>
      <c r="E534" s="36">
        <v>5</v>
      </c>
      <c r="F534" s="37">
        <f t="shared" si="22"/>
        <v>134</v>
      </c>
      <c r="G534" s="37">
        <f t="shared" si="21"/>
        <v>93.8</v>
      </c>
      <c r="H534" s="34" t="s">
        <v>927</v>
      </c>
    </row>
    <row r="535" s="18" customFormat="1" customHeight="1" spans="1:8">
      <c r="A535" s="20">
        <v>533</v>
      </c>
      <c r="B535" s="46" t="s">
        <v>1059</v>
      </c>
      <c r="C535" s="13" t="s">
        <v>1060</v>
      </c>
      <c r="D535" s="35">
        <v>27</v>
      </c>
      <c r="E535" s="36">
        <v>5</v>
      </c>
      <c r="F535" s="37">
        <f t="shared" si="22"/>
        <v>135</v>
      </c>
      <c r="G535" s="37">
        <f t="shared" si="21"/>
        <v>94.5</v>
      </c>
      <c r="H535" s="34" t="s">
        <v>927</v>
      </c>
    </row>
    <row r="536" s="18" customFormat="1" customHeight="1" spans="1:8">
      <c r="A536" s="20">
        <v>534</v>
      </c>
      <c r="B536" s="49" t="s">
        <v>1061</v>
      </c>
      <c r="C536" s="40" t="s">
        <v>1062</v>
      </c>
      <c r="D536" s="41">
        <v>27.8</v>
      </c>
      <c r="E536" s="38">
        <v>5</v>
      </c>
      <c r="F536" s="39">
        <f t="shared" si="22"/>
        <v>139</v>
      </c>
      <c r="G536" s="37">
        <f t="shared" si="21"/>
        <v>97.3</v>
      </c>
      <c r="H536" s="34" t="s">
        <v>927</v>
      </c>
    </row>
    <row r="537" s="18" customFormat="1" customHeight="1" spans="1:8">
      <c r="A537" s="20">
        <v>535</v>
      </c>
      <c r="B537" s="46" t="s">
        <v>1063</v>
      </c>
      <c r="C537" s="13" t="s">
        <v>1064</v>
      </c>
      <c r="D537" s="35">
        <v>28</v>
      </c>
      <c r="E537" s="36">
        <v>5</v>
      </c>
      <c r="F537" s="37">
        <f t="shared" si="22"/>
        <v>140</v>
      </c>
      <c r="G537" s="37">
        <f t="shared" si="21"/>
        <v>98</v>
      </c>
      <c r="H537" s="34" t="s">
        <v>927</v>
      </c>
    </row>
    <row r="538" s="18" customFormat="1" customHeight="1" spans="1:8">
      <c r="A538" s="20">
        <v>536</v>
      </c>
      <c r="B538" s="49" t="s">
        <v>1065</v>
      </c>
      <c r="C538" s="40" t="s">
        <v>1066</v>
      </c>
      <c r="D538" s="39">
        <v>28</v>
      </c>
      <c r="E538" s="38">
        <v>5</v>
      </c>
      <c r="F538" s="39">
        <f>E538*D538</f>
        <v>140</v>
      </c>
      <c r="G538" s="37">
        <f t="shared" si="21"/>
        <v>98</v>
      </c>
      <c r="H538" s="34" t="s">
        <v>927</v>
      </c>
    </row>
    <row r="539" s="18" customFormat="1" customHeight="1" spans="1:8">
      <c r="A539" s="20">
        <v>537</v>
      </c>
      <c r="B539" s="49" t="s">
        <v>1067</v>
      </c>
      <c r="C539" s="25" t="s">
        <v>1068</v>
      </c>
      <c r="D539" s="21">
        <v>28</v>
      </c>
      <c r="E539" s="38">
        <v>5</v>
      </c>
      <c r="F539" s="39">
        <f>E539*D539</f>
        <v>140</v>
      </c>
      <c r="G539" s="37">
        <f t="shared" si="21"/>
        <v>98</v>
      </c>
      <c r="H539" s="34" t="s">
        <v>927</v>
      </c>
    </row>
    <row r="540" s="18" customFormat="1" customHeight="1" spans="1:8">
      <c r="A540" s="20">
        <v>538</v>
      </c>
      <c r="B540" s="46" t="s">
        <v>1069</v>
      </c>
      <c r="C540" s="13" t="s">
        <v>1070</v>
      </c>
      <c r="D540" s="10">
        <v>28</v>
      </c>
      <c r="E540" s="38">
        <v>5</v>
      </c>
      <c r="F540" s="39">
        <f t="shared" ref="F540:F545" si="23">D540*E540</f>
        <v>140</v>
      </c>
      <c r="G540" s="37">
        <f t="shared" si="21"/>
        <v>98</v>
      </c>
      <c r="H540" s="34" t="s">
        <v>927</v>
      </c>
    </row>
    <row r="541" s="18" customFormat="1" customHeight="1" spans="1:8">
      <c r="A541" s="20">
        <v>539</v>
      </c>
      <c r="B541" s="46" t="s">
        <v>1071</v>
      </c>
      <c r="C541" s="13" t="s">
        <v>1072</v>
      </c>
      <c r="D541" s="10">
        <v>28</v>
      </c>
      <c r="E541" s="36">
        <v>5</v>
      </c>
      <c r="F541" s="37">
        <f t="shared" si="23"/>
        <v>140</v>
      </c>
      <c r="G541" s="37">
        <f t="shared" si="21"/>
        <v>98</v>
      </c>
      <c r="H541" s="34" t="s">
        <v>927</v>
      </c>
    </row>
    <row r="542" s="18" customFormat="1" customHeight="1" spans="1:8">
      <c r="A542" s="20">
        <v>540</v>
      </c>
      <c r="B542" s="46" t="s">
        <v>1073</v>
      </c>
      <c r="C542" s="13" t="s">
        <v>1074</v>
      </c>
      <c r="D542" s="10">
        <v>28</v>
      </c>
      <c r="E542" s="36">
        <v>5</v>
      </c>
      <c r="F542" s="37">
        <f t="shared" si="23"/>
        <v>140</v>
      </c>
      <c r="G542" s="37">
        <f t="shared" si="21"/>
        <v>98</v>
      </c>
      <c r="H542" s="34" t="s">
        <v>927</v>
      </c>
    </row>
    <row r="543" s="18" customFormat="1" customHeight="1" spans="1:8">
      <c r="A543" s="20">
        <v>541</v>
      </c>
      <c r="B543" s="46" t="s">
        <v>1075</v>
      </c>
      <c r="C543" s="13" t="s">
        <v>1076</v>
      </c>
      <c r="D543" s="10">
        <v>28</v>
      </c>
      <c r="E543" s="36">
        <v>5</v>
      </c>
      <c r="F543" s="37">
        <f t="shared" si="23"/>
        <v>140</v>
      </c>
      <c r="G543" s="37">
        <f t="shared" si="21"/>
        <v>98</v>
      </c>
      <c r="H543" s="34" t="s">
        <v>927</v>
      </c>
    </row>
    <row r="544" s="18" customFormat="1" customHeight="1" spans="1:8">
      <c r="A544" s="20">
        <v>542</v>
      </c>
      <c r="B544" s="46" t="s">
        <v>1077</v>
      </c>
      <c r="C544" s="13" t="s">
        <v>1078</v>
      </c>
      <c r="D544" s="10">
        <v>28</v>
      </c>
      <c r="E544" s="36">
        <v>5</v>
      </c>
      <c r="F544" s="37">
        <f t="shared" si="23"/>
        <v>140</v>
      </c>
      <c r="G544" s="37">
        <f t="shared" si="21"/>
        <v>98</v>
      </c>
      <c r="H544" s="34" t="s">
        <v>927</v>
      </c>
    </row>
    <row r="545" s="18" customFormat="1" customHeight="1" spans="1:8">
      <c r="A545" s="20">
        <v>543</v>
      </c>
      <c r="B545" s="49" t="s">
        <v>1079</v>
      </c>
      <c r="C545" s="40" t="s">
        <v>1010</v>
      </c>
      <c r="D545" s="41">
        <v>29</v>
      </c>
      <c r="E545" s="38">
        <v>5</v>
      </c>
      <c r="F545" s="39">
        <f t="shared" si="23"/>
        <v>145</v>
      </c>
      <c r="G545" s="37">
        <f t="shared" si="21"/>
        <v>101.5</v>
      </c>
      <c r="H545" s="34" t="s">
        <v>927</v>
      </c>
    </row>
    <row r="546" s="18" customFormat="1" customHeight="1" spans="1:8">
      <c r="A546" s="20">
        <v>544</v>
      </c>
      <c r="B546" s="46" t="s">
        <v>1080</v>
      </c>
      <c r="C546" s="40" t="s">
        <v>1081</v>
      </c>
      <c r="D546" s="10">
        <v>29</v>
      </c>
      <c r="E546" s="38">
        <v>5</v>
      </c>
      <c r="F546" s="39">
        <f t="shared" ref="F546:F551" si="24">E546*D546</f>
        <v>145</v>
      </c>
      <c r="G546" s="37">
        <f t="shared" si="21"/>
        <v>101.5</v>
      </c>
      <c r="H546" s="34" t="s">
        <v>927</v>
      </c>
    </row>
    <row r="547" s="18" customFormat="1" customHeight="1" spans="1:8">
      <c r="A547" s="20">
        <v>545</v>
      </c>
      <c r="B547" s="46" t="s">
        <v>1080</v>
      </c>
      <c r="C547" s="40" t="s">
        <v>1081</v>
      </c>
      <c r="D547" s="10">
        <v>29</v>
      </c>
      <c r="E547" s="38">
        <v>5</v>
      </c>
      <c r="F547" s="39">
        <f t="shared" si="24"/>
        <v>145</v>
      </c>
      <c r="G547" s="37">
        <f t="shared" si="21"/>
        <v>101.5</v>
      </c>
      <c r="H547" s="34" t="s">
        <v>927</v>
      </c>
    </row>
    <row r="548" s="18" customFormat="1" customHeight="1" spans="1:8">
      <c r="A548" s="20">
        <v>546</v>
      </c>
      <c r="B548" s="49" t="s">
        <v>1082</v>
      </c>
      <c r="C548" s="40" t="s">
        <v>1083</v>
      </c>
      <c r="D548" s="41">
        <v>29.8</v>
      </c>
      <c r="E548" s="38">
        <v>5</v>
      </c>
      <c r="F548" s="39">
        <f t="shared" ref="F548:F550" si="25">D548*E548</f>
        <v>149</v>
      </c>
      <c r="G548" s="37">
        <f t="shared" si="21"/>
        <v>104.3</v>
      </c>
      <c r="H548" s="34" t="s">
        <v>927</v>
      </c>
    </row>
    <row r="549" s="18" customFormat="1" customHeight="1" spans="1:8">
      <c r="A549" s="20">
        <v>547</v>
      </c>
      <c r="B549" s="49" t="s">
        <v>1084</v>
      </c>
      <c r="C549" s="40" t="s">
        <v>1085</v>
      </c>
      <c r="D549" s="41">
        <v>29.8</v>
      </c>
      <c r="E549" s="38">
        <v>5</v>
      </c>
      <c r="F549" s="39">
        <f t="shared" si="25"/>
        <v>149</v>
      </c>
      <c r="G549" s="37">
        <f t="shared" si="21"/>
        <v>104.3</v>
      </c>
      <c r="H549" s="34" t="s">
        <v>927</v>
      </c>
    </row>
    <row r="550" s="18" customFormat="1" customHeight="1" spans="1:8">
      <c r="A550" s="20">
        <v>548</v>
      </c>
      <c r="B550" s="49" t="s">
        <v>1086</v>
      </c>
      <c r="C550" s="40" t="s">
        <v>1087</v>
      </c>
      <c r="D550" s="41">
        <v>29.8</v>
      </c>
      <c r="E550" s="38">
        <v>5</v>
      </c>
      <c r="F550" s="39">
        <f t="shared" si="25"/>
        <v>149</v>
      </c>
      <c r="G550" s="37">
        <f t="shared" si="21"/>
        <v>104.3</v>
      </c>
      <c r="H550" s="34" t="s">
        <v>927</v>
      </c>
    </row>
    <row r="551" s="18" customFormat="1" customHeight="1" spans="1:8">
      <c r="A551" s="20">
        <v>549</v>
      </c>
      <c r="B551" s="49" t="s">
        <v>1088</v>
      </c>
      <c r="C551" s="40" t="s">
        <v>1089</v>
      </c>
      <c r="D551" s="39">
        <v>29.8</v>
      </c>
      <c r="E551" s="38">
        <v>5</v>
      </c>
      <c r="F551" s="39">
        <f t="shared" si="24"/>
        <v>149</v>
      </c>
      <c r="G551" s="37">
        <f t="shared" si="21"/>
        <v>104.3</v>
      </c>
      <c r="H551" s="34" t="s">
        <v>927</v>
      </c>
    </row>
    <row r="552" s="18" customFormat="1" customHeight="1" spans="1:8">
      <c r="A552" s="20">
        <v>550</v>
      </c>
      <c r="B552" s="49" t="s">
        <v>1090</v>
      </c>
      <c r="C552" s="40" t="s">
        <v>1091</v>
      </c>
      <c r="D552" s="41">
        <v>30</v>
      </c>
      <c r="E552" s="38">
        <v>5</v>
      </c>
      <c r="F552" s="39">
        <f t="shared" ref="F552:F555" si="26">D552*E552</f>
        <v>150</v>
      </c>
      <c r="G552" s="37">
        <f t="shared" si="21"/>
        <v>105</v>
      </c>
      <c r="H552" s="34" t="s">
        <v>927</v>
      </c>
    </row>
    <row r="553" s="18" customFormat="1" customHeight="1" spans="1:8">
      <c r="A553" s="20">
        <v>551</v>
      </c>
      <c r="B553" s="49" t="s">
        <v>1092</v>
      </c>
      <c r="C553" s="40" t="s">
        <v>1093</v>
      </c>
      <c r="D553" s="41">
        <v>30</v>
      </c>
      <c r="E553" s="38">
        <v>5</v>
      </c>
      <c r="F553" s="39">
        <f t="shared" si="26"/>
        <v>150</v>
      </c>
      <c r="G553" s="37">
        <f t="shared" si="21"/>
        <v>105</v>
      </c>
      <c r="H553" s="34" t="s">
        <v>927</v>
      </c>
    </row>
    <row r="554" s="18" customFormat="1" customHeight="1" spans="1:8">
      <c r="A554" s="20">
        <v>552</v>
      </c>
      <c r="B554" s="49" t="s">
        <v>1094</v>
      </c>
      <c r="C554" s="40" t="s">
        <v>1095</v>
      </c>
      <c r="D554" s="39">
        <v>30</v>
      </c>
      <c r="E554" s="38">
        <v>5</v>
      </c>
      <c r="F554" s="39">
        <f t="shared" ref="F554:F558" si="27">E554*D554</f>
        <v>150</v>
      </c>
      <c r="G554" s="37">
        <f t="shared" si="21"/>
        <v>105</v>
      </c>
      <c r="H554" s="34" t="s">
        <v>927</v>
      </c>
    </row>
    <row r="555" s="18" customFormat="1" customHeight="1" spans="1:8">
      <c r="A555" s="20">
        <v>553</v>
      </c>
      <c r="B555" s="49" t="s">
        <v>1096</v>
      </c>
      <c r="C555" s="40" t="s">
        <v>1097</v>
      </c>
      <c r="D555" s="41">
        <v>32.8</v>
      </c>
      <c r="E555" s="38">
        <v>5</v>
      </c>
      <c r="F555" s="39">
        <f t="shared" si="26"/>
        <v>164</v>
      </c>
      <c r="G555" s="37">
        <f t="shared" si="21"/>
        <v>114.8</v>
      </c>
      <c r="H555" s="34" t="s">
        <v>927</v>
      </c>
    </row>
    <row r="556" s="18" customFormat="1" customHeight="1" spans="1:8">
      <c r="A556" s="20">
        <v>554</v>
      </c>
      <c r="B556" s="49" t="s">
        <v>1098</v>
      </c>
      <c r="C556" s="40" t="s">
        <v>1099</v>
      </c>
      <c r="D556" s="39">
        <v>32.8</v>
      </c>
      <c r="E556" s="38">
        <v>5</v>
      </c>
      <c r="F556" s="39">
        <f t="shared" si="27"/>
        <v>164</v>
      </c>
      <c r="G556" s="37">
        <f t="shared" si="21"/>
        <v>114.8</v>
      </c>
      <c r="H556" s="34" t="s">
        <v>927</v>
      </c>
    </row>
    <row r="557" s="18" customFormat="1" customHeight="1" spans="1:8">
      <c r="A557" s="20">
        <v>555</v>
      </c>
      <c r="B557" s="49" t="s">
        <v>1100</v>
      </c>
      <c r="C557" s="40" t="s">
        <v>389</v>
      </c>
      <c r="D557" s="41">
        <v>33</v>
      </c>
      <c r="E557" s="38">
        <v>5</v>
      </c>
      <c r="F557" s="39">
        <f t="shared" ref="F557:F567" si="28">D557*E557</f>
        <v>165</v>
      </c>
      <c r="G557" s="37">
        <f t="shared" si="21"/>
        <v>115.5</v>
      </c>
      <c r="H557" s="34" t="s">
        <v>927</v>
      </c>
    </row>
    <row r="558" s="18" customFormat="1" customHeight="1" spans="1:8">
      <c r="A558" s="20">
        <v>556</v>
      </c>
      <c r="B558" s="49" t="s">
        <v>1101</v>
      </c>
      <c r="C558" s="40" t="s">
        <v>1102</v>
      </c>
      <c r="D558" s="39">
        <v>33</v>
      </c>
      <c r="E558" s="38">
        <v>5</v>
      </c>
      <c r="F558" s="39">
        <f t="shared" si="27"/>
        <v>165</v>
      </c>
      <c r="G558" s="37">
        <f t="shared" si="21"/>
        <v>115.5</v>
      </c>
      <c r="H558" s="34" t="s">
        <v>927</v>
      </c>
    </row>
    <row r="559" s="18" customFormat="1" customHeight="1" spans="1:8">
      <c r="A559" s="20">
        <v>557</v>
      </c>
      <c r="B559" s="49" t="s">
        <v>1103</v>
      </c>
      <c r="C559" s="40" t="s">
        <v>1104</v>
      </c>
      <c r="D559" s="41">
        <v>35</v>
      </c>
      <c r="E559" s="38">
        <v>5</v>
      </c>
      <c r="F559" s="39">
        <f t="shared" si="28"/>
        <v>175</v>
      </c>
      <c r="G559" s="37">
        <f t="shared" si="21"/>
        <v>122.5</v>
      </c>
      <c r="H559" s="34" t="s">
        <v>927</v>
      </c>
    </row>
    <row r="560" s="18" customFormat="1" customHeight="1" spans="1:8">
      <c r="A560" s="20">
        <v>558</v>
      </c>
      <c r="B560" s="49" t="s">
        <v>1105</v>
      </c>
      <c r="C560" s="40" t="s">
        <v>1106</v>
      </c>
      <c r="D560" s="41">
        <v>35</v>
      </c>
      <c r="E560" s="38">
        <v>5</v>
      </c>
      <c r="F560" s="39">
        <f t="shared" si="28"/>
        <v>175</v>
      </c>
      <c r="G560" s="37">
        <f t="shared" si="21"/>
        <v>122.5</v>
      </c>
      <c r="H560" s="34" t="s">
        <v>927</v>
      </c>
    </row>
    <row r="561" s="18" customFormat="1" customHeight="1" spans="1:8">
      <c r="A561" s="20">
        <v>559</v>
      </c>
      <c r="B561" s="49" t="s">
        <v>1107</v>
      </c>
      <c r="C561" s="40" t="s">
        <v>1108</v>
      </c>
      <c r="D561" s="41">
        <v>35.8</v>
      </c>
      <c r="E561" s="38">
        <v>5</v>
      </c>
      <c r="F561" s="39">
        <f t="shared" si="28"/>
        <v>179</v>
      </c>
      <c r="G561" s="37">
        <f t="shared" si="21"/>
        <v>125.3</v>
      </c>
      <c r="H561" s="34" t="s">
        <v>927</v>
      </c>
    </row>
    <row r="562" s="18" customFormat="1" customHeight="1" spans="1:8">
      <c r="A562" s="20">
        <v>560</v>
      </c>
      <c r="B562" s="49" t="s">
        <v>1109</v>
      </c>
      <c r="C562" s="40" t="s">
        <v>1110</v>
      </c>
      <c r="D562" s="41">
        <v>36</v>
      </c>
      <c r="E562" s="38">
        <v>5</v>
      </c>
      <c r="F562" s="39">
        <f t="shared" si="28"/>
        <v>180</v>
      </c>
      <c r="G562" s="37">
        <f t="shared" si="21"/>
        <v>126</v>
      </c>
      <c r="H562" s="34" t="s">
        <v>927</v>
      </c>
    </row>
    <row r="563" s="18" customFormat="1" customHeight="1" spans="1:8">
      <c r="A563" s="20">
        <v>561</v>
      </c>
      <c r="B563" s="49" t="s">
        <v>1111</v>
      </c>
      <c r="C563" s="40" t="s">
        <v>1112</v>
      </c>
      <c r="D563" s="41">
        <v>36</v>
      </c>
      <c r="E563" s="38">
        <v>5</v>
      </c>
      <c r="F563" s="39">
        <f t="shared" si="28"/>
        <v>180</v>
      </c>
      <c r="G563" s="37">
        <f t="shared" si="21"/>
        <v>126</v>
      </c>
      <c r="H563" s="34" t="s">
        <v>927</v>
      </c>
    </row>
    <row r="564" s="18" customFormat="1" customHeight="1" spans="1:8">
      <c r="A564" s="20">
        <v>562</v>
      </c>
      <c r="B564" s="49" t="s">
        <v>1113</v>
      </c>
      <c r="C564" s="40" t="s">
        <v>1114</v>
      </c>
      <c r="D564" s="41">
        <v>36</v>
      </c>
      <c r="E564" s="38">
        <v>5</v>
      </c>
      <c r="F564" s="39">
        <f t="shared" si="28"/>
        <v>180</v>
      </c>
      <c r="G564" s="37">
        <f t="shared" si="21"/>
        <v>126</v>
      </c>
      <c r="H564" s="34" t="s">
        <v>927</v>
      </c>
    </row>
    <row r="565" s="18" customFormat="1" customHeight="1" spans="1:8">
      <c r="A565" s="20">
        <v>563</v>
      </c>
      <c r="B565" s="49" t="s">
        <v>1115</v>
      </c>
      <c r="C565" s="40" t="s">
        <v>1116</v>
      </c>
      <c r="D565" s="41">
        <v>36</v>
      </c>
      <c r="E565" s="38">
        <v>5</v>
      </c>
      <c r="F565" s="39">
        <f t="shared" si="28"/>
        <v>180</v>
      </c>
      <c r="G565" s="37">
        <f t="shared" si="21"/>
        <v>126</v>
      </c>
      <c r="H565" s="34" t="s">
        <v>927</v>
      </c>
    </row>
    <row r="566" s="18" customFormat="1" customHeight="1" spans="1:8">
      <c r="A566" s="20">
        <v>564</v>
      </c>
      <c r="B566" s="49" t="s">
        <v>1117</v>
      </c>
      <c r="C566" s="40" t="s">
        <v>1118</v>
      </c>
      <c r="D566" s="41">
        <v>38</v>
      </c>
      <c r="E566" s="38">
        <v>5</v>
      </c>
      <c r="F566" s="39">
        <f t="shared" si="28"/>
        <v>190</v>
      </c>
      <c r="G566" s="37">
        <f t="shared" si="21"/>
        <v>133</v>
      </c>
      <c r="H566" s="34" t="s">
        <v>927</v>
      </c>
    </row>
    <row r="567" s="18" customFormat="1" customHeight="1" spans="1:8">
      <c r="A567" s="20">
        <v>565</v>
      </c>
      <c r="B567" s="49" t="s">
        <v>1119</v>
      </c>
      <c r="C567" s="40" t="s">
        <v>1120</v>
      </c>
      <c r="D567" s="41">
        <v>39.8</v>
      </c>
      <c r="E567" s="38">
        <v>5</v>
      </c>
      <c r="F567" s="39">
        <f t="shared" si="28"/>
        <v>199</v>
      </c>
      <c r="G567" s="37">
        <f t="shared" si="21"/>
        <v>139.3</v>
      </c>
      <c r="H567" s="34" t="s">
        <v>927</v>
      </c>
    </row>
    <row r="568" s="18" customFormat="1" customHeight="1" spans="1:8">
      <c r="A568" s="20">
        <v>566</v>
      </c>
      <c r="B568" s="49" t="s">
        <v>1121</v>
      </c>
      <c r="C568" s="40" t="s">
        <v>958</v>
      </c>
      <c r="D568" s="39">
        <v>39.8</v>
      </c>
      <c r="E568" s="38">
        <v>5</v>
      </c>
      <c r="F568" s="39">
        <f>E568*D568</f>
        <v>199</v>
      </c>
      <c r="G568" s="37">
        <f t="shared" si="21"/>
        <v>139.3</v>
      </c>
      <c r="H568" s="34" t="s">
        <v>927</v>
      </c>
    </row>
    <row r="569" s="18" customFormat="1" customHeight="1" spans="1:8">
      <c r="A569" s="20">
        <v>567</v>
      </c>
      <c r="B569" s="49" t="s">
        <v>1122</v>
      </c>
      <c r="C569" s="40" t="s">
        <v>1123</v>
      </c>
      <c r="D569" s="41">
        <v>45</v>
      </c>
      <c r="E569" s="38">
        <v>5</v>
      </c>
      <c r="F569" s="39">
        <f t="shared" ref="F569:F573" si="29">D569*E569</f>
        <v>225</v>
      </c>
      <c r="G569" s="37">
        <f t="shared" si="21"/>
        <v>157.5</v>
      </c>
      <c r="H569" s="34" t="s">
        <v>927</v>
      </c>
    </row>
    <row r="570" s="18" customFormat="1" customHeight="1" spans="1:8">
      <c r="A570" s="20">
        <v>568</v>
      </c>
      <c r="B570" s="49" t="s">
        <v>1124</v>
      </c>
      <c r="C570" s="40" t="s">
        <v>1125</v>
      </c>
      <c r="D570" s="41">
        <v>45</v>
      </c>
      <c r="E570" s="38">
        <v>5</v>
      </c>
      <c r="F570" s="39">
        <f t="shared" si="29"/>
        <v>225</v>
      </c>
      <c r="G570" s="37">
        <f t="shared" si="21"/>
        <v>157.5</v>
      </c>
      <c r="H570" s="34" t="s">
        <v>927</v>
      </c>
    </row>
    <row r="571" s="18" customFormat="1" customHeight="1" spans="1:8">
      <c r="A571" s="20">
        <v>569</v>
      </c>
      <c r="B571" s="49" t="s">
        <v>1126</v>
      </c>
      <c r="C571" s="40" t="s">
        <v>1127</v>
      </c>
      <c r="D571" s="41">
        <v>46</v>
      </c>
      <c r="E571" s="38">
        <v>5</v>
      </c>
      <c r="F571" s="39">
        <f t="shared" si="29"/>
        <v>230</v>
      </c>
      <c r="G571" s="37">
        <f t="shared" si="21"/>
        <v>161</v>
      </c>
      <c r="H571" s="34" t="s">
        <v>927</v>
      </c>
    </row>
    <row r="572" s="18" customFormat="1" customHeight="1" spans="1:8">
      <c r="A572" s="20">
        <v>570</v>
      </c>
      <c r="B572" s="49" t="s">
        <v>1128</v>
      </c>
      <c r="C572" s="40" t="s">
        <v>1129</v>
      </c>
      <c r="D572" s="41">
        <v>48</v>
      </c>
      <c r="E572" s="38">
        <v>5</v>
      </c>
      <c r="F572" s="39">
        <f t="shared" si="29"/>
        <v>240</v>
      </c>
      <c r="G572" s="37">
        <f t="shared" si="21"/>
        <v>168</v>
      </c>
      <c r="H572" s="34" t="s">
        <v>927</v>
      </c>
    </row>
    <row r="573" s="18" customFormat="1" customHeight="1" spans="1:8">
      <c r="A573" s="20">
        <v>571</v>
      </c>
      <c r="B573" s="49" t="s">
        <v>1130</v>
      </c>
      <c r="C573" s="40" t="s">
        <v>1131</v>
      </c>
      <c r="D573" s="41">
        <v>48</v>
      </c>
      <c r="E573" s="38">
        <v>5</v>
      </c>
      <c r="F573" s="39">
        <f t="shared" si="29"/>
        <v>240</v>
      </c>
      <c r="G573" s="37">
        <f t="shared" ref="G573:G636" si="30">F573*0.7</f>
        <v>168</v>
      </c>
      <c r="H573" s="34" t="s">
        <v>927</v>
      </c>
    </row>
    <row r="574" s="18" customFormat="1" customHeight="1" spans="1:8">
      <c r="A574" s="20">
        <v>572</v>
      </c>
      <c r="B574" s="49" t="s">
        <v>1132</v>
      </c>
      <c r="C574" s="40" t="s">
        <v>1133</v>
      </c>
      <c r="D574" s="39">
        <v>49</v>
      </c>
      <c r="E574" s="38">
        <v>5</v>
      </c>
      <c r="F574" s="39">
        <f>E574*D574</f>
        <v>245</v>
      </c>
      <c r="G574" s="37">
        <f t="shared" si="30"/>
        <v>171.5</v>
      </c>
      <c r="H574" s="34" t="s">
        <v>927</v>
      </c>
    </row>
    <row r="575" s="18" customFormat="1" customHeight="1" spans="1:8">
      <c r="A575" s="20">
        <v>573</v>
      </c>
      <c r="B575" s="45" t="s">
        <v>1134</v>
      </c>
      <c r="C575" s="14" t="s">
        <v>1135</v>
      </c>
      <c r="D575" s="10">
        <v>15</v>
      </c>
      <c r="E575" s="36">
        <v>5</v>
      </c>
      <c r="F575" s="37">
        <f t="shared" ref="F575:F638" si="31">D575*E575</f>
        <v>75</v>
      </c>
      <c r="G575" s="37">
        <f t="shared" si="30"/>
        <v>52.5</v>
      </c>
      <c r="H575" s="34" t="s">
        <v>1136</v>
      </c>
    </row>
    <row r="576" s="18" customFormat="1" customHeight="1" spans="1:8">
      <c r="A576" s="20">
        <v>574</v>
      </c>
      <c r="B576" s="45" t="s">
        <v>1137</v>
      </c>
      <c r="C576" s="14" t="s">
        <v>1138</v>
      </c>
      <c r="D576" s="10">
        <v>16</v>
      </c>
      <c r="E576" s="36">
        <v>5</v>
      </c>
      <c r="F576" s="37">
        <f t="shared" si="31"/>
        <v>80</v>
      </c>
      <c r="G576" s="37">
        <f t="shared" si="30"/>
        <v>56</v>
      </c>
      <c r="H576" s="34" t="s">
        <v>1136</v>
      </c>
    </row>
    <row r="577" s="18" customFormat="1" customHeight="1" spans="1:8">
      <c r="A577" s="20">
        <v>575</v>
      </c>
      <c r="B577" s="47" t="s">
        <v>1139</v>
      </c>
      <c r="C577" s="13" t="s">
        <v>1140</v>
      </c>
      <c r="D577" s="10">
        <v>18</v>
      </c>
      <c r="E577" s="36">
        <v>5</v>
      </c>
      <c r="F577" s="37">
        <f t="shared" si="31"/>
        <v>90</v>
      </c>
      <c r="G577" s="37">
        <f t="shared" si="30"/>
        <v>63</v>
      </c>
      <c r="H577" s="34" t="s">
        <v>1136</v>
      </c>
    </row>
    <row r="578" s="18" customFormat="1" customHeight="1" spans="1:8">
      <c r="A578" s="20">
        <v>576</v>
      </c>
      <c r="B578" s="47" t="s">
        <v>1141</v>
      </c>
      <c r="C578" s="13" t="s">
        <v>1142</v>
      </c>
      <c r="D578" s="10">
        <v>18</v>
      </c>
      <c r="E578" s="36">
        <v>5</v>
      </c>
      <c r="F578" s="37">
        <f t="shared" si="31"/>
        <v>90</v>
      </c>
      <c r="G578" s="37">
        <f t="shared" si="30"/>
        <v>63</v>
      </c>
      <c r="H578" s="34" t="s">
        <v>1136</v>
      </c>
    </row>
    <row r="579" s="18" customFormat="1" customHeight="1" spans="1:8">
      <c r="A579" s="20">
        <v>577</v>
      </c>
      <c r="B579" s="45" t="s">
        <v>1143</v>
      </c>
      <c r="C579" s="13" t="s">
        <v>1144</v>
      </c>
      <c r="D579" s="35">
        <v>20</v>
      </c>
      <c r="E579" s="38">
        <v>5</v>
      </c>
      <c r="F579" s="39">
        <f t="shared" si="31"/>
        <v>100</v>
      </c>
      <c r="G579" s="37">
        <f t="shared" si="30"/>
        <v>70</v>
      </c>
      <c r="H579" s="34" t="s">
        <v>1136</v>
      </c>
    </row>
    <row r="580" s="18" customFormat="1" customHeight="1" spans="1:8">
      <c r="A580" s="20">
        <v>578</v>
      </c>
      <c r="B580" s="45" t="s">
        <v>1145</v>
      </c>
      <c r="C580" s="13" t="s">
        <v>1146</v>
      </c>
      <c r="D580" s="35">
        <v>20</v>
      </c>
      <c r="E580" s="36">
        <v>5</v>
      </c>
      <c r="F580" s="37">
        <f t="shared" si="31"/>
        <v>100</v>
      </c>
      <c r="G580" s="37">
        <f t="shared" si="30"/>
        <v>70</v>
      </c>
      <c r="H580" s="34" t="s">
        <v>1136</v>
      </c>
    </row>
    <row r="581" s="18" customFormat="1" customHeight="1" spans="1:8">
      <c r="A581" s="20">
        <v>579</v>
      </c>
      <c r="B581" s="46" t="s">
        <v>1147</v>
      </c>
      <c r="C581" s="13" t="s">
        <v>1148</v>
      </c>
      <c r="D581" s="35">
        <v>20</v>
      </c>
      <c r="E581" s="36">
        <v>5</v>
      </c>
      <c r="F581" s="37">
        <f t="shared" si="31"/>
        <v>100</v>
      </c>
      <c r="G581" s="37">
        <f t="shared" si="30"/>
        <v>70</v>
      </c>
      <c r="H581" s="34" t="s">
        <v>1136</v>
      </c>
    </row>
    <row r="582" s="18" customFormat="1" customHeight="1" spans="1:8">
      <c r="A582" s="20">
        <v>580</v>
      </c>
      <c r="B582" s="46" t="s">
        <v>1149</v>
      </c>
      <c r="C582" s="13" t="s">
        <v>1150</v>
      </c>
      <c r="D582" s="35">
        <v>22</v>
      </c>
      <c r="E582" s="36">
        <v>5</v>
      </c>
      <c r="F582" s="37">
        <f t="shared" si="31"/>
        <v>110</v>
      </c>
      <c r="G582" s="37">
        <f t="shared" si="30"/>
        <v>77</v>
      </c>
      <c r="H582" s="34" t="s">
        <v>1136</v>
      </c>
    </row>
    <row r="583" s="18" customFormat="1" customHeight="1" spans="1:8">
      <c r="A583" s="20">
        <v>581</v>
      </c>
      <c r="B583" s="46" t="s">
        <v>1151</v>
      </c>
      <c r="C583" s="13" t="s">
        <v>1152</v>
      </c>
      <c r="D583" s="35">
        <v>25</v>
      </c>
      <c r="E583" s="38">
        <v>5</v>
      </c>
      <c r="F583" s="39">
        <f t="shared" si="31"/>
        <v>125</v>
      </c>
      <c r="G583" s="37">
        <f t="shared" si="30"/>
        <v>87.5</v>
      </c>
      <c r="H583" s="34" t="s">
        <v>1136</v>
      </c>
    </row>
    <row r="584" s="18" customFormat="1" customHeight="1" spans="1:8">
      <c r="A584" s="20">
        <v>582</v>
      </c>
      <c r="B584" s="46" t="s">
        <v>1153</v>
      </c>
      <c r="C584" s="13" t="s">
        <v>1154</v>
      </c>
      <c r="D584" s="10">
        <v>25</v>
      </c>
      <c r="E584" s="36">
        <v>5</v>
      </c>
      <c r="F584" s="37">
        <f t="shared" si="31"/>
        <v>125</v>
      </c>
      <c r="G584" s="37">
        <f t="shared" si="30"/>
        <v>87.5</v>
      </c>
      <c r="H584" s="34" t="s">
        <v>1136</v>
      </c>
    </row>
    <row r="585" s="18" customFormat="1" customHeight="1" spans="1:8">
      <c r="A585" s="20">
        <v>583</v>
      </c>
      <c r="B585" s="46" t="s">
        <v>1155</v>
      </c>
      <c r="C585" s="13" t="s">
        <v>1156</v>
      </c>
      <c r="D585" s="10">
        <v>25</v>
      </c>
      <c r="E585" s="36">
        <v>5</v>
      </c>
      <c r="F585" s="37">
        <f t="shared" si="31"/>
        <v>125</v>
      </c>
      <c r="G585" s="37">
        <f t="shared" si="30"/>
        <v>87.5</v>
      </c>
      <c r="H585" s="34" t="s">
        <v>1136</v>
      </c>
    </row>
    <row r="586" s="18" customFormat="1" customHeight="1" spans="1:8">
      <c r="A586" s="20">
        <v>584</v>
      </c>
      <c r="B586" s="46" t="s">
        <v>1157</v>
      </c>
      <c r="C586" s="13" t="s">
        <v>1158</v>
      </c>
      <c r="D586" s="35">
        <v>26</v>
      </c>
      <c r="E586" s="36">
        <v>5</v>
      </c>
      <c r="F586" s="37">
        <f t="shared" si="31"/>
        <v>130</v>
      </c>
      <c r="G586" s="37">
        <f t="shared" si="30"/>
        <v>91</v>
      </c>
      <c r="H586" s="34" t="s">
        <v>1136</v>
      </c>
    </row>
    <row r="587" s="18" customFormat="1" customHeight="1" spans="1:8">
      <c r="A587" s="20">
        <v>585</v>
      </c>
      <c r="B587" s="45" t="s">
        <v>1159</v>
      </c>
      <c r="C587" s="14" t="s">
        <v>1160</v>
      </c>
      <c r="D587" s="10">
        <v>16</v>
      </c>
      <c r="E587" s="36">
        <v>5</v>
      </c>
      <c r="F587" s="37">
        <f t="shared" si="31"/>
        <v>80</v>
      </c>
      <c r="G587" s="37">
        <f t="shared" si="30"/>
        <v>56</v>
      </c>
      <c r="H587" s="34" t="s">
        <v>1161</v>
      </c>
    </row>
    <row r="588" s="18" customFormat="1" customHeight="1" spans="1:8">
      <c r="A588" s="20">
        <v>586</v>
      </c>
      <c r="B588" s="45" t="s">
        <v>1159</v>
      </c>
      <c r="C588" s="14" t="s">
        <v>1160</v>
      </c>
      <c r="D588" s="10">
        <v>16</v>
      </c>
      <c r="E588" s="36">
        <v>5</v>
      </c>
      <c r="F588" s="37">
        <f t="shared" si="31"/>
        <v>80</v>
      </c>
      <c r="G588" s="37">
        <f t="shared" si="30"/>
        <v>56</v>
      </c>
      <c r="H588" s="34" t="s">
        <v>1161</v>
      </c>
    </row>
    <row r="589" s="18" customFormat="1" customHeight="1" spans="1:8">
      <c r="A589" s="20">
        <v>587</v>
      </c>
      <c r="B589" s="45" t="s">
        <v>1162</v>
      </c>
      <c r="C589" s="14" t="s">
        <v>1163</v>
      </c>
      <c r="D589" s="10">
        <v>16</v>
      </c>
      <c r="E589" s="36">
        <v>5</v>
      </c>
      <c r="F589" s="37">
        <f t="shared" si="31"/>
        <v>80</v>
      </c>
      <c r="G589" s="37">
        <f t="shared" si="30"/>
        <v>56</v>
      </c>
      <c r="H589" s="34" t="s">
        <v>1161</v>
      </c>
    </row>
    <row r="590" s="18" customFormat="1" customHeight="1" spans="1:8">
      <c r="A590" s="20">
        <v>588</v>
      </c>
      <c r="B590" s="45" t="s">
        <v>1164</v>
      </c>
      <c r="C590" s="14" t="s">
        <v>1165</v>
      </c>
      <c r="D590" s="10">
        <v>16</v>
      </c>
      <c r="E590" s="38">
        <v>5</v>
      </c>
      <c r="F590" s="39">
        <f t="shared" si="31"/>
        <v>80</v>
      </c>
      <c r="G590" s="37">
        <f t="shared" si="30"/>
        <v>56</v>
      </c>
      <c r="H590" s="34" t="s">
        <v>1161</v>
      </c>
    </row>
    <row r="591" s="18" customFormat="1" customHeight="1" spans="1:8">
      <c r="A591" s="20">
        <v>589</v>
      </c>
      <c r="B591" s="45" t="s">
        <v>1166</v>
      </c>
      <c r="C591" s="14" t="s">
        <v>1167</v>
      </c>
      <c r="D591" s="10">
        <v>16</v>
      </c>
      <c r="E591" s="36">
        <v>5</v>
      </c>
      <c r="F591" s="37">
        <f t="shared" si="31"/>
        <v>80</v>
      </c>
      <c r="G591" s="37">
        <f t="shared" si="30"/>
        <v>56</v>
      </c>
      <c r="H591" s="34" t="s">
        <v>1161</v>
      </c>
    </row>
    <row r="592" s="18" customFormat="1" customHeight="1" spans="1:8">
      <c r="A592" s="20">
        <v>590</v>
      </c>
      <c r="B592" s="45" t="s">
        <v>1168</v>
      </c>
      <c r="C592" s="14" t="s">
        <v>1169</v>
      </c>
      <c r="D592" s="10">
        <v>16</v>
      </c>
      <c r="E592" s="36">
        <v>5</v>
      </c>
      <c r="F592" s="37">
        <f t="shared" si="31"/>
        <v>80</v>
      </c>
      <c r="G592" s="37">
        <f t="shared" si="30"/>
        <v>56</v>
      </c>
      <c r="H592" s="34" t="s">
        <v>1161</v>
      </c>
    </row>
    <row r="593" s="18" customFormat="1" customHeight="1" spans="1:8">
      <c r="A593" s="20">
        <v>591</v>
      </c>
      <c r="B593" s="45" t="s">
        <v>1170</v>
      </c>
      <c r="C593" s="14" t="s">
        <v>1171</v>
      </c>
      <c r="D593" s="10">
        <v>16</v>
      </c>
      <c r="E593" s="36">
        <v>5</v>
      </c>
      <c r="F593" s="37">
        <f t="shared" si="31"/>
        <v>80</v>
      </c>
      <c r="G593" s="37">
        <f t="shared" si="30"/>
        <v>56</v>
      </c>
      <c r="H593" s="34" t="s">
        <v>1161</v>
      </c>
    </row>
    <row r="594" s="18" customFormat="1" customHeight="1" spans="1:8">
      <c r="A594" s="20">
        <v>592</v>
      </c>
      <c r="B594" s="45" t="s">
        <v>1172</v>
      </c>
      <c r="C594" s="14" t="s">
        <v>1173</v>
      </c>
      <c r="D594" s="10">
        <v>16</v>
      </c>
      <c r="E594" s="36">
        <v>5</v>
      </c>
      <c r="F594" s="37">
        <f t="shared" si="31"/>
        <v>80</v>
      </c>
      <c r="G594" s="37">
        <f t="shared" si="30"/>
        <v>56</v>
      </c>
      <c r="H594" s="34" t="s">
        <v>1161</v>
      </c>
    </row>
    <row r="595" s="18" customFormat="1" customHeight="1" spans="1:8">
      <c r="A595" s="20">
        <v>593</v>
      </c>
      <c r="B595" s="45" t="s">
        <v>1174</v>
      </c>
      <c r="C595" s="14" t="s">
        <v>1175</v>
      </c>
      <c r="D595" s="10">
        <v>16</v>
      </c>
      <c r="E595" s="36">
        <v>5</v>
      </c>
      <c r="F595" s="37">
        <f t="shared" si="31"/>
        <v>80</v>
      </c>
      <c r="G595" s="37">
        <f t="shared" si="30"/>
        <v>56</v>
      </c>
      <c r="H595" s="34" t="s">
        <v>1161</v>
      </c>
    </row>
    <row r="596" s="18" customFormat="1" customHeight="1" spans="1:8">
      <c r="A596" s="20">
        <v>594</v>
      </c>
      <c r="B596" s="45" t="s">
        <v>1176</v>
      </c>
      <c r="C596" s="14" t="s">
        <v>1177</v>
      </c>
      <c r="D596" s="10">
        <v>16</v>
      </c>
      <c r="E596" s="36">
        <v>5</v>
      </c>
      <c r="F596" s="37">
        <f t="shared" si="31"/>
        <v>80</v>
      </c>
      <c r="G596" s="37">
        <f t="shared" si="30"/>
        <v>56</v>
      </c>
      <c r="H596" s="34" t="s">
        <v>1161</v>
      </c>
    </row>
    <row r="597" s="18" customFormat="1" customHeight="1" spans="1:8">
      <c r="A597" s="20">
        <v>595</v>
      </c>
      <c r="B597" s="45" t="s">
        <v>1178</v>
      </c>
      <c r="C597" s="14" t="s">
        <v>1179</v>
      </c>
      <c r="D597" s="10">
        <v>16</v>
      </c>
      <c r="E597" s="36">
        <v>5</v>
      </c>
      <c r="F597" s="37">
        <f t="shared" si="31"/>
        <v>80</v>
      </c>
      <c r="G597" s="37">
        <f t="shared" si="30"/>
        <v>56</v>
      </c>
      <c r="H597" s="34" t="s">
        <v>1161</v>
      </c>
    </row>
    <row r="598" s="18" customFormat="1" customHeight="1" spans="1:8">
      <c r="A598" s="20">
        <v>596</v>
      </c>
      <c r="B598" s="45" t="s">
        <v>1180</v>
      </c>
      <c r="C598" s="14" t="s">
        <v>1181</v>
      </c>
      <c r="D598" s="10">
        <v>16</v>
      </c>
      <c r="E598" s="36">
        <v>5</v>
      </c>
      <c r="F598" s="37">
        <f t="shared" si="31"/>
        <v>80</v>
      </c>
      <c r="G598" s="37">
        <f t="shared" si="30"/>
        <v>56</v>
      </c>
      <c r="H598" s="34" t="s">
        <v>1161</v>
      </c>
    </row>
    <row r="599" s="18" customFormat="1" customHeight="1" spans="1:8">
      <c r="A599" s="20">
        <v>597</v>
      </c>
      <c r="B599" s="45" t="s">
        <v>1182</v>
      </c>
      <c r="C599" s="14" t="s">
        <v>1183</v>
      </c>
      <c r="D599" s="10">
        <v>16</v>
      </c>
      <c r="E599" s="36">
        <v>5</v>
      </c>
      <c r="F599" s="37">
        <f t="shared" si="31"/>
        <v>80</v>
      </c>
      <c r="G599" s="37">
        <f t="shared" si="30"/>
        <v>56</v>
      </c>
      <c r="H599" s="34" t="s">
        <v>1161</v>
      </c>
    </row>
    <row r="600" s="18" customFormat="1" customHeight="1" spans="1:8">
      <c r="A600" s="20">
        <v>598</v>
      </c>
      <c r="B600" s="45" t="s">
        <v>1159</v>
      </c>
      <c r="C600" s="14" t="s">
        <v>1160</v>
      </c>
      <c r="D600" s="10">
        <v>16</v>
      </c>
      <c r="E600" s="36">
        <v>5</v>
      </c>
      <c r="F600" s="37">
        <f t="shared" si="31"/>
        <v>80</v>
      </c>
      <c r="G600" s="37">
        <f t="shared" si="30"/>
        <v>56</v>
      </c>
      <c r="H600" s="34" t="s">
        <v>1161</v>
      </c>
    </row>
    <row r="601" s="18" customFormat="1" customHeight="1" spans="1:8">
      <c r="A601" s="20">
        <v>599</v>
      </c>
      <c r="B601" s="45" t="s">
        <v>1184</v>
      </c>
      <c r="C601" s="14" t="s">
        <v>1185</v>
      </c>
      <c r="D601" s="10">
        <v>16</v>
      </c>
      <c r="E601" s="36">
        <v>5</v>
      </c>
      <c r="F601" s="37">
        <f t="shared" si="31"/>
        <v>80</v>
      </c>
      <c r="G601" s="37">
        <f t="shared" si="30"/>
        <v>56</v>
      </c>
      <c r="H601" s="34" t="s">
        <v>1161</v>
      </c>
    </row>
    <row r="602" s="18" customFormat="1" customHeight="1" spans="1:8">
      <c r="A602" s="20">
        <v>600</v>
      </c>
      <c r="B602" s="50" t="s">
        <v>1186</v>
      </c>
      <c r="C602" s="14" t="s">
        <v>1187</v>
      </c>
      <c r="D602" s="10">
        <v>16</v>
      </c>
      <c r="E602" s="38">
        <v>5</v>
      </c>
      <c r="F602" s="39">
        <f t="shared" si="31"/>
        <v>80</v>
      </c>
      <c r="G602" s="37">
        <f t="shared" si="30"/>
        <v>56</v>
      </c>
      <c r="H602" s="12" t="s">
        <v>1161</v>
      </c>
    </row>
    <row r="603" s="18" customFormat="1" customHeight="1" spans="1:8">
      <c r="A603" s="20">
        <v>601</v>
      </c>
      <c r="B603" s="45" t="s">
        <v>1188</v>
      </c>
      <c r="C603" s="14" t="s">
        <v>1189</v>
      </c>
      <c r="D603" s="10">
        <v>16</v>
      </c>
      <c r="E603" s="36">
        <v>5</v>
      </c>
      <c r="F603" s="37">
        <f t="shared" si="31"/>
        <v>80</v>
      </c>
      <c r="G603" s="37">
        <f t="shared" si="30"/>
        <v>56</v>
      </c>
      <c r="H603" s="12" t="s">
        <v>1161</v>
      </c>
    </row>
    <row r="604" s="18" customFormat="1" customHeight="1" spans="1:8">
      <c r="A604" s="20">
        <v>602</v>
      </c>
      <c r="B604" s="45" t="s">
        <v>1190</v>
      </c>
      <c r="C604" s="14" t="s">
        <v>1191</v>
      </c>
      <c r="D604" s="10">
        <v>16</v>
      </c>
      <c r="E604" s="36">
        <v>5</v>
      </c>
      <c r="F604" s="37">
        <f t="shared" si="31"/>
        <v>80</v>
      </c>
      <c r="G604" s="37">
        <f t="shared" si="30"/>
        <v>56</v>
      </c>
      <c r="H604" s="12" t="s">
        <v>1161</v>
      </c>
    </row>
    <row r="605" s="18" customFormat="1" customHeight="1" spans="1:8">
      <c r="A605" s="20">
        <v>603</v>
      </c>
      <c r="B605" s="45" t="s">
        <v>1192</v>
      </c>
      <c r="C605" s="14" t="s">
        <v>1193</v>
      </c>
      <c r="D605" s="10">
        <v>16</v>
      </c>
      <c r="E605" s="36">
        <v>5</v>
      </c>
      <c r="F605" s="37">
        <f t="shared" si="31"/>
        <v>80</v>
      </c>
      <c r="G605" s="37">
        <f t="shared" si="30"/>
        <v>56</v>
      </c>
      <c r="H605" s="12" t="s">
        <v>1161</v>
      </c>
    </row>
    <row r="606" s="18" customFormat="1" customHeight="1" spans="1:8">
      <c r="A606" s="20">
        <v>604</v>
      </c>
      <c r="B606" s="45" t="s">
        <v>1194</v>
      </c>
      <c r="C606" s="14" t="s">
        <v>1195</v>
      </c>
      <c r="D606" s="10">
        <v>16</v>
      </c>
      <c r="E606" s="36">
        <v>5</v>
      </c>
      <c r="F606" s="37">
        <f t="shared" si="31"/>
        <v>80</v>
      </c>
      <c r="G606" s="37">
        <f t="shared" si="30"/>
        <v>56</v>
      </c>
      <c r="H606" s="34" t="s">
        <v>1161</v>
      </c>
    </row>
    <row r="607" s="18" customFormat="1" customHeight="1" spans="1:8">
      <c r="A607" s="20">
        <v>605</v>
      </c>
      <c r="B607" s="45" t="s">
        <v>1196</v>
      </c>
      <c r="C607" s="14" t="s">
        <v>1197</v>
      </c>
      <c r="D607" s="10">
        <v>16.8</v>
      </c>
      <c r="E607" s="36">
        <v>5</v>
      </c>
      <c r="F607" s="37">
        <f t="shared" si="31"/>
        <v>84</v>
      </c>
      <c r="G607" s="37">
        <f t="shared" si="30"/>
        <v>58.8</v>
      </c>
      <c r="H607" s="34" t="s">
        <v>1161</v>
      </c>
    </row>
    <row r="608" s="18" customFormat="1" customHeight="1" spans="1:8">
      <c r="A608" s="20">
        <v>606</v>
      </c>
      <c r="B608" s="45" t="s">
        <v>1198</v>
      </c>
      <c r="C608" s="14" t="s">
        <v>1199</v>
      </c>
      <c r="D608" s="10">
        <v>16.8</v>
      </c>
      <c r="E608" s="36">
        <v>5</v>
      </c>
      <c r="F608" s="37">
        <f t="shared" si="31"/>
        <v>84</v>
      </c>
      <c r="G608" s="37">
        <f t="shared" si="30"/>
        <v>58.8</v>
      </c>
      <c r="H608" s="34" t="s">
        <v>1161</v>
      </c>
    </row>
    <row r="609" s="18" customFormat="1" customHeight="1" spans="1:8">
      <c r="A609" s="20">
        <v>607</v>
      </c>
      <c r="B609" s="45" t="s">
        <v>1200</v>
      </c>
      <c r="C609" s="14" t="s">
        <v>1201</v>
      </c>
      <c r="D609" s="10">
        <v>16.8</v>
      </c>
      <c r="E609" s="36">
        <v>5</v>
      </c>
      <c r="F609" s="37">
        <f t="shared" si="31"/>
        <v>84</v>
      </c>
      <c r="G609" s="37">
        <f t="shared" si="30"/>
        <v>58.8</v>
      </c>
      <c r="H609" s="34" t="s">
        <v>1161</v>
      </c>
    </row>
    <row r="610" s="18" customFormat="1" customHeight="1" spans="1:8">
      <c r="A610" s="20">
        <v>608</v>
      </c>
      <c r="B610" s="45" t="s">
        <v>1202</v>
      </c>
      <c r="C610" s="13" t="s">
        <v>1203</v>
      </c>
      <c r="D610" s="35">
        <v>20</v>
      </c>
      <c r="E610" s="36">
        <v>5</v>
      </c>
      <c r="F610" s="37">
        <f t="shared" si="31"/>
        <v>100</v>
      </c>
      <c r="G610" s="37">
        <f t="shared" si="30"/>
        <v>70</v>
      </c>
      <c r="H610" s="34" t="s">
        <v>1161</v>
      </c>
    </row>
    <row r="611" s="18" customFormat="1" customHeight="1" spans="1:8">
      <c r="A611" s="20">
        <v>609</v>
      </c>
      <c r="B611" s="48" t="s">
        <v>1204</v>
      </c>
      <c r="C611" s="43" t="s">
        <v>405</v>
      </c>
      <c r="D611" s="37">
        <v>13.8</v>
      </c>
      <c r="E611" s="36">
        <v>5</v>
      </c>
      <c r="F611" s="37">
        <f t="shared" si="31"/>
        <v>69</v>
      </c>
      <c r="G611" s="37">
        <f t="shared" si="30"/>
        <v>48.3</v>
      </c>
      <c r="H611" s="34" t="s">
        <v>1205</v>
      </c>
    </row>
    <row r="612" s="18" customFormat="1" customHeight="1" spans="1:8">
      <c r="A612" s="20">
        <v>610</v>
      </c>
      <c r="B612" s="48" t="s">
        <v>1206</v>
      </c>
      <c r="C612" s="43" t="s">
        <v>297</v>
      </c>
      <c r="D612" s="37">
        <v>13.8</v>
      </c>
      <c r="E612" s="36">
        <v>5</v>
      </c>
      <c r="F612" s="37">
        <f t="shared" si="31"/>
        <v>69</v>
      </c>
      <c r="G612" s="37">
        <f t="shared" si="30"/>
        <v>48.3</v>
      </c>
      <c r="H612" s="34" t="s">
        <v>1205</v>
      </c>
    </row>
    <row r="613" s="18" customFormat="1" customHeight="1" spans="1:8">
      <c r="A613" s="20">
        <v>611</v>
      </c>
      <c r="B613" s="48" t="s">
        <v>1207</v>
      </c>
      <c r="C613" s="43" t="s">
        <v>1208</v>
      </c>
      <c r="D613" s="37">
        <v>13.8</v>
      </c>
      <c r="E613" s="36">
        <v>5</v>
      </c>
      <c r="F613" s="37">
        <f t="shared" si="31"/>
        <v>69</v>
      </c>
      <c r="G613" s="37">
        <f t="shared" si="30"/>
        <v>48.3</v>
      </c>
      <c r="H613" s="34" t="s">
        <v>1205</v>
      </c>
    </row>
    <row r="614" s="18" customFormat="1" customHeight="1" spans="1:8">
      <c r="A614" s="20">
        <v>612</v>
      </c>
      <c r="B614" s="48" t="s">
        <v>1209</v>
      </c>
      <c r="C614" s="40" t="s">
        <v>309</v>
      </c>
      <c r="D614" s="39">
        <v>13.8</v>
      </c>
      <c r="E614" s="38">
        <v>5</v>
      </c>
      <c r="F614" s="39">
        <f t="shared" si="31"/>
        <v>69</v>
      </c>
      <c r="G614" s="37">
        <f t="shared" si="30"/>
        <v>48.3</v>
      </c>
      <c r="H614" s="34" t="s">
        <v>1205</v>
      </c>
    </row>
    <row r="615" s="18" customFormat="1" customHeight="1" spans="1:8">
      <c r="A615" s="20">
        <v>613</v>
      </c>
      <c r="B615" s="48" t="s">
        <v>1210</v>
      </c>
      <c r="C615" s="40" t="s">
        <v>1211</v>
      </c>
      <c r="D615" s="39">
        <v>13.8</v>
      </c>
      <c r="E615" s="38">
        <v>5</v>
      </c>
      <c r="F615" s="39">
        <f t="shared" si="31"/>
        <v>69</v>
      </c>
      <c r="G615" s="37">
        <f t="shared" si="30"/>
        <v>48.3</v>
      </c>
      <c r="H615" s="34" t="s">
        <v>1205</v>
      </c>
    </row>
    <row r="616" s="18" customFormat="1" customHeight="1" spans="1:8">
      <c r="A616" s="20">
        <v>614</v>
      </c>
      <c r="B616" s="48" t="s">
        <v>1212</v>
      </c>
      <c r="C616" s="40" t="s">
        <v>1213</v>
      </c>
      <c r="D616" s="39">
        <v>13.8</v>
      </c>
      <c r="E616" s="38">
        <v>5</v>
      </c>
      <c r="F616" s="39">
        <f t="shared" si="31"/>
        <v>69</v>
      </c>
      <c r="G616" s="37">
        <f t="shared" si="30"/>
        <v>48.3</v>
      </c>
      <c r="H616" s="34" t="s">
        <v>1205</v>
      </c>
    </row>
    <row r="617" s="18" customFormat="1" customHeight="1" spans="1:8">
      <c r="A617" s="20">
        <v>615</v>
      </c>
      <c r="B617" s="48" t="s">
        <v>1214</v>
      </c>
      <c r="C617" s="43" t="s">
        <v>1215</v>
      </c>
      <c r="D617" s="37">
        <v>15</v>
      </c>
      <c r="E617" s="36">
        <v>5</v>
      </c>
      <c r="F617" s="37">
        <f t="shared" si="31"/>
        <v>75</v>
      </c>
      <c r="G617" s="37">
        <f t="shared" si="30"/>
        <v>52.5</v>
      </c>
      <c r="H617" s="34" t="s">
        <v>1205</v>
      </c>
    </row>
    <row r="618" s="18" customFormat="1" customHeight="1" spans="1:8">
      <c r="A618" s="20">
        <v>616</v>
      </c>
      <c r="B618" s="48" t="s">
        <v>1216</v>
      </c>
      <c r="C618" s="43" t="s">
        <v>1217</v>
      </c>
      <c r="D618" s="37">
        <v>18</v>
      </c>
      <c r="E618" s="36">
        <v>5</v>
      </c>
      <c r="F618" s="37">
        <f t="shared" si="31"/>
        <v>90</v>
      </c>
      <c r="G618" s="37">
        <f t="shared" si="30"/>
        <v>63</v>
      </c>
      <c r="H618" s="34" t="s">
        <v>1205</v>
      </c>
    </row>
    <row r="619" s="18" customFormat="1" customHeight="1" spans="1:8">
      <c r="A619" s="20">
        <v>617</v>
      </c>
      <c r="B619" s="48" t="s">
        <v>1218</v>
      </c>
      <c r="C619" s="40" t="s">
        <v>1219</v>
      </c>
      <c r="D619" s="39">
        <v>18</v>
      </c>
      <c r="E619" s="38">
        <v>5</v>
      </c>
      <c r="F619" s="39">
        <f t="shared" si="31"/>
        <v>90</v>
      </c>
      <c r="G619" s="37">
        <f t="shared" si="30"/>
        <v>63</v>
      </c>
      <c r="H619" s="34" t="s">
        <v>1205</v>
      </c>
    </row>
    <row r="620" s="18" customFormat="1" customHeight="1" spans="1:8">
      <c r="A620" s="20">
        <v>618</v>
      </c>
      <c r="B620" s="47" t="s">
        <v>1220</v>
      </c>
      <c r="C620" s="13" t="s">
        <v>1221</v>
      </c>
      <c r="D620" s="10">
        <v>18</v>
      </c>
      <c r="E620" s="36">
        <v>5</v>
      </c>
      <c r="F620" s="37">
        <f t="shared" si="31"/>
        <v>90</v>
      </c>
      <c r="G620" s="37">
        <f t="shared" si="30"/>
        <v>63</v>
      </c>
      <c r="H620" s="34" t="s">
        <v>1205</v>
      </c>
    </row>
    <row r="621" s="18" customFormat="1" customHeight="1" spans="1:8">
      <c r="A621" s="20">
        <v>619</v>
      </c>
      <c r="B621" s="47" t="s">
        <v>1222</v>
      </c>
      <c r="C621" s="13" t="s">
        <v>1223</v>
      </c>
      <c r="D621" s="10">
        <v>18</v>
      </c>
      <c r="E621" s="36">
        <v>5</v>
      </c>
      <c r="F621" s="37">
        <f t="shared" si="31"/>
        <v>90</v>
      </c>
      <c r="G621" s="37">
        <f t="shared" si="30"/>
        <v>63</v>
      </c>
      <c r="H621" s="34" t="s">
        <v>1205</v>
      </c>
    </row>
    <row r="622" s="18" customFormat="1" customHeight="1" spans="1:8">
      <c r="A622" s="20">
        <v>620</v>
      </c>
      <c r="B622" s="47" t="s">
        <v>1224</v>
      </c>
      <c r="C622" s="13" t="s">
        <v>1225</v>
      </c>
      <c r="D622" s="10">
        <v>18</v>
      </c>
      <c r="E622" s="36">
        <v>5</v>
      </c>
      <c r="F622" s="37">
        <f t="shared" si="31"/>
        <v>90</v>
      </c>
      <c r="G622" s="37">
        <f t="shared" si="30"/>
        <v>63</v>
      </c>
      <c r="H622" s="34" t="s">
        <v>1205</v>
      </c>
    </row>
    <row r="623" s="18" customFormat="1" customHeight="1" spans="1:8">
      <c r="A623" s="20">
        <v>621</v>
      </c>
      <c r="B623" s="48" t="s">
        <v>1226</v>
      </c>
      <c r="C623" s="43" t="s">
        <v>1227</v>
      </c>
      <c r="D623" s="37">
        <v>19</v>
      </c>
      <c r="E623" s="36">
        <v>5</v>
      </c>
      <c r="F623" s="37">
        <f t="shared" si="31"/>
        <v>95</v>
      </c>
      <c r="G623" s="37">
        <f t="shared" si="30"/>
        <v>66.5</v>
      </c>
      <c r="H623" s="34" t="s">
        <v>1205</v>
      </c>
    </row>
    <row r="624" s="18" customFormat="1" customHeight="1" spans="1:8">
      <c r="A624" s="20">
        <v>622</v>
      </c>
      <c r="B624" s="48" t="s">
        <v>1228</v>
      </c>
      <c r="C624" s="43" t="s">
        <v>1010</v>
      </c>
      <c r="D624" s="37">
        <v>19.6</v>
      </c>
      <c r="E624" s="36">
        <v>5</v>
      </c>
      <c r="F624" s="37">
        <f t="shared" si="31"/>
        <v>98</v>
      </c>
      <c r="G624" s="37">
        <f t="shared" si="30"/>
        <v>68.6</v>
      </c>
      <c r="H624" s="34" t="s">
        <v>1205</v>
      </c>
    </row>
    <row r="625" s="18" customFormat="1" customHeight="1" spans="1:8">
      <c r="A625" s="20">
        <v>623</v>
      </c>
      <c r="B625" s="48" t="s">
        <v>1229</v>
      </c>
      <c r="C625" s="43" t="s">
        <v>413</v>
      </c>
      <c r="D625" s="37">
        <v>19.6</v>
      </c>
      <c r="E625" s="36">
        <v>5</v>
      </c>
      <c r="F625" s="37">
        <f t="shared" si="31"/>
        <v>98</v>
      </c>
      <c r="G625" s="37">
        <f t="shared" si="30"/>
        <v>68.6</v>
      </c>
      <c r="H625" s="34" t="s">
        <v>1205</v>
      </c>
    </row>
    <row r="626" s="18" customFormat="1" customHeight="1" spans="1:8">
      <c r="A626" s="20">
        <v>624</v>
      </c>
      <c r="B626" s="48" t="s">
        <v>1230</v>
      </c>
      <c r="C626" s="43" t="s">
        <v>996</v>
      </c>
      <c r="D626" s="37">
        <v>19.6</v>
      </c>
      <c r="E626" s="36">
        <v>5</v>
      </c>
      <c r="F626" s="37">
        <f t="shared" si="31"/>
        <v>98</v>
      </c>
      <c r="G626" s="37">
        <f t="shared" si="30"/>
        <v>68.6</v>
      </c>
      <c r="H626" s="34" t="s">
        <v>1205</v>
      </c>
    </row>
    <row r="627" s="18" customFormat="1" customHeight="1" spans="1:8">
      <c r="A627" s="20">
        <v>625</v>
      </c>
      <c r="B627" s="48" t="s">
        <v>1231</v>
      </c>
      <c r="C627" s="43" t="s">
        <v>1232</v>
      </c>
      <c r="D627" s="37">
        <v>19.6</v>
      </c>
      <c r="E627" s="36">
        <v>5</v>
      </c>
      <c r="F627" s="37">
        <f t="shared" si="31"/>
        <v>98</v>
      </c>
      <c r="G627" s="37">
        <f t="shared" si="30"/>
        <v>68.6</v>
      </c>
      <c r="H627" s="34" t="s">
        <v>1205</v>
      </c>
    </row>
    <row r="628" s="18" customFormat="1" customHeight="1" spans="1:8">
      <c r="A628" s="20">
        <v>626</v>
      </c>
      <c r="B628" s="48" t="s">
        <v>1233</v>
      </c>
      <c r="C628" s="43" t="s">
        <v>1093</v>
      </c>
      <c r="D628" s="37">
        <v>19.6</v>
      </c>
      <c r="E628" s="36">
        <v>5</v>
      </c>
      <c r="F628" s="37">
        <f t="shared" si="31"/>
        <v>98</v>
      </c>
      <c r="G628" s="37">
        <f t="shared" si="30"/>
        <v>68.6</v>
      </c>
      <c r="H628" s="34" t="s">
        <v>1205</v>
      </c>
    </row>
    <row r="629" s="18" customFormat="1" customHeight="1" spans="1:8">
      <c r="A629" s="20">
        <v>627</v>
      </c>
      <c r="B629" s="48" t="s">
        <v>1234</v>
      </c>
      <c r="C629" s="43" t="s">
        <v>1235</v>
      </c>
      <c r="D629" s="37">
        <v>19.6</v>
      </c>
      <c r="E629" s="36">
        <v>5</v>
      </c>
      <c r="F629" s="37">
        <f t="shared" si="31"/>
        <v>98</v>
      </c>
      <c r="G629" s="37">
        <f t="shared" si="30"/>
        <v>68.6</v>
      </c>
      <c r="H629" s="34" t="s">
        <v>1205</v>
      </c>
    </row>
    <row r="630" s="18" customFormat="1" customHeight="1" spans="1:8">
      <c r="A630" s="20">
        <v>628</v>
      </c>
      <c r="B630" s="45" t="s">
        <v>1236</v>
      </c>
      <c r="C630" s="14" t="s">
        <v>1237</v>
      </c>
      <c r="D630" s="10">
        <v>19.6</v>
      </c>
      <c r="E630" s="36">
        <v>5</v>
      </c>
      <c r="F630" s="37">
        <f t="shared" si="31"/>
        <v>98</v>
      </c>
      <c r="G630" s="37">
        <f t="shared" si="30"/>
        <v>68.6</v>
      </c>
      <c r="H630" s="34" t="s">
        <v>1205</v>
      </c>
    </row>
    <row r="631" s="18" customFormat="1" customHeight="1" spans="1:8">
      <c r="A631" s="20">
        <v>629</v>
      </c>
      <c r="B631" s="48" t="s">
        <v>1238</v>
      </c>
      <c r="C631" s="40" t="s">
        <v>407</v>
      </c>
      <c r="D631" s="39">
        <v>19.6</v>
      </c>
      <c r="E631" s="38">
        <v>5</v>
      </c>
      <c r="F631" s="39">
        <f t="shared" si="31"/>
        <v>98</v>
      </c>
      <c r="G631" s="37">
        <f t="shared" si="30"/>
        <v>68.6</v>
      </c>
      <c r="H631" s="34" t="s">
        <v>1205</v>
      </c>
    </row>
    <row r="632" s="18" customFormat="1" customHeight="1" spans="1:8">
      <c r="A632" s="20">
        <v>630</v>
      </c>
      <c r="B632" s="48" t="s">
        <v>1239</v>
      </c>
      <c r="C632" s="40" t="s">
        <v>1240</v>
      </c>
      <c r="D632" s="39">
        <v>19.6</v>
      </c>
      <c r="E632" s="38">
        <v>5</v>
      </c>
      <c r="F632" s="39">
        <f t="shared" si="31"/>
        <v>98</v>
      </c>
      <c r="G632" s="37">
        <f t="shared" si="30"/>
        <v>68.6</v>
      </c>
      <c r="H632" s="34" t="s">
        <v>1205</v>
      </c>
    </row>
    <row r="633" s="18" customFormat="1" customHeight="1" spans="1:8">
      <c r="A633" s="20">
        <v>631</v>
      </c>
      <c r="B633" s="48" t="s">
        <v>1241</v>
      </c>
      <c r="C633" s="40" t="s">
        <v>1242</v>
      </c>
      <c r="D633" s="39">
        <v>19.6</v>
      </c>
      <c r="E633" s="38">
        <v>5</v>
      </c>
      <c r="F633" s="39">
        <f t="shared" si="31"/>
        <v>98</v>
      </c>
      <c r="G633" s="37">
        <f t="shared" si="30"/>
        <v>68.6</v>
      </c>
      <c r="H633" s="34" t="s">
        <v>1205</v>
      </c>
    </row>
    <row r="634" s="18" customFormat="1" customHeight="1" spans="1:8">
      <c r="A634" s="20">
        <v>632</v>
      </c>
      <c r="B634" s="47" t="s">
        <v>1243</v>
      </c>
      <c r="C634" s="13" t="s">
        <v>1244</v>
      </c>
      <c r="D634" s="10">
        <v>19.6</v>
      </c>
      <c r="E634" s="36">
        <v>5</v>
      </c>
      <c r="F634" s="37">
        <f t="shared" si="31"/>
        <v>98</v>
      </c>
      <c r="G634" s="37">
        <f t="shared" si="30"/>
        <v>68.6</v>
      </c>
      <c r="H634" s="34" t="s">
        <v>1205</v>
      </c>
    </row>
    <row r="635" s="18" customFormat="1" customHeight="1" spans="1:8">
      <c r="A635" s="20">
        <v>633</v>
      </c>
      <c r="B635" s="47" t="s">
        <v>1228</v>
      </c>
      <c r="C635" s="13" t="s">
        <v>1245</v>
      </c>
      <c r="D635" s="10">
        <v>19.6</v>
      </c>
      <c r="E635" s="36">
        <v>5</v>
      </c>
      <c r="F635" s="37">
        <f t="shared" si="31"/>
        <v>98</v>
      </c>
      <c r="G635" s="37">
        <f t="shared" si="30"/>
        <v>68.6</v>
      </c>
      <c r="H635" s="34" t="s">
        <v>1205</v>
      </c>
    </row>
    <row r="636" s="18" customFormat="1" customHeight="1" spans="1:8">
      <c r="A636" s="20">
        <v>634</v>
      </c>
      <c r="B636" s="47" t="s">
        <v>1246</v>
      </c>
      <c r="C636" s="13" t="s">
        <v>1247</v>
      </c>
      <c r="D636" s="10">
        <v>19.6</v>
      </c>
      <c r="E636" s="36">
        <v>5</v>
      </c>
      <c r="F636" s="37">
        <f t="shared" si="31"/>
        <v>98</v>
      </c>
      <c r="G636" s="37">
        <f t="shared" si="30"/>
        <v>68.6</v>
      </c>
      <c r="H636" s="34" t="s">
        <v>1205</v>
      </c>
    </row>
    <row r="637" s="18" customFormat="1" customHeight="1" spans="1:8">
      <c r="A637" s="20">
        <v>635</v>
      </c>
      <c r="B637" s="47" t="s">
        <v>1248</v>
      </c>
      <c r="C637" s="13" t="s">
        <v>1249</v>
      </c>
      <c r="D637" s="10">
        <v>19.6</v>
      </c>
      <c r="E637" s="36">
        <v>5</v>
      </c>
      <c r="F637" s="37">
        <f t="shared" si="31"/>
        <v>98</v>
      </c>
      <c r="G637" s="37">
        <f t="shared" ref="G637:G700" si="32">F637*0.7</f>
        <v>68.6</v>
      </c>
      <c r="H637" s="34" t="s">
        <v>1205</v>
      </c>
    </row>
    <row r="638" s="18" customFormat="1" customHeight="1" spans="1:8">
      <c r="A638" s="20">
        <v>636</v>
      </c>
      <c r="B638" s="47" t="s">
        <v>1250</v>
      </c>
      <c r="C638" s="13" t="s">
        <v>1251</v>
      </c>
      <c r="D638" s="10">
        <v>19.6</v>
      </c>
      <c r="E638" s="36">
        <v>5</v>
      </c>
      <c r="F638" s="37">
        <f t="shared" si="31"/>
        <v>98</v>
      </c>
      <c r="G638" s="37">
        <f t="shared" si="32"/>
        <v>68.6</v>
      </c>
      <c r="H638" s="34" t="s">
        <v>1205</v>
      </c>
    </row>
    <row r="639" s="18" customFormat="1" customHeight="1" spans="1:8">
      <c r="A639" s="20">
        <v>637</v>
      </c>
      <c r="B639" s="47" t="s">
        <v>1252</v>
      </c>
      <c r="C639" s="13" t="s">
        <v>1253</v>
      </c>
      <c r="D639" s="10">
        <v>19.6</v>
      </c>
      <c r="E639" s="36">
        <v>5</v>
      </c>
      <c r="F639" s="37">
        <f t="shared" ref="F639:F702" si="33">D639*E639</f>
        <v>98</v>
      </c>
      <c r="G639" s="37">
        <f t="shared" si="32"/>
        <v>68.6</v>
      </c>
      <c r="H639" s="34" t="s">
        <v>1205</v>
      </c>
    </row>
    <row r="640" s="18" customFormat="1" customHeight="1" spans="1:8">
      <c r="A640" s="20">
        <v>638</v>
      </c>
      <c r="B640" s="47" t="s">
        <v>1254</v>
      </c>
      <c r="C640" s="13" t="s">
        <v>1255</v>
      </c>
      <c r="D640" s="10">
        <v>19.6</v>
      </c>
      <c r="E640" s="36">
        <v>5</v>
      </c>
      <c r="F640" s="37">
        <f t="shared" si="33"/>
        <v>98</v>
      </c>
      <c r="G640" s="37">
        <f t="shared" si="32"/>
        <v>68.6</v>
      </c>
      <c r="H640" s="34" t="s">
        <v>1205</v>
      </c>
    </row>
    <row r="641" s="18" customFormat="1" customHeight="1" spans="1:8">
      <c r="A641" s="20">
        <v>639</v>
      </c>
      <c r="B641" s="47" t="s">
        <v>1256</v>
      </c>
      <c r="C641" s="13" t="s">
        <v>1257</v>
      </c>
      <c r="D641" s="10">
        <v>19.6</v>
      </c>
      <c r="E641" s="38">
        <v>5</v>
      </c>
      <c r="F641" s="39">
        <f t="shared" si="33"/>
        <v>98</v>
      </c>
      <c r="G641" s="37">
        <f t="shared" si="32"/>
        <v>68.6</v>
      </c>
      <c r="H641" s="34" t="s">
        <v>1205</v>
      </c>
    </row>
    <row r="642" s="18" customFormat="1" customHeight="1" spans="1:8">
      <c r="A642" s="20">
        <v>640</v>
      </c>
      <c r="B642" s="47" t="s">
        <v>1229</v>
      </c>
      <c r="C642" s="13" t="s">
        <v>1258</v>
      </c>
      <c r="D642" s="10">
        <v>19.6</v>
      </c>
      <c r="E642" s="38">
        <v>5</v>
      </c>
      <c r="F642" s="39">
        <f t="shared" si="33"/>
        <v>98</v>
      </c>
      <c r="G642" s="37">
        <f t="shared" si="32"/>
        <v>68.6</v>
      </c>
      <c r="H642" s="34" t="s">
        <v>1205</v>
      </c>
    </row>
    <row r="643" s="18" customFormat="1" customHeight="1" spans="1:8">
      <c r="A643" s="20">
        <v>641</v>
      </c>
      <c r="B643" s="47" t="s">
        <v>1259</v>
      </c>
      <c r="C643" s="13" t="s">
        <v>1260</v>
      </c>
      <c r="D643" s="10">
        <v>19.6</v>
      </c>
      <c r="E643" s="36">
        <v>5</v>
      </c>
      <c r="F643" s="37">
        <f t="shared" si="33"/>
        <v>98</v>
      </c>
      <c r="G643" s="37">
        <f t="shared" si="32"/>
        <v>68.6</v>
      </c>
      <c r="H643" s="34" t="s">
        <v>1205</v>
      </c>
    </row>
    <row r="644" s="18" customFormat="1" customHeight="1" spans="1:8">
      <c r="A644" s="20">
        <v>642</v>
      </c>
      <c r="B644" s="47" t="s">
        <v>1261</v>
      </c>
      <c r="C644" s="13" t="s">
        <v>1262</v>
      </c>
      <c r="D644" s="10">
        <v>19.6</v>
      </c>
      <c r="E644" s="36">
        <v>5</v>
      </c>
      <c r="F644" s="37">
        <f t="shared" si="33"/>
        <v>98</v>
      </c>
      <c r="G644" s="37">
        <f t="shared" si="32"/>
        <v>68.6</v>
      </c>
      <c r="H644" s="34" t="s">
        <v>1205</v>
      </c>
    </row>
    <row r="645" s="18" customFormat="1" customHeight="1" spans="1:8">
      <c r="A645" s="20">
        <v>643</v>
      </c>
      <c r="B645" s="47" t="s">
        <v>1263</v>
      </c>
      <c r="C645" s="13" t="s">
        <v>1264</v>
      </c>
      <c r="D645" s="10">
        <v>19.6</v>
      </c>
      <c r="E645" s="36">
        <v>5</v>
      </c>
      <c r="F645" s="37">
        <f t="shared" si="33"/>
        <v>98</v>
      </c>
      <c r="G645" s="37">
        <f t="shared" si="32"/>
        <v>68.6</v>
      </c>
      <c r="H645" s="34" t="s">
        <v>1205</v>
      </c>
    </row>
    <row r="646" s="18" customFormat="1" customHeight="1" spans="1:8">
      <c r="A646" s="20">
        <v>644</v>
      </c>
      <c r="B646" s="47" t="s">
        <v>1238</v>
      </c>
      <c r="C646" s="13" t="s">
        <v>1265</v>
      </c>
      <c r="D646" s="10">
        <v>19.6</v>
      </c>
      <c r="E646" s="36">
        <v>5</v>
      </c>
      <c r="F646" s="37">
        <f t="shared" si="33"/>
        <v>98</v>
      </c>
      <c r="G646" s="37">
        <f t="shared" si="32"/>
        <v>68.6</v>
      </c>
      <c r="H646" s="34" t="s">
        <v>1205</v>
      </c>
    </row>
    <row r="647" s="18" customFormat="1" customHeight="1" spans="1:8">
      <c r="A647" s="20">
        <v>645</v>
      </c>
      <c r="B647" s="47" t="s">
        <v>1266</v>
      </c>
      <c r="C647" s="13" t="s">
        <v>1267</v>
      </c>
      <c r="D647" s="10">
        <v>19.6</v>
      </c>
      <c r="E647" s="38">
        <v>5</v>
      </c>
      <c r="F647" s="39">
        <f t="shared" si="33"/>
        <v>98</v>
      </c>
      <c r="G647" s="37">
        <f t="shared" si="32"/>
        <v>68.6</v>
      </c>
      <c r="H647" s="34" t="s">
        <v>1205</v>
      </c>
    </row>
    <row r="648" s="18" customFormat="1" customHeight="1" spans="1:8">
      <c r="A648" s="20">
        <v>646</v>
      </c>
      <c r="B648" s="47" t="s">
        <v>1268</v>
      </c>
      <c r="C648" s="13" t="s">
        <v>1269</v>
      </c>
      <c r="D648" s="10">
        <v>19.6</v>
      </c>
      <c r="E648" s="36">
        <v>5</v>
      </c>
      <c r="F648" s="37">
        <f t="shared" si="33"/>
        <v>98</v>
      </c>
      <c r="G648" s="37">
        <f t="shared" si="32"/>
        <v>68.6</v>
      </c>
      <c r="H648" s="34" t="s">
        <v>1205</v>
      </c>
    </row>
    <row r="649" s="18" customFormat="1" customHeight="1" spans="1:8">
      <c r="A649" s="20">
        <v>647</v>
      </c>
      <c r="B649" s="47" t="s">
        <v>1270</v>
      </c>
      <c r="C649" s="13" t="s">
        <v>1271</v>
      </c>
      <c r="D649" s="10">
        <v>19.6</v>
      </c>
      <c r="E649" s="36">
        <v>5</v>
      </c>
      <c r="F649" s="37">
        <f t="shared" si="33"/>
        <v>98</v>
      </c>
      <c r="G649" s="37">
        <f t="shared" si="32"/>
        <v>68.6</v>
      </c>
      <c r="H649" s="34" t="s">
        <v>1205</v>
      </c>
    </row>
    <row r="650" s="18" customFormat="1" customHeight="1" spans="1:8">
      <c r="A650" s="20">
        <v>648</v>
      </c>
      <c r="B650" s="47" t="s">
        <v>1272</v>
      </c>
      <c r="C650" s="13" t="s">
        <v>1273</v>
      </c>
      <c r="D650" s="10">
        <v>19.6</v>
      </c>
      <c r="E650" s="36">
        <v>5</v>
      </c>
      <c r="F650" s="37">
        <f t="shared" si="33"/>
        <v>98</v>
      </c>
      <c r="G650" s="37">
        <f t="shared" si="32"/>
        <v>68.6</v>
      </c>
      <c r="H650" s="34" t="s">
        <v>1205</v>
      </c>
    </row>
    <row r="651" s="18" customFormat="1" customHeight="1" spans="1:8">
      <c r="A651" s="20">
        <v>649</v>
      </c>
      <c r="B651" s="47" t="s">
        <v>1274</v>
      </c>
      <c r="C651" s="13" t="s">
        <v>1275</v>
      </c>
      <c r="D651" s="10">
        <v>19.6</v>
      </c>
      <c r="E651" s="36">
        <v>5</v>
      </c>
      <c r="F651" s="37">
        <f t="shared" si="33"/>
        <v>98</v>
      </c>
      <c r="G651" s="37">
        <f t="shared" si="32"/>
        <v>68.6</v>
      </c>
      <c r="H651" s="34" t="s">
        <v>1205</v>
      </c>
    </row>
    <row r="652" s="18" customFormat="1" customHeight="1" spans="1:8">
      <c r="A652" s="20">
        <v>650</v>
      </c>
      <c r="B652" s="47" t="s">
        <v>1230</v>
      </c>
      <c r="C652" s="13" t="s">
        <v>1276</v>
      </c>
      <c r="D652" s="10">
        <v>19.6</v>
      </c>
      <c r="E652" s="36">
        <v>5</v>
      </c>
      <c r="F652" s="37">
        <f t="shared" si="33"/>
        <v>98</v>
      </c>
      <c r="G652" s="37">
        <f t="shared" si="32"/>
        <v>68.6</v>
      </c>
      <c r="H652" s="34" t="s">
        <v>1205</v>
      </c>
    </row>
    <row r="653" s="18" customFormat="1" customHeight="1" spans="1:8">
      <c r="A653" s="20">
        <v>651</v>
      </c>
      <c r="B653" s="47" t="s">
        <v>1277</v>
      </c>
      <c r="C653" s="13" t="s">
        <v>1278</v>
      </c>
      <c r="D653" s="10">
        <v>19.6</v>
      </c>
      <c r="E653" s="36">
        <v>5</v>
      </c>
      <c r="F653" s="37">
        <f t="shared" si="33"/>
        <v>98</v>
      </c>
      <c r="G653" s="37">
        <f t="shared" si="32"/>
        <v>68.6</v>
      </c>
      <c r="H653" s="34" t="s">
        <v>1205</v>
      </c>
    </row>
    <row r="654" s="18" customFormat="1" customHeight="1" spans="1:8">
      <c r="A654" s="20">
        <v>652</v>
      </c>
      <c r="B654" s="47" t="s">
        <v>1279</v>
      </c>
      <c r="C654" s="13" t="s">
        <v>1280</v>
      </c>
      <c r="D654" s="10">
        <v>19.6</v>
      </c>
      <c r="E654" s="38">
        <v>5</v>
      </c>
      <c r="F654" s="39">
        <f t="shared" si="33"/>
        <v>98</v>
      </c>
      <c r="G654" s="37">
        <f t="shared" si="32"/>
        <v>68.6</v>
      </c>
      <c r="H654" s="34" t="s">
        <v>1205</v>
      </c>
    </row>
    <row r="655" s="18" customFormat="1" customHeight="1" spans="1:8">
      <c r="A655" s="20">
        <v>653</v>
      </c>
      <c r="B655" s="47" t="s">
        <v>1281</v>
      </c>
      <c r="C655" s="13" t="s">
        <v>1282</v>
      </c>
      <c r="D655" s="10">
        <v>19.6</v>
      </c>
      <c r="E655" s="36">
        <v>5</v>
      </c>
      <c r="F655" s="37">
        <f t="shared" si="33"/>
        <v>98</v>
      </c>
      <c r="G655" s="37">
        <f t="shared" si="32"/>
        <v>68.6</v>
      </c>
      <c r="H655" s="34" t="s">
        <v>1205</v>
      </c>
    </row>
    <row r="656" s="18" customFormat="1" customHeight="1" spans="1:8">
      <c r="A656" s="20">
        <v>654</v>
      </c>
      <c r="B656" s="47" t="s">
        <v>1239</v>
      </c>
      <c r="C656" s="13" t="s">
        <v>1283</v>
      </c>
      <c r="D656" s="10">
        <v>19.6</v>
      </c>
      <c r="E656" s="36">
        <v>5</v>
      </c>
      <c r="F656" s="37">
        <f t="shared" si="33"/>
        <v>98</v>
      </c>
      <c r="G656" s="37">
        <f t="shared" si="32"/>
        <v>68.6</v>
      </c>
      <c r="H656" s="34" t="s">
        <v>1205</v>
      </c>
    </row>
    <row r="657" s="18" customFormat="1" customHeight="1" spans="1:8">
      <c r="A657" s="20">
        <v>655</v>
      </c>
      <c r="B657" s="47" t="s">
        <v>1231</v>
      </c>
      <c r="C657" s="13" t="s">
        <v>1284</v>
      </c>
      <c r="D657" s="10">
        <v>19.6</v>
      </c>
      <c r="E657" s="36">
        <v>5</v>
      </c>
      <c r="F657" s="37">
        <f t="shared" si="33"/>
        <v>98</v>
      </c>
      <c r="G657" s="37">
        <f t="shared" si="32"/>
        <v>68.6</v>
      </c>
      <c r="H657" s="34" t="s">
        <v>1205</v>
      </c>
    </row>
    <row r="658" s="18" customFormat="1" customHeight="1" spans="1:8">
      <c r="A658" s="20">
        <v>656</v>
      </c>
      <c r="B658" s="47" t="s">
        <v>1233</v>
      </c>
      <c r="C658" s="13" t="s">
        <v>1285</v>
      </c>
      <c r="D658" s="10">
        <v>19.6</v>
      </c>
      <c r="E658" s="36">
        <v>5</v>
      </c>
      <c r="F658" s="37">
        <f t="shared" si="33"/>
        <v>98</v>
      </c>
      <c r="G658" s="37">
        <f t="shared" si="32"/>
        <v>68.6</v>
      </c>
      <c r="H658" s="34" t="s">
        <v>1205</v>
      </c>
    </row>
    <row r="659" s="18" customFormat="1" customHeight="1" spans="1:8">
      <c r="A659" s="20">
        <v>657</v>
      </c>
      <c r="B659" s="47" t="s">
        <v>1286</v>
      </c>
      <c r="C659" s="13" t="s">
        <v>1287</v>
      </c>
      <c r="D659" s="10">
        <v>19.6</v>
      </c>
      <c r="E659" s="36">
        <v>5</v>
      </c>
      <c r="F659" s="37">
        <f t="shared" si="33"/>
        <v>98</v>
      </c>
      <c r="G659" s="37">
        <f t="shared" si="32"/>
        <v>68.6</v>
      </c>
      <c r="H659" s="34" t="s">
        <v>1205</v>
      </c>
    </row>
    <row r="660" s="18" customFormat="1" customHeight="1" spans="1:8">
      <c r="A660" s="20">
        <v>658</v>
      </c>
      <c r="B660" s="47" t="s">
        <v>1288</v>
      </c>
      <c r="C660" s="13" t="s">
        <v>1289</v>
      </c>
      <c r="D660" s="10">
        <v>19.6</v>
      </c>
      <c r="E660" s="36">
        <v>5</v>
      </c>
      <c r="F660" s="37">
        <f t="shared" si="33"/>
        <v>98</v>
      </c>
      <c r="G660" s="37">
        <f t="shared" si="32"/>
        <v>68.6</v>
      </c>
      <c r="H660" s="34" t="s">
        <v>1205</v>
      </c>
    </row>
    <row r="661" s="18" customFormat="1" customHeight="1" spans="1:8">
      <c r="A661" s="20">
        <v>659</v>
      </c>
      <c r="B661" s="47" t="s">
        <v>1290</v>
      </c>
      <c r="C661" s="13" t="s">
        <v>1291</v>
      </c>
      <c r="D661" s="10">
        <v>19.6</v>
      </c>
      <c r="E661" s="36">
        <v>5</v>
      </c>
      <c r="F661" s="37">
        <f t="shared" si="33"/>
        <v>98</v>
      </c>
      <c r="G661" s="37">
        <f t="shared" si="32"/>
        <v>68.6</v>
      </c>
      <c r="H661" s="34" t="s">
        <v>1205</v>
      </c>
    </row>
    <row r="662" s="18" customFormat="1" customHeight="1" spans="1:8">
      <c r="A662" s="20">
        <v>660</v>
      </c>
      <c r="B662" s="47" t="s">
        <v>1292</v>
      </c>
      <c r="C662" s="13" t="s">
        <v>1293</v>
      </c>
      <c r="D662" s="10">
        <v>19.6</v>
      </c>
      <c r="E662" s="36">
        <v>5</v>
      </c>
      <c r="F662" s="37">
        <f t="shared" si="33"/>
        <v>98</v>
      </c>
      <c r="G662" s="37">
        <f t="shared" si="32"/>
        <v>68.6</v>
      </c>
      <c r="H662" s="34" t="s">
        <v>1205</v>
      </c>
    </row>
    <row r="663" s="18" customFormat="1" customHeight="1" spans="1:8">
      <c r="A663" s="20">
        <v>661</v>
      </c>
      <c r="B663" s="47" t="s">
        <v>1234</v>
      </c>
      <c r="C663" s="13" t="s">
        <v>1294</v>
      </c>
      <c r="D663" s="10">
        <v>19.6</v>
      </c>
      <c r="E663" s="36">
        <v>5</v>
      </c>
      <c r="F663" s="37">
        <f t="shared" si="33"/>
        <v>98</v>
      </c>
      <c r="G663" s="37">
        <f t="shared" si="32"/>
        <v>68.6</v>
      </c>
      <c r="H663" s="34" t="s">
        <v>1205</v>
      </c>
    </row>
    <row r="664" s="18" customFormat="1" customHeight="1" spans="1:8">
      <c r="A664" s="20">
        <v>662</v>
      </c>
      <c r="B664" s="47" t="s">
        <v>1295</v>
      </c>
      <c r="C664" s="13" t="s">
        <v>1296</v>
      </c>
      <c r="D664" s="10">
        <v>19.6</v>
      </c>
      <c r="E664" s="36">
        <v>5</v>
      </c>
      <c r="F664" s="37">
        <f t="shared" si="33"/>
        <v>98</v>
      </c>
      <c r="G664" s="37">
        <f t="shared" si="32"/>
        <v>68.6</v>
      </c>
      <c r="H664" s="34" t="s">
        <v>1205</v>
      </c>
    </row>
    <row r="665" s="18" customFormat="1" customHeight="1" spans="1:8">
      <c r="A665" s="20">
        <v>663</v>
      </c>
      <c r="B665" s="47" t="s">
        <v>1297</v>
      </c>
      <c r="C665" s="13" t="s">
        <v>1298</v>
      </c>
      <c r="D665" s="10">
        <v>19.6</v>
      </c>
      <c r="E665" s="36">
        <v>5</v>
      </c>
      <c r="F665" s="37">
        <f t="shared" si="33"/>
        <v>98</v>
      </c>
      <c r="G665" s="37">
        <f t="shared" si="32"/>
        <v>68.6</v>
      </c>
      <c r="H665" s="34" t="s">
        <v>1205</v>
      </c>
    </row>
    <row r="666" s="18" customFormat="1" customHeight="1" spans="1:8">
      <c r="A666" s="20">
        <v>664</v>
      </c>
      <c r="B666" s="47" t="s">
        <v>1299</v>
      </c>
      <c r="C666" s="13" t="s">
        <v>1300</v>
      </c>
      <c r="D666" s="10">
        <v>19.6</v>
      </c>
      <c r="E666" s="36">
        <v>5</v>
      </c>
      <c r="F666" s="37">
        <f t="shared" si="33"/>
        <v>98</v>
      </c>
      <c r="G666" s="37">
        <f t="shared" si="32"/>
        <v>68.6</v>
      </c>
      <c r="H666" s="34" t="s">
        <v>1205</v>
      </c>
    </row>
    <row r="667" s="18" customFormat="1" customHeight="1" spans="1:8">
      <c r="A667" s="20">
        <v>665</v>
      </c>
      <c r="B667" s="47" t="s">
        <v>1301</v>
      </c>
      <c r="C667" s="13" t="s">
        <v>1302</v>
      </c>
      <c r="D667" s="10">
        <v>19.6</v>
      </c>
      <c r="E667" s="36">
        <v>5</v>
      </c>
      <c r="F667" s="37">
        <f t="shared" si="33"/>
        <v>98</v>
      </c>
      <c r="G667" s="37">
        <f t="shared" si="32"/>
        <v>68.6</v>
      </c>
      <c r="H667" s="34" t="s">
        <v>1205</v>
      </c>
    </row>
    <row r="668" s="18" customFormat="1" customHeight="1" spans="1:8">
      <c r="A668" s="20">
        <v>666</v>
      </c>
      <c r="B668" s="47" t="s">
        <v>1303</v>
      </c>
      <c r="C668" s="13" t="s">
        <v>1304</v>
      </c>
      <c r="D668" s="10">
        <v>19.6</v>
      </c>
      <c r="E668" s="36">
        <v>5</v>
      </c>
      <c r="F668" s="37">
        <f t="shared" si="33"/>
        <v>98</v>
      </c>
      <c r="G668" s="37">
        <f t="shared" si="32"/>
        <v>68.6</v>
      </c>
      <c r="H668" s="34" t="s">
        <v>1205</v>
      </c>
    </row>
    <row r="669" s="18" customFormat="1" customHeight="1" spans="1:8">
      <c r="A669" s="20">
        <v>667</v>
      </c>
      <c r="B669" s="47" t="s">
        <v>1305</v>
      </c>
      <c r="C669" s="13" t="s">
        <v>1306</v>
      </c>
      <c r="D669" s="10">
        <v>19.6</v>
      </c>
      <c r="E669" s="38">
        <v>5</v>
      </c>
      <c r="F669" s="39">
        <f t="shared" si="33"/>
        <v>98</v>
      </c>
      <c r="G669" s="37">
        <f t="shared" si="32"/>
        <v>68.6</v>
      </c>
      <c r="H669" s="34" t="s">
        <v>1205</v>
      </c>
    </row>
    <row r="670" s="18" customFormat="1" customHeight="1" spans="1:8">
      <c r="A670" s="20">
        <v>668</v>
      </c>
      <c r="B670" s="47" t="s">
        <v>1254</v>
      </c>
      <c r="C670" s="13" t="s">
        <v>1307</v>
      </c>
      <c r="D670" s="10">
        <v>19.6</v>
      </c>
      <c r="E670" s="36">
        <v>5</v>
      </c>
      <c r="F670" s="37">
        <f t="shared" si="33"/>
        <v>98</v>
      </c>
      <c r="G670" s="37">
        <f t="shared" si="32"/>
        <v>68.6</v>
      </c>
      <c r="H670" s="34" t="s">
        <v>1205</v>
      </c>
    </row>
    <row r="671" s="18" customFormat="1" customHeight="1" spans="1:8">
      <c r="A671" s="20">
        <v>669</v>
      </c>
      <c r="B671" s="47" t="s">
        <v>1308</v>
      </c>
      <c r="C671" s="13" t="s">
        <v>1309</v>
      </c>
      <c r="D671" s="10">
        <v>19.6</v>
      </c>
      <c r="E671" s="36">
        <v>5</v>
      </c>
      <c r="F671" s="37">
        <f t="shared" si="33"/>
        <v>98</v>
      </c>
      <c r="G671" s="37">
        <f t="shared" si="32"/>
        <v>68.6</v>
      </c>
      <c r="H671" s="34" t="s">
        <v>1205</v>
      </c>
    </row>
    <row r="672" s="18" customFormat="1" customHeight="1" spans="1:8">
      <c r="A672" s="20">
        <v>670</v>
      </c>
      <c r="B672" s="47" t="s">
        <v>1310</v>
      </c>
      <c r="C672" s="13" t="s">
        <v>1311</v>
      </c>
      <c r="D672" s="10">
        <v>19.6</v>
      </c>
      <c r="E672" s="36">
        <v>5</v>
      </c>
      <c r="F672" s="37">
        <f t="shared" si="33"/>
        <v>98</v>
      </c>
      <c r="G672" s="37">
        <f t="shared" si="32"/>
        <v>68.6</v>
      </c>
      <c r="H672" s="34" t="s">
        <v>1205</v>
      </c>
    </row>
    <row r="673" s="18" customFormat="1" customHeight="1" spans="1:8">
      <c r="A673" s="20">
        <v>671</v>
      </c>
      <c r="B673" s="47" t="s">
        <v>1312</v>
      </c>
      <c r="C673" s="13" t="s">
        <v>1313</v>
      </c>
      <c r="D673" s="10">
        <v>19.6</v>
      </c>
      <c r="E673" s="36">
        <v>5</v>
      </c>
      <c r="F673" s="37">
        <f t="shared" si="33"/>
        <v>98</v>
      </c>
      <c r="G673" s="37">
        <f t="shared" si="32"/>
        <v>68.6</v>
      </c>
      <c r="H673" s="34" t="s">
        <v>1205</v>
      </c>
    </row>
    <row r="674" s="18" customFormat="1" customHeight="1" spans="1:8">
      <c r="A674" s="20">
        <v>672</v>
      </c>
      <c r="B674" s="47" t="s">
        <v>1314</v>
      </c>
      <c r="C674" s="13" t="s">
        <v>1315</v>
      </c>
      <c r="D674" s="10">
        <v>19.6</v>
      </c>
      <c r="E674" s="38">
        <v>5</v>
      </c>
      <c r="F674" s="39">
        <f t="shared" si="33"/>
        <v>98</v>
      </c>
      <c r="G674" s="37">
        <f t="shared" si="32"/>
        <v>68.6</v>
      </c>
      <c r="H674" s="34" t="s">
        <v>1205</v>
      </c>
    </row>
    <row r="675" s="18" customFormat="1" customHeight="1" spans="1:8">
      <c r="A675" s="20">
        <v>673</v>
      </c>
      <c r="B675" s="47" t="s">
        <v>1316</v>
      </c>
      <c r="C675" s="13" t="s">
        <v>1317</v>
      </c>
      <c r="D675" s="10">
        <v>19.6</v>
      </c>
      <c r="E675" s="36">
        <v>5</v>
      </c>
      <c r="F675" s="37">
        <f t="shared" si="33"/>
        <v>98</v>
      </c>
      <c r="G675" s="37">
        <f t="shared" si="32"/>
        <v>68.6</v>
      </c>
      <c r="H675" s="34" t="s">
        <v>1205</v>
      </c>
    </row>
    <row r="676" s="18" customFormat="1" customHeight="1" spans="1:8">
      <c r="A676" s="20">
        <v>674</v>
      </c>
      <c r="B676" s="47" t="s">
        <v>1318</v>
      </c>
      <c r="C676" s="13" t="s">
        <v>1319</v>
      </c>
      <c r="D676" s="10">
        <v>19.6</v>
      </c>
      <c r="E676" s="36">
        <v>5</v>
      </c>
      <c r="F676" s="37">
        <f t="shared" si="33"/>
        <v>98</v>
      </c>
      <c r="G676" s="37">
        <f t="shared" si="32"/>
        <v>68.6</v>
      </c>
      <c r="H676" s="34" t="s">
        <v>1205</v>
      </c>
    </row>
    <row r="677" s="18" customFormat="1" customHeight="1" spans="1:8">
      <c r="A677" s="20">
        <v>675</v>
      </c>
      <c r="B677" s="47" t="s">
        <v>1320</v>
      </c>
      <c r="C677" s="13" t="s">
        <v>1321</v>
      </c>
      <c r="D677" s="10">
        <v>19.6</v>
      </c>
      <c r="E677" s="36">
        <v>5</v>
      </c>
      <c r="F677" s="37">
        <f t="shared" si="33"/>
        <v>98</v>
      </c>
      <c r="G677" s="37">
        <f t="shared" si="32"/>
        <v>68.6</v>
      </c>
      <c r="H677" s="34" t="s">
        <v>1205</v>
      </c>
    </row>
    <row r="678" s="18" customFormat="1" customHeight="1" spans="1:8">
      <c r="A678" s="20">
        <v>676</v>
      </c>
      <c r="B678" s="47" t="s">
        <v>1322</v>
      </c>
      <c r="C678" s="13" t="s">
        <v>1323</v>
      </c>
      <c r="D678" s="10">
        <v>19.6</v>
      </c>
      <c r="E678" s="36">
        <v>5</v>
      </c>
      <c r="F678" s="37">
        <f t="shared" si="33"/>
        <v>98</v>
      </c>
      <c r="G678" s="37">
        <f t="shared" si="32"/>
        <v>68.6</v>
      </c>
      <c r="H678" s="34" t="s">
        <v>1205</v>
      </c>
    </row>
    <row r="679" s="18" customFormat="1" customHeight="1" spans="1:8">
      <c r="A679" s="20">
        <v>677</v>
      </c>
      <c r="B679" s="47" t="s">
        <v>1324</v>
      </c>
      <c r="C679" s="13" t="s">
        <v>1325</v>
      </c>
      <c r="D679" s="10">
        <v>19.6</v>
      </c>
      <c r="E679" s="36">
        <v>5</v>
      </c>
      <c r="F679" s="37">
        <f t="shared" si="33"/>
        <v>98</v>
      </c>
      <c r="G679" s="37">
        <f t="shared" si="32"/>
        <v>68.6</v>
      </c>
      <c r="H679" s="34" t="s">
        <v>1205</v>
      </c>
    </row>
    <row r="680" s="18" customFormat="1" customHeight="1" spans="1:8">
      <c r="A680" s="20">
        <v>678</v>
      </c>
      <c r="B680" s="47" t="s">
        <v>1326</v>
      </c>
      <c r="C680" s="13" t="s">
        <v>1327</v>
      </c>
      <c r="D680" s="10">
        <v>19.6</v>
      </c>
      <c r="E680" s="36">
        <v>5</v>
      </c>
      <c r="F680" s="37">
        <f t="shared" si="33"/>
        <v>98</v>
      </c>
      <c r="G680" s="37">
        <f t="shared" si="32"/>
        <v>68.6</v>
      </c>
      <c r="H680" s="34" t="s">
        <v>1205</v>
      </c>
    </row>
    <row r="681" s="18" customFormat="1" customHeight="1" spans="1:8">
      <c r="A681" s="20">
        <v>679</v>
      </c>
      <c r="B681" s="47" t="s">
        <v>1328</v>
      </c>
      <c r="C681" s="13" t="s">
        <v>1329</v>
      </c>
      <c r="D681" s="10">
        <v>19.6</v>
      </c>
      <c r="E681" s="36">
        <v>5</v>
      </c>
      <c r="F681" s="37">
        <f t="shared" si="33"/>
        <v>98</v>
      </c>
      <c r="G681" s="37">
        <f t="shared" si="32"/>
        <v>68.6</v>
      </c>
      <c r="H681" s="34" t="s">
        <v>1205</v>
      </c>
    </row>
    <row r="682" s="18" customFormat="1" customHeight="1" spans="1:8">
      <c r="A682" s="20">
        <v>680</v>
      </c>
      <c r="B682" s="47" t="s">
        <v>1330</v>
      </c>
      <c r="C682" s="13" t="s">
        <v>1331</v>
      </c>
      <c r="D682" s="10">
        <v>19.6</v>
      </c>
      <c r="E682" s="38">
        <v>5</v>
      </c>
      <c r="F682" s="39">
        <f t="shared" si="33"/>
        <v>98</v>
      </c>
      <c r="G682" s="37">
        <f t="shared" si="32"/>
        <v>68.6</v>
      </c>
      <c r="H682" s="34" t="s">
        <v>1205</v>
      </c>
    </row>
    <row r="683" s="18" customFormat="1" customHeight="1" spans="1:8">
      <c r="A683" s="20">
        <v>681</v>
      </c>
      <c r="B683" s="47" t="s">
        <v>1332</v>
      </c>
      <c r="C683" s="13" t="s">
        <v>1333</v>
      </c>
      <c r="D683" s="10">
        <v>19.6</v>
      </c>
      <c r="E683" s="36">
        <v>5</v>
      </c>
      <c r="F683" s="37">
        <f t="shared" si="33"/>
        <v>98</v>
      </c>
      <c r="G683" s="37">
        <f t="shared" si="32"/>
        <v>68.6</v>
      </c>
      <c r="H683" s="34" t="s">
        <v>1205</v>
      </c>
    </row>
    <row r="684" s="18" customFormat="1" customHeight="1" spans="1:8">
      <c r="A684" s="20">
        <v>682</v>
      </c>
      <c r="B684" s="47" t="s">
        <v>1334</v>
      </c>
      <c r="C684" s="13" t="s">
        <v>1335</v>
      </c>
      <c r="D684" s="10">
        <v>19.6</v>
      </c>
      <c r="E684" s="38">
        <v>5</v>
      </c>
      <c r="F684" s="39">
        <f t="shared" si="33"/>
        <v>98</v>
      </c>
      <c r="G684" s="37">
        <f t="shared" si="32"/>
        <v>68.6</v>
      </c>
      <c r="H684" s="34" t="s">
        <v>1205</v>
      </c>
    </row>
    <row r="685" s="18" customFormat="1" customHeight="1" spans="1:8">
      <c r="A685" s="20">
        <v>683</v>
      </c>
      <c r="B685" s="47" t="s">
        <v>1336</v>
      </c>
      <c r="C685" s="13" t="s">
        <v>1337</v>
      </c>
      <c r="D685" s="10">
        <v>19.6</v>
      </c>
      <c r="E685" s="36">
        <v>5</v>
      </c>
      <c r="F685" s="37">
        <f t="shared" si="33"/>
        <v>98</v>
      </c>
      <c r="G685" s="37">
        <f t="shared" si="32"/>
        <v>68.6</v>
      </c>
      <c r="H685" s="34" t="s">
        <v>1205</v>
      </c>
    </row>
    <row r="686" s="18" customFormat="1" customHeight="1" spans="1:8">
      <c r="A686" s="20">
        <v>684</v>
      </c>
      <c r="B686" s="47" t="s">
        <v>1338</v>
      </c>
      <c r="C686" s="13" t="s">
        <v>1339</v>
      </c>
      <c r="D686" s="10">
        <v>19.6</v>
      </c>
      <c r="E686" s="36">
        <v>5</v>
      </c>
      <c r="F686" s="37">
        <f t="shared" si="33"/>
        <v>98</v>
      </c>
      <c r="G686" s="37">
        <f t="shared" si="32"/>
        <v>68.6</v>
      </c>
      <c r="H686" s="34" t="s">
        <v>1205</v>
      </c>
    </row>
    <row r="687" s="18" customFormat="1" customHeight="1" spans="1:8">
      <c r="A687" s="20">
        <v>685</v>
      </c>
      <c r="B687" s="47" t="s">
        <v>1340</v>
      </c>
      <c r="C687" s="13" t="s">
        <v>1341</v>
      </c>
      <c r="D687" s="10">
        <v>19.6</v>
      </c>
      <c r="E687" s="36">
        <v>5</v>
      </c>
      <c r="F687" s="37">
        <f t="shared" si="33"/>
        <v>98</v>
      </c>
      <c r="G687" s="37">
        <f t="shared" si="32"/>
        <v>68.6</v>
      </c>
      <c r="H687" s="34" t="s">
        <v>1205</v>
      </c>
    </row>
    <row r="688" s="18" customFormat="1" customHeight="1" spans="1:8">
      <c r="A688" s="20">
        <v>686</v>
      </c>
      <c r="B688" s="47" t="s">
        <v>1342</v>
      </c>
      <c r="C688" s="13" t="s">
        <v>1343</v>
      </c>
      <c r="D688" s="10">
        <v>19.6</v>
      </c>
      <c r="E688" s="36">
        <v>5</v>
      </c>
      <c r="F688" s="37">
        <f t="shared" si="33"/>
        <v>98</v>
      </c>
      <c r="G688" s="37">
        <f t="shared" si="32"/>
        <v>68.6</v>
      </c>
      <c r="H688" s="34" t="s">
        <v>1205</v>
      </c>
    </row>
    <row r="689" s="18" customFormat="1" customHeight="1" spans="1:8">
      <c r="A689" s="20">
        <v>687</v>
      </c>
      <c r="B689" s="47" t="s">
        <v>1320</v>
      </c>
      <c r="C689" s="13" t="s">
        <v>1344</v>
      </c>
      <c r="D689" s="10">
        <v>19.6</v>
      </c>
      <c r="E689" s="36">
        <v>5</v>
      </c>
      <c r="F689" s="37">
        <f t="shared" si="33"/>
        <v>98</v>
      </c>
      <c r="G689" s="37">
        <f t="shared" si="32"/>
        <v>68.6</v>
      </c>
      <c r="H689" s="34" t="s">
        <v>1205</v>
      </c>
    </row>
    <row r="690" s="18" customFormat="1" customHeight="1" spans="1:8">
      <c r="A690" s="20">
        <v>688</v>
      </c>
      <c r="B690" s="47" t="s">
        <v>1322</v>
      </c>
      <c r="C690" s="13" t="s">
        <v>1345</v>
      </c>
      <c r="D690" s="10">
        <v>19.6</v>
      </c>
      <c r="E690" s="38">
        <v>5</v>
      </c>
      <c r="F690" s="39">
        <f t="shared" si="33"/>
        <v>98</v>
      </c>
      <c r="G690" s="37">
        <f t="shared" si="32"/>
        <v>68.6</v>
      </c>
      <c r="H690" s="34" t="s">
        <v>1205</v>
      </c>
    </row>
    <row r="691" s="18" customFormat="1" customHeight="1" spans="1:8">
      <c r="A691" s="20">
        <v>689</v>
      </c>
      <c r="B691" s="47" t="s">
        <v>1241</v>
      </c>
      <c r="C691" s="13" t="s">
        <v>1346</v>
      </c>
      <c r="D691" s="10">
        <v>19.6</v>
      </c>
      <c r="E691" s="36">
        <v>5</v>
      </c>
      <c r="F691" s="37">
        <f t="shared" si="33"/>
        <v>98</v>
      </c>
      <c r="G691" s="37">
        <f t="shared" si="32"/>
        <v>68.6</v>
      </c>
      <c r="H691" s="34" t="s">
        <v>1205</v>
      </c>
    </row>
    <row r="692" s="18" customFormat="1" customHeight="1" spans="1:8">
      <c r="A692" s="20">
        <v>690</v>
      </c>
      <c r="B692" s="47" t="s">
        <v>1324</v>
      </c>
      <c r="C692" s="13" t="s">
        <v>1347</v>
      </c>
      <c r="D692" s="10">
        <v>19.6</v>
      </c>
      <c r="E692" s="36">
        <v>5</v>
      </c>
      <c r="F692" s="37">
        <f t="shared" si="33"/>
        <v>98</v>
      </c>
      <c r="G692" s="37">
        <f t="shared" si="32"/>
        <v>68.6</v>
      </c>
      <c r="H692" s="34" t="s">
        <v>1205</v>
      </c>
    </row>
    <row r="693" s="18" customFormat="1" customHeight="1" spans="1:8">
      <c r="A693" s="20">
        <v>691</v>
      </c>
      <c r="B693" s="47" t="s">
        <v>1348</v>
      </c>
      <c r="C693" s="13" t="s">
        <v>1349</v>
      </c>
      <c r="D693" s="10">
        <v>19.6</v>
      </c>
      <c r="E693" s="36">
        <v>5</v>
      </c>
      <c r="F693" s="37">
        <f t="shared" si="33"/>
        <v>98</v>
      </c>
      <c r="G693" s="37">
        <f t="shared" si="32"/>
        <v>68.6</v>
      </c>
      <c r="H693" s="34" t="s">
        <v>1205</v>
      </c>
    </row>
    <row r="694" s="18" customFormat="1" customHeight="1" spans="1:8">
      <c r="A694" s="20">
        <v>692</v>
      </c>
      <c r="B694" s="47" t="s">
        <v>1350</v>
      </c>
      <c r="C694" s="13" t="s">
        <v>1351</v>
      </c>
      <c r="D694" s="10">
        <v>19.6</v>
      </c>
      <c r="E694" s="36">
        <v>5</v>
      </c>
      <c r="F694" s="37">
        <f t="shared" si="33"/>
        <v>98</v>
      </c>
      <c r="G694" s="37">
        <f t="shared" si="32"/>
        <v>68.6</v>
      </c>
      <c r="H694" s="34" t="s">
        <v>1205</v>
      </c>
    </row>
    <row r="695" s="18" customFormat="1" customHeight="1" spans="1:8">
      <c r="A695" s="20">
        <v>693</v>
      </c>
      <c r="B695" s="48" t="s">
        <v>1352</v>
      </c>
      <c r="C695" s="43" t="s">
        <v>1353</v>
      </c>
      <c r="D695" s="37">
        <v>19.8</v>
      </c>
      <c r="E695" s="36">
        <v>5</v>
      </c>
      <c r="F695" s="37">
        <f t="shared" si="33"/>
        <v>99</v>
      </c>
      <c r="G695" s="37">
        <f t="shared" si="32"/>
        <v>69.3</v>
      </c>
      <c r="H695" s="34" t="s">
        <v>1205</v>
      </c>
    </row>
    <row r="696" s="18" customFormat="1" customHeight="1" spans="1:8">
      <c r="A696" s="20">
        <v>694</v>
      </c>
      <c r="B696" s="48" t="s">
        <v>1354</v>
      </c>
      <c r="C696" s="43" t="s">
        <v>297</v>
      </c>
      <c r="D696" s="37">
        <v>19.8</v>
      </c>
      <c r="E696" s="36">
        <v>5</v>
      </c>
      <c r="F696" s="37">
        <f t="shared" si="33"/>
        <v>99</v>
      </c>
      <c r="G696" s="37">
        <f t="shared" si="32"/>
        <v>69.3</v>
      </c>
      <c r="H696" s="34" t="s">
        <v>1205</v>
      </c>
    </row>
    <row r="697" s="18" customFormat="1" customHeight="1" spans="1:8">
      <c r="A697" s="20">
        <v>695</v>
      </c>
      <c r="B697" s="48" t="s">
        <v>1355</v>
      </c>
      <c r="C697" s="43" t="s">
        <v>1356</v>
      </c>
      <c r="D697" s="37">
        <v>19.8</v>
      </c>
      <c r="E697" s="36">
        <v>5</v>
      </c>
      <c r="F697" s="37">
        <f t="shared" si="33"/>
        <v>99</v>
      </c>
      <c r="G697" s="37">
        <f t="shared" si="32"/>
        <v>69.3</v>
      </c>
      <c r="H697" s="34" t="s">
        <v>1205</v>
      </c>
    </row>
    <row r="698" s="18" customFormat="1" customHeight="1" spans="1:8">
      <c r="A698" s="20">
        <v>696</v>
      </c>
      <c r="B698" s="48" t="s">
        <v>1357</v>
      </c>
      <c r="C698" s="43" t="s">
        <v>1358</v>
      </c>
      <c r="D698" s="37">
        <v>19.8</v>
      </c>
      <c r="E698" s="36">
        <v>5</v>
      </c>
      <c r="F698" s="37">
        <f t="shared" si="33"/>
        <v>99</v>
      </c>
      <c r="G698" s="37">
        <f t="shared" si="32"/>
        <v>69.3</v>
      </c>
      <c r="H698" s="34" t="s">
        <v>1205</v>
      </c>
    </row>
    <row r="699" s="18" customFormat="1" customHeight="1" spans="1:8">
      <c r="A699" s="20">
        <v>697</v>
      </c>
      <c r="B699" s="45" t="s">
        <v>1359</v>
      </c>
      <c r="C699" s="14" t="s">
        <v>1360</v>
      </c>
      <c r="D699" s="10">
        <v>19.8</v>
      </c>
      <c r="E699" s="36">
        <v>5</v>
      </c>
      <c r="F699" s="37">
        <f t="shared" si="33"/>
        <v>99</v>
      </c>
      <c r="G699" s="37">
        <f t="shared" si="32"/>
        <v>69.3</v>
      </c>
      <c r="H699" s="34" t="s">
        <v>1205</v>
      </c>
    </row>
    <row r="700" s="18" customFormat="1" customHeight="1" spans="1:8">
      <c r="A700" s="20">
        <v>698</v>
      </c>
      <c r="B700" s="45" t="s">
        <v>1361</v>
      </c>
      <c r="C700" s="14" t="s">
        <v>1362</v>
      </c>
      <c r="D700" s="10">
        <v>19.8</v>
      </c>
      <c r="E700" s="36">
        <v>5</v>
      </c>
      <c r="F700" s="37">
        <f t="shared" si="33"/>
        <v>99</v>
      </c>
      <c r="G700" s="37">
        <f t="shared" si="32"/>
        <v>69.3</v>
      </c>
      <c r="H700" s="34" t="s">
        <v>1205</v>
      </c>
    </row>
    <row r="701" s="18" customFormat="1" customHeight="1" spans="1:8">
      <c r="A701" s="20">
        <v>699</v>
      </c>
      <c r="B701" s="45" t="s">
        <v>1363</v>
      </c>
      <c r="C701" s="14" t="s">
        <v>1364</v>
      </c>
      <c r="D701" s="10">
        <v>19.8</v>
      </c>
      <c r="E701" s="36">
        <v>5</v>
      </c>
      <c r="F701" s="37">
        <f t="shared" si="33"/>
        <v>99</v>
      </c>
      <c r="G701" s="37">
        <f t="shared" ref="G701:G764" si="34">F701*0.7</f>
        <v>69.3</v>
      </c>
      <c r="H701" s="34" t="s">
        <v>1205</v>
      </c>
    </row>
    <row r="702" s="18" customFormat="1" customHeight="1" spans="1:8">
      <c r="A702" s="20">
        <v>700</v>
      </c>
      <c r="B702" s="45" t="s">
        <v>1365</v>
      </c>
      <c r="C702" s="14" t="s">
        <v>1366</v>
      </c>
      <c r="D702" s="10">
        <v>19.8</v>
      </c>
      <c r="E702" s="36">
        <v>5</v>
      </c>
      <c r="F702" s="37">
        <f t="shared" si="33"/>
        <v>99</v>
      </c>
      <c r="G702" s="37">
        <f t="shared" si="34"/>
        <v>69.3</v>
      </c>
      <c r="H702" s="34" t="s">
        <v>1205</v>
      </c>
    </row>
    <row r="703" s="18" customFormat="1" customHeight="1" spans="1:8">
      <c r="A703" s="20">
        <v>701</v>
      </c>
      <c r="B703" s="45" t="s">
        <v>1367</v>
      </c>
      <c r="C703" s="14" t="s">
        <v>1368</v>
      </c>
      <c r="D703" s="10">
        <v>19.8</v>
      </c>
      <c r="E703" s="36">
        <v>5</v>
      </c>
      <c r="F703" s="37">
        <f t="shared" ref="F703:F766" si="35">D703*E703</f>
        <v>99</v>
      </c>
      <c r="G703" s="37">
        <f t="shared" si="34"/>
        <v>69.3</v>
      </c>
      <c r="H703" s="34" t="s">
        <v>1205</v>
      </c>
    </row>
    <row r="704" s="18" customFormat="1" customHeight="1" spans="1:8">
      <c r="A704" s="20">
        <v>702</v>
      </c>
      <c r="B704" s="45" t="s">
        <v>1369</v>
      </c>
      <c r="C704" s="14" t="s">
        <v>1370</v>
      </c>
      <c r="D704" s="10">
        <v>19.8</v>
      </c>
      <c r="E704" s="36">
        <v>5</v>
      </c>
      <c r="F704" s="37">
        <f t="shared" si="35"/>
        <v>99</v>
      </c>
      <c r="G704" s="37">
        <f t="shared" si="34"/>
        <v>69.3</v>
      </c>
      <c r="H704" s="34" t="s">
        <v>1205</v>
      </c>
    </row>
    <row r="705" s="18" customFormat="1" customHeight="1" spans="1:8">
      <c r="A705" s="20">
        <v>703</v>
      </c>
      <c r="B705" s="45" t="s">
        <v>1371</v>
      </c>
      <c r="C705" s="14" t="s">
        <v>1372</v>
      </c>
      <c r="D705" s="10">
        <v>19.8</v>
      </c>
      <c r="E705" s="38">
        <v>5</v>
      </c>
      <c r="F705" s="39">
        <f t="shared" si="35"/>
        <v>99</v>
      </c>
      <c r="G705" s="37">
        <f t="shared" si="34"/>
        <v>69.3</v>
      </c>
      <c r="H705" s="34" t="s">
        <v>1205</v>
      </c>
    </row>
    <row r="706" s="18" customFormat="1" customHeight="1" spans="1:8">
      <c r="A706" s="20">
        <v>704</v>
      </c>
      <c r="B706" s="45" t="s">
        <v>1373</v>
      </c>
      <c r="C706" s="14" t="s">
        <v>1374</v>
      </c>
      <c r="D706" s="10">
        <v>19.8</v>
      </c>
      <c r="E706" s="36">
        <v>5</v>
      </c>
      <c r="F706" s="37">
        <f t="shared" si="35"/>
        <v>99</v>
      </c>
      <c r="G706" s="37">
        <f t="shared" si="34"/>
        <v>69.3</v>
      </c>
      <c r="H706" s="34" t="s">
        <v>1205</v>
      </c>
    </row>
    <row r="707" s="18" customFormat="1" customHeight="1" spans="1:8">
      <c r="A707" s="20">
        <v>705</v>
      </c>
      <c r="B707" s="45" t="s">
        <v>1375</v>
      </c>
      <c r="C707" s="14" t="s">
        <v>1376</v>
      </c>
      <c r="D707" s="10">
        <v>19.8</v>
      </c>
      <c r="E707" s="36">
        <v>5</v>
      </c>
      <c r="F707" s="37">
        <f t="shared" si="35"/>
        <v>99</v>
      </c>
      <c r="G707" s="37">
        <f t="shared" si="34"/>
        <v>69.3</v>
      </c>
      <c r="H707" s="34" t="s">
        <v>1205</v>
      </c>
    </row>
    <row r="708" s="18" customFormat="1" customHeight="1" spans="1:8">
      <c r="A708" s="20">
        <v>706</v>
      </c>
      <c r="B708" s="45" t="s">
        <v>1377</v>
      </c>
      <c r="C708" s="14" t="s">
        <v>1378</v>
      </c>
      <c r="D708" s="10">
        <v>19.8</v>
      </c>
      <c r="E708" s="36">
        <v>5</v>
      </c>
      <c r="F708" s="37">
        <f t="shared" si="35"/>
        <v>99</v>
      </c>
      <c r="G708" s="37">
        <f t="shared" si="34"/>
        <v>69.3</v>
      </c>
      <c r="H708" s="34" t="s">
        <v>1205</v>
      </c>
    </row>
    <row r="709" s="18" customFormat="1" customHeight="1" spans="1:8">
      <c r="A709" s="20">
        <v>707</v>
      </c>
      <c r="B709" s="45" t="s">
        <v>1379</v>
      </c>
      <c r="C709" s="14" t="s">
        <v>1380</v>
      </c>
      <c r="D709" s="10">
        <v>19.8</v>
      </c>
      <c r="E709" s="36">
        <v>5</v>
      </c>
      <c r="F709" s="37">
        <f t="shared" si="35"/>
        <v>99</v>
      </c>
      <c r="G709" s="37">
        <f t="shared" si="34"/>
        <v>69.3</v>
      </c>
      <c r="H709" s="34" t="s">
        <v>1205</v>
      </c>
    </row>
    <row r="710" s="18" customFormat="1" customHeight="1" spans="1:8">
      <c r="A710" s="20">
        <v>708</v>
      </c>
      <c r="B710" s="48" t="s">
        <v>1381</v>
      </c>
      <c r="C710" s="40" t="s">
        <v>1382</v>
      </c>
      <c r="D710" s="39">
        <v>19.8</v>
      </c>
      <c r="E710" s="38">
        <v>5</v>
      </c>
      <c r="F710" s="39">
        <f t="shared" si="35"/>
        <v>99</v>
      </c>
      <c r="G710" s="37">
        <f t="shared" si="34"/>
        <v>69.3</v>
      </c>
      <c r="H710" s="34" t="s">
        <v>1205</v>
      </c>
    </row>
    <row r="711" s="18" customFormat="1" customHeight="1" spans="1:8">
      <c r="A711" s="20">
        <v>709</v>
      </c>
      <c r="B711" s="48" t="s">
        <v>1383</v>
      </c>
      <c r="C711" s="40" t="s">
        <v>994</v>
      </c>
      <c r="D711" s="39">
        <v>19.8</v>
      </c>
      <c r="E711" s="38">
        <v>5</v>
      </c>
      <c r="F711" s="39">
        <f t="shared" si="35"/>
        <v>99</v>
      </c>
      <c r="G711" s="37">
        <f t="shared" si="34"/>
        <v>69.3</v>
      </c>
      <c r="H711" s="34" t="s">
        <v>1205</v>
      </c>
    </row>
    <row r="712" s="18" customFormat="1" customHeight="1" spans="1:8">
      <c r="A712" s="20">
        <v>710</v>
      </c>
      <c r="B712" s="48" t="s">
        <v>1384</v>
      </c>
      <c r="C712" s="40" t="s">
        <v>949</v>
      </c>
      <c r="D712" s="39">
        <v>19.8</v>
      </c>
      <c r="E712" s="38">
        <v>5</v>
      </c>
      <c r="F712" s="39">
        <f t="shared" si="35"/>
        <v>99</v>
      </c>
      <c r="G712" s="37">
        <f t="shared" si="34"/>
        <v>69.3</v>
      </c>
      <c r="H712" s="34" t="s">
        <v>1205</v>
      </c>
    </row>
    <row r="713" s="18" customFormat="1" customHeight="1" spans="1:8">
      <c r="A713" s="20">
        <v>711</v>
      </c>
      <c r="B713" s="48" t="s">
        <v>1385</v>
      </c>
      <c r="C713" s="40" t="s">
        <v>1116</v>
      </c>
      <c r="D713" s="39">
        <v>19.8</v>
      </c>
      <c r="E713" s="38">
        <v>5</v>
      </c>
      <c r="F713" s="39">
        <f t="shared" si="35"/>
        <v>99</v>
      </c>
      <c r="G713" s="37">
        <f t="shared" si="34"/>
        <v>69.3</v>
      </c>
      <c r="H713" s="34" t="s">
        <v>1205</v>
      </c>
    </row>
    <row r="714" s="18" customFormat="1" customHeight="1" spans="1:8">
      <c r="A714" s="20">
        <v>712</v>
      </c>
      <c r="B714" s="48" t="s">
        <v>1386</v>
      </c>
      <c r="C714" s="40" t="s">
        <v>1387</v>
      </c>
      <c r="D714" s="39">
        <v>19.8</v>
      </c>
      <c r="E714" s="38">
        <v>5</v>
      </c>
      <c r="F714" s="39">
        <f t="shared" si="35"/>
        <v>99</v>
      </c>
      <c r="G714" s="37">
        <f t="shared" si="34"/>
        <v>69.3</v>
      </c>
      <c r="H714" s="34" t="s">
        <v>1205</v>
      </c>
    </row>
    <row r="715" s="18" customFormat="1" customHeight="1" spans="1:8">
      <c r="A715" s="20">
        <v>713</v>
      </c>
      <c r="B715" s="47" t="s">
        <v>1388</v>
      </c>
      <c r="C715" s="13" t="s">
        <v>1389</v>
      </c>
      <c r="D715" s="10">
        <v>19.8</v>
      </c>
      <c r="E715" s="36">
        <v>5</v>
      </c>
      <c r="F715" s="37">
        <f t="shared" si="35"/>
        <v>99</v>
      </c>
      <c r="G715" s="37">
        <f t="shared" si="34"/>
        <v>69.3</v>
      </c>
      <c r="H715" s="34" t="s">
        <v>1205</v>
      </c>
    </row>
    <row r="716" s="18" customFormat="1" customHeight="1" spans="1:8">
      <c r="A716" s="20">
        <v>714</v>
      </c>
      <c r="B716" s="47" t="s">
        <v>1386</v>
      </c>
      <c r="C716" s="13" t="s">
        <v>1390</v>
      </c>
      <c r="D716" s="10">
        <v>19.8</v>
      </c>
      <c r="E716" s="36">
        <v>5</v>
      </c>
      <c r="F716" s="37">
        <f t="shared" si="35"/>
        <v>99</v>
      </c>
      <c r="G716" s="37">
        <f t="shared" si="34"/>
        <v>69.3</v>
      </c>
      <c r="H716" s="34" t="s">
        <v>1205</v>
      </c>
    </row>
    <row r="717" s="18" customFormat="1" customHeight="1" spans="1:8">
      <c r="A717" s="20">
        <v>715</v>
      </c>
      <c r="B717" s="47" t="s">
        <v>1391</v>
      </c>
      <c r="C717" s="13" t="s">
        <v>1392</v>
      </c>
      <c r="D717" s="10">
        <v>19.8</v>
      </c>
      <c r="E717" s="36">
        <v>5</v>
      </c>
      <c r="F717" s="37">
        <f t="shared" si="35"/>
        <v>99</v>
      </c>
      <c r="G717" s="37">
        <f t="shared" si="34"/>
        <v>69.3</v>
      </c>
      <c r="H717" s="34" t="s">
        <v>1205</v>
      </c>
    </row>
    <row r="718" s="18" customFormat="1" customHeight="1" spans="1:8">
      <c r="A718" s="20">
        <v>716</v>
      </c>
      <c r="B718" s="47" t="s">
        <v>1393</v>
      </c>
      <c r="C718" s="13" t="s">
        <v>1394</v>
      </c>
      <c r="D718" s="10">
        <v>19.8</v>
      </c>
      <c r="E718" s="36">
        <v>5</v>
      </c>
      <c r="F718" s="37">
        <f t="shared" si="35"/>
        <v>99</v>
      </c>
      <c r="G718" s="37">
        <f t="shared" si="34"/>
        <v>69.3</v>
      </c>
      <c r="H718" s="34" t="s">
        <v>1205</v>
      </c>
    </row>
    <row r="719" s="18" customFormat="1" customHeight="1" spans="1:8">
      <c r="A719" s="20">
        <v>717</v>
      </c>
      <c r="B719" s="48" t="s">
        <v>1395</v>
      </c>
      <c r="C719" s="40" t="s">
        <v>367</v>
      </c>
      <c r="D719" s="39">
        <v>19.9</v>
      </c>
      <c r="E719" s="38">
        <v>5</v>
      </c>
      <c r="F719" s="39">
        <f t="shared" si="35"/>
        <v>99.5</v>
      </c>
      <c r="G719" s="37">
        <f t="shared" si="34"/>
        <v>69.65</v>
      </c>
      <c r="H719" s="34" t="s">
        <v>1205</v>
      </c>
    </row>
    <row r="720" s="18" customFormat="1" customHeight="1" spans="1:8">
      <c r="A720" s="20">
        <v>718</v>
      </c>
      <c r="B720" s="48" t="s">
        <v>1396</v>
      </c>
      <c r="C720" s="43" t="s">
        <v>1397</v>
      </c>
      <c r="D720" s="37">
        <v>20</v>
      </c>
      <c r="E720" s="36">
        <v>5</v>
      </c>
      <c r="F720" s="37">
        <f t="shared" si="35"/>
        <v>100</v>
      </c>
      <c r="G720" s="37">
        <f t="shared" si="34"/>
        <v>70</v>
      </c>
      <c r="H720" s="34" t="s">
        <v>1205</v>
      </c>
    </row>
    <row r="721" s="18" customFormat="1" customHeight="1" spans="1:8">
      <c r="A721" s="20">
        <v>719</v>
      </c>
      <c r="B721" s="48" t="s">
        <v>1398</v>
      </c>
      <c r="C721" s="43" t="s">
        <v>1399</v>
      </c>
      <c r="D721" s="37">
        <v>20</v>
      </c>
      <c r="E721" s="36">
        <v>5</v>
      </c>
      <c r="F721" s="37">
        <f t="shared" si="35"/>
        <v>100</v>
      </c>
      <c r="G721" s="37">
        <f t="shared" si="34"/>
        <v>70</v>
      </c>
      <c r="H721" s="34" t="s">
        <v>1205</v>
      </c>
    </row>
    <row r="722" s="18" customFormat="1" customHeight="1" spans="1:8">
      <c r="A722" s="20">
        <v>720</v>
      </c>
      <c r="B722" s="45" t="s">
        <v>1400</v>
      </c>
      <c r="C722" s="14" t="s">
        <v>1401</v>
      </c>
      <c r="D722" s="10">
        <v>20</v>
      </c>
      <c r="E722" s="36">
        <v>5</v>
      </c>
      <c r="F722" s="37">
        <f t="shared" si="35"/>
        <v>100</v>
      </c>
      <c r="G722" s="37">
        <f t="shared" si="34"/>
        <v>70</v>
      </c>
      <c r="H722" s="34" t="s">
        <v>1205</v>
      </c>
    </row>
    <row r="723" s="18" customFormat="1" customHeight="1" spans="1:8">
      <c r="A723" s="20">
        <v>721</v>
      </c>
      <c r="B723" s="47" t="s">
        <v>1402</v>
      </c>
      <c r="C723" s="40" t="s">
        <v>1403</v>
      </c>
      <c r="D723" s="10">
        <v>22</v>
      </c>
      <c r="E723" s="38">
        <v>5</v>
      </c>
      <c r="F723" s="39">
        <f t="shared" si="35"/>
        <v>110</v>
      </c>
      <c r="G723" s="37">
        <f t="shared" si="34"/>
        <v>77</v>
      </c>
      <c r="H723" s="34" t="s">
        <v>1205</v>
      </c>
    </row>
    <row r="724" s="18" customFormat="1" customHeight="1" spans="1:8">
      <c r="A724" s="20">
        <v>722</v>
      </c>
      <c r="B724" s="47" t="s">
        <v>1404</v>
      </c>
      <c r="C724" s="40" t="s">
        <v>1405</v>
      </c>
      <c r="D724" s="10">
        <v>22</v>
      </c>
      <c r="E724" s="38">
        <v>5</v>
      </c>
      <c r="F724" s="39">
        <f t="shared" si="35"/>
        <v>110</v>
      </c>
      <c r="G724" s="37">
        <f t="shared" si="34"/>
        <v>77</v>
      </c>
      <c r="H724" s="34" t="s">
        <v>1205</v>
      </c>
    </row>
    <row r="725" s="18" customFormat="1" customHeight="1" spans="1:8">
      <c r="A725" s="20">
        <v>723</v>
      </c>
      <c r="B725" s="47" t="s">
        <v>1406</v>
      </c>
      <c r="C725" s="40" t="s">
        <v>1407</v>
      </c>
      <c r="D725" s="10">
        <v>22</v>
      </c>
      <c r="E725" s="38">
        <v>5</v>
      </c>
      <c r="F725" s="39">
        <f t="shared" si="35"/>
        <v>110</v>
      </c>
      <c r="G725" s="37">
        <f t="shared" si="34"/>
        <v>77</v>
      </c>
      <c r="H725" s="34" t="s">
        <v>1205</v>
      </c>
    </row>
    <row r="726" s="18" customFormat="1" customHeight="1" spans="1:8">
      <c r="A726" s="20">
        <v>724</v>
      </c>
      <c r="B726" s="47" t="s">
        <v>1408</v>
      </c>
      <c r="C726" s="40" t="s">
        <v>1409</v>
      </c>
      <c r="D726" s="10">
        <v>22</v>
      </c>
      <c r="E726" s="38">
        <v>5</v>
      </c>
      <c r="F726" s="39">
        <f t="shared" si="35"/>
        <v>110</v>
      </c>
      <c r="G726" s="37">
        <f t="shared" si="34"/>
        <v>77</v>
      </c>
      <c r="H726" s="34" t="s">
        <v>1205</v>
      </c>
    </row>
    <row r="727" s="18" customFormat="1" customHeight="1" spans="1:8">
      <c r="A727" s="20">
        <v>725</v>
      </c>
      <c r="B727" s="47" t="s">
        <v>1410</v>
      </c>
      <c r="C727" s="13" t="s">
        <v>1411</v>
      </c>
      <c r="D727" s="10">
        <v>22</v>
      </c>
      <c r="E727" s="36">
        <v>5</v>
      </c>
      <c r="F727" s="37">
        <f t="shared" si="35"/>
        <v>110</v>
      </c>
      <c r="G727" s="37">
        <f t="shared" si="34"/>
        <v>77</v>
      </c>
      <c r="H727" s="34" t="s">
        <v>1205</v>
      </c>
    </row>
    <row r="728" s="18" customFormat="1" customHeight="1" spans="1:8">
      <c r="A728" s="20">
        <v>726</v>
      </c>
      <c r="B728" s="47" t="s">
        <v>1412</v>
      </c>
      <c r="C728" s="13" t="s">
        <v>1413</v>
      </c>
      <c r="D728" s="10">
        <v>22.5</v>
      </c>
      <c r="E728" s="36">
        <v>5</v>
      </c>
      <c r="F728" s="37">
        <f t="shared" si="35"/>
        <v>112.5</v>
      </c>
      <c r="G728" s="37">
        <f t="shared" si="34"/>
        <v>78.75</v>
      </c>
      <c r="H728" s="34" t="s">
        <v>1205</v>
      </c>
    </row>
    <row r="729" s="18" customFormat="1" customHeight="1" spans="1:8">
      <c r="A729" s="20">
        <v>727</v>
      </c>
      <c r="B729" s="48" t="s">
        <v>1414</v>
      </c>
      <c r="C729" s="40" t="s">
        <v>1102</v>
      </c>
      <c r="D729" s="39">
        <v>22.8</v>
      </c>
      <c r="E729" s="38">
        <v>5</v>
      </c>
      <c r="F729" s="39">
        <f t="shared" si="35"/>
        <v>114</v>
      </c>
      <c r="G729" s="37">
        <f t="shared" si="34"/>
        <v>79.8</v>
      </c>
      <c r="H729" s="34" t="s">
        <v>1205</v>
      </c>
    </row>
    <row r="730" s="18" customFormat="1" customHeight="1" spans="1:8">
      <c r="A730" s="20">
        <v>728</v>
      </c>
      <c r="B730" s="47" t="s">
        <v>1415</v>
      </c>
      <c r="C730" s="13" t="s">
        <v>1416</v>
      </c>
      <c r="D730" s="10">
        <v>22.8</v>
      </c>
      <c r="E730" s="36">
        <v>5</v>
      </c>
      <c r="F730" s="37">
        <f t="shared" si="35"/>
        <v>114</v>
      </c>
      <c r="G730" s="37">
        <f t="shared" si="34"/>
        <v>79.8</v>
      </c>
      <c r="H730" s="34" t="s">
        <v>1205</v>
      </c>
    </row>
    <row r="731" s="18" customFormat="1" customHeight="1" spans="1:8">
      <c r="A731" s="20">
        <v>729</v>
      </c>
      <c r="B731" s="48" t="s">
        <v>1417</v>
      </c>
      <c r="C731" s="43" t="s">
        <v>1418</v>
      </c>
      <c r="D731" s="37">
        <v>23</v>
      </c>
      <c r="E731" s="36">
        <v>5</v>
      </c>
      <c r="F731" s="37">
        <f t="shared" si="35"/>
        <v>115</v>
      </c>
      <c r="G731" s="37">
        <f t="shared" si="34"/>
        <v>80.5</v>
      </c>
      <c r="H731" s="34" t="s">
        <v>1205</v>
      </c>
    </row>
    <row r="732" s="18" customFormat="1" customHeight="1" spans="1:8">
      <c r="A732" s="20">
        <v>730</v>
      </c>
      <c r="B732" s="48" t="s">
        <v>1419</v>
      </c>
      <c r="C732" s="43" t="s">
        <v>1420</v>
      </c>
      <c r="D732" s="37">
        <v>23.8</v>
      </c>
      <c r="E732" s="36">
        <v>5</v>
      </c>
      <c r="F732" s="37">
        <f t="shared" si="35"/>
        <v>119</v>
      </c>
      <c r="G732" s="37">
        <f t="shared" si="34"/>
        <v>83.3</v>
      </c>
      <c r="H732" s="34" t="s">
        <v>1205</v>
      </c>
    </row>
    <row r="733" s="18" customFormat="1" customHeight="1" spans="1:8">
      <c r="A733" s="20">
        <v>731</v>
      </c>
      <c r="B733" s="48" t="s">
        <v>1421</v>
      </c>
      <c r="C733" s="43" t="s">
        <v>1422</v>
      </c>
      <c r="D733" s="37">
        <v>23.8</v>
      </c>
      <c r="E733" s="36">
        <v>5</v>
      </c>
      <c r="F733" s="37">
        <f t="shared" si="35"/>
        <v>119</v>
      </c>
      <c r="G733" s="37">
        <f t="shared" si="34"/>
        <v>83.3</v>
      </c>
      <c r="H733" s="34" t="s">
        <v>1205</v>
      </c>
    </row>
    <row r="734" s="18" customFormat="1" customHeight="1" spans="1:8">
      <c r="A734" s="20">
        <v>732</v>
      </c>
      <c r="B734" s="47" t="s">
        <v>1423</v>
      </c>
      <c r="C734" s="13" t="s">
        <v>1424</v>
      </c>
      <c r="D734" s="10">
        <v>24.8</v>
      </c>
      <c r="E734" s="36">
        <v>5</v>
      </c>
      <c r="F734" s="37">
        <f t="shared" si="35"/>
        <v>124</v>
      </c>
      <c r="G734" s="37">
        <f t="shared" si="34"/>
        <v>86.8</v>
      </c>
      <c r="H734" s="34" t="s">
        <v>1205</v>
      </c>
    </row>
    <row r="735" s="18" customFormat="1" customHeight="1" spans="1:8">
      <c r="A735" s="20">
        <v>733</v>
      </c>
      <c r="B735" s="47" t="s">
        <v>1425</v>
      </c>
      <c r="C735" s="13" t="s">
        <v>1426</v>
      </c>
      <c r="D735" s="10">
        <v>24.8</v>
      </c>
      <c r="E735" s="36">
        <v>5</v>
      </c>
      <c r="F735" s="37">
        <f t="shared" si="35"/>
        <v>124</v>
      </c>
      <c r="G735" s="37">
        <f t="shared" si="34"/>
        <v>86.8</v>
      </c>
      <c r="H735" s="34" t="s">
        <v>1205</v>
      </c>
    </row>
    <row r="736" s="18" customFormat="1" customHeight="1" spans="1:8">
      <c r="A736" s="20">
        <v>734</v>
      </c>
      <c r="B736" s="48" t="s">
        <v>1427</v>
      </c>
      <c r="C736" s="43" t="s">
        <v>307</v>
      </c>
      <c r="D736" s="37">
        <v>25</v>
      </c>
      <c r="E736" s="36">
        <v>5</v>
      </c>
      <c r="F736" s="37">
        <f t="shared" si="35"/>
        <v>125</v>
      </c>
      <c r="G736" s="37">
        <f t="shared" si="34"/>
        <v>87.5</v>
      </c>
      <c r="H736" s="34" t="s">
        <v>1205</v>
      </c>
    </row>
    <row r="737" s="18" customFormat="1" customHeight="1" spans="1:8">
      <c r="A737" s="20">
        <v>735</v>
      </c>
      <c r="B737" s="45" t="s">
        <v>1428</v>
      </c>
      <c r="C737" s="14" t="s">
        <v>1429</v>
      </c>
      <c r="D737" s="10">
        <v>25</v>
      </c>
      <c r="E737" s="36">
        <v>5</v>
      </c>
      <c r="F737" s="37">
        <f t="shared" si="35"/>
        <v>125</v>
      </c>
      <c r="G737" s="37">
        <f t="shared" si="34"/>
        <v>87.5</v>
      </c>
      <c r="H737" s="34" t="s">
        <v>1205</v>
      </c>
    </row>
    <row r="738" s="18" customFormat="1" customHeight="1" spans="1:8">
      <c r="A738" s="20">
        <v>736</v>
      </c>
      <c r="B738" s="45" t="s">
        <v>1430</v>
      </c>
      <c r="C738" s="14" t="s">
        <v>1431</v>
      </c>
      <c r="D738" s="10">
        <v>25</v>
      </c>
      <c r="E738" s="36">
        <v>5</v>
      </c>
      <c r="F738" s="37">
        <f t="shared" si="35"/>
        <v>125</v>
      </c>
      <c r="G738" s="37">
        <f t="shared" si="34"/>
        <v>87.5</v>
      </c>
      <c r="H738" s="34" t="s">
        <v>1205</v>
      </c>
    </row>
    <row r="739" s="18" customFormat="1" customHeight="1" spans="1:8">
      <c r="A739" s="20">
        <v>737</v>
      </c>
      <c r="B739" s="45" t="s">
        <v>1432</v>
      </c>
      <c r="C739" s="14" t="s">
        <v>1433</v>
      </c>
      <c r="D739" s="10">
        <v>25</v>
      </c>
      <c r="E739" s="38">
        <v>5</v>
      </c>
      <c r="F739" s="39">
        <f t="shared" si="35"/>
        <v>125</v>
      </c>
      <c r="G739" s="37">
        <f t="shared" si="34"/>
        <v>87.5</v>
      </c>
      <c r="H739" s="34" t="s">
        <v>1205</v>
      </c>
    </row>
    <row r="740" s="18" customFormat="1" customHeight="1" spans="1:8">
      <c r="A740" s="20">
        <v>738</v>
      </c>
      <c r="B740" s="45" t="s">
        <v>1434</v>
      </c>
      <c r="C740" s="14" t="s">
        <v>1435</v>
      </c>
      <c r="D740" s="10">
        <v>25</v>
      </c>
      <c r="E740" s="36">
        <v>5</v>
      </c>
      <c r="F740" s="37">
        <f t="shared" si="35"/>
        <v>125</v>
      </c>
      <c r="G740" s="37">
        <f t="shared" si="34"/>
        <v>87.5</v>
      </c>
      <c r="H740" s="34" t="s">
        <v>1205</v>
      </c>
    </row>
    <row r="741" s="18" customFormat="1" customHeight="1" spans="1:8">
      <c r="A741" s="20">
        <v>739</v>
      </c>
      <c r="B741" s="45" t="s">
        <v>1436</v>
      </c>
      <c r="C741" s="14" t="s">
        <v>1437</v>
      </c>
      <c r="D741" s="10">
        <v>25</v>
      </c>
      <c r="E741" s="36">
        <v>5</v>
      </c>
      <c r="F741" s="37">
        <f t="shared" si="35"/>
        <v>125</v>
      </c>
      <c r="G741" s="37">
        <f t="shared" si="34"/>
        <v>87.5</v>
      </c>
      <c r="H741" s="34" t="s">
        <v>1205</v>
      </c>
    </row>
    <row r="742" s="18" customFormat="1" customHeight="1" spans="1:8">
      <c r="A742" s="20">
        <v>740</v>
      </c>
      <c r="B742" s="45" t="s">
        <v>1438</v>
      </c>
      <c r="C742" s="14" t="s">
        <v>1439</v>
      </c>
      <c r="D742" s="10">
        <v>25</v>
      </c>
      <c r="E742" s="36">
        <v>5</v>
      </c>
      <c r="F742" s="37">
        <f t="shared" si="35"/>
        <v>125</v>
      </c>
      <c r="G742" s="37">
        <f t="shared" si="34"/>
        <v>87.5</v>
      </c>
      <c r="H742" s="34" t="s">
        <v>1205</v>
      </c>
    </row>
    <row r="743" s="18" customFormat="1" customHeight="1" spans="1:8">
      <c r="A743" s="20">
        <v>741</v>
      </c>
      <c r="B743" s="45" t="s">
        <v>1440</v>
      </c>
      <c r="C743" s="14" t="s">
        <v>1441</v>
      </c>
      <c r="D743" s="10">
        <v>25</v>
      </c>
      <c r="E743" s="36">
        <v>5</v>
      </c>
      <c r="F743" s="37">
        <f t="shared" si="35"/>
        <v>125</v>
      </c>
      <c r="G743" s="37">
        <f t="shared" si="34"/>
        <v>87.5</v>
      </c>
      <c r="H743" s="34" t="s">
        <v>1205</v>
      </c>
    </row>
    <row r="744" s="18" customFormat="1" customHeight="1" spans="1:8">
      <c r="A744" s="20">
        <v>742</v>
      </c>
      <c r="B744" s="45" t="s">
        <v>1442</v>
      </c>
      <c r="C744" s="14" t="s">
        <v>1443</v>
      </c>
      <c r="D744" s="10">
        <v>25</v>
      </c>
      <c r="E744" s="36">
        <v>5</v>
      </c>
      <c r="F744" s="37">
        <f t="shared" si="35"/>
        <v>125</v>
      </c>
      <c r="G744" s="37">
        <f t="shared" si="34"/>
        <v>87.5</v>
      </c>
      <c r="H744" s="34" t="s">
        <v>1205</v>
      </c>
    </row>
    <row r="745" s="18" customFormat="1" customHeight="1" spans="1:8">
      <c r="A745" s="20">
        <v>743</v>
      </c>
      <c r="B745" s="45" t="s">
        <v>1444</v>
      </c>
      <c r="C745" s="14" t="s">
        <v>1445</v>
      </c>
      <c r="D745" s="10">
        <v>25</v>
      </c>
      <c r="E745" s="36">
        <v>5</v>
      </c>
      <c r="F745" s="37">
        <f t="shared" si="35"/>
        <v>125</v>
      </c>
      <c r="G745" s="37">
        <f t="shared" si="34"/>
        <v>87.5</v>
      </c>
      <c r="H745" s="34" t="s">
        <v>1205</v>
      </c>
    </row>
    <row r="746" s="18" customFormat="1" customHeight="1" spans="1:8">
      <c r="A746" s="20">
        <v>744</v>
      </c>
      <c r="B746" s="48" t="s">
        <v>1446</v>
      </c>
      <c r="C746" s="40" t="s">
        <v>1447</v>
      </c>
      <c r="D746" s="39">
        <v>25</v>
      </c>
      <c r="E746" s="38">
        <v>5</v>
      </c>
      <c r="F746" s="39">
        <f t="shared" si="35"/>
        <v>125</v>
      </c>
      <c r="G746" s="37">
        <f t="shared" si="34"/>
        <v>87.5</v>
      </c>
      <c r="H746" s="34" t="s">
        <v>1205</v>
      </c>
    </row>
    <row r="747" s="18" customFormat="1" customHeight="1" spans="1:8">
      <c r="A747" s="20">
        <v>745</v>
      </c>
      <c r="B747" s="48" t="s">
        <v>1448</v>
      </c>
      <c r="C747" s="40" t="s">
        <v>1449</v>
      </c>
      <c r="D747" s="39">
        <v>25</v>
      </c>
      <c r="E747" s="38">
        <v>5</v>
      </c>
      <c r="F747" s="39">
        <f t="shared" si="35"/>
        <v>125</v>
      </c>
      <c r="G747" s="37">
        <f t="shared" si="34"/>
        <v>87.5</v>
      </c>
      <c r="H747" s="34" t="s">
        <v>1205</v>
      </c>
    </row>
    <row r="748" s="18" customFormat="1" customHeight="1" spans="1:8">
      <c r="A748" s="20">
        <v>746</v>
      </c>
      <c r="B748" s="48" t="s">
        <v>1450</v>
      </c>
      <c r="C748" s="40" t="s">
        <v>1008</v>
      </c>
      <c r="D748" s="39">
        <v>25</v>
      </c>
      <c r="E748" s="38">
        <v>5</v>
      </c>
      <c r="F748" s="39">
        <f t="shared" si="35"/>
        <v>125</v>
      </c>
      <c r="G748" s="37">
        <f t="shared" si="34"/>
        <v>87.5</v>
      </c>
      <c r="H748" s="34" t="s">
        <v>1205</v>
      </c>
    </row>
    <row r="749" s="18" customFormat="1" customHeight="1" spans="1:8">
      <c r="A749" s="20">
        <v>747</v>
      </c>
      <c r="B749" s="48" t="s">
        <v>1451</v>
      </c>
      <c r="C749" s="40" t="s">
        <v>1452</v>
      </c>
      <c r="D749" s="39">
        <v>25</v>
      </c>
      <c r="E749" s="38">
        <v>5</v>
      </c>
      <c r="F749" s="39">
        <f t="shared" si="35"/>
        <v>125</v>
      </c>
      <c r="G749" s="37">
        <f t="shared" si="34"/>
        <v>87.5</v>
      </c>
      <c r="H749" s="34" t="s">
        <v>1205</v>
      </c>
    </row>
    <row r="750" s="18" customFormat="1" customHeight="1" spans="1:8">
      <c r="A750" s="20">
        <v>748</v>
      </c>
      <c r="B750" s="48" t="s">
        <v>1453</v>
      </c>
      <c r="C750" s="40" t="s">
        <v>1454</v>
      </c>
      <c r="D750" s="39">
        <v>25</v>
      </c>
      <c r="E750" s="38">
        <v>5</v>
      </c>
      <c r="F750" s="39">
        <f t="shared" si="35"/>
        <v>125</v>
      </c>
      <c r="G750" s="37">
        <f t="shared" si="34"/>
        <v>87.5</v>
      </c>
      <c r="H750" s="34" t="s">
        <v>1205</v>
      </c>
    </row>
    <row r="751" s="18" customFormat="1" customHeight="1" spans="1:8">
      <c r="A751" s="20">
        <v>749</v>
      </c>
      <c r="B751" s="48" t="s">
        <v>1455</v>
      </c>
      <c r="C751" s="40" t="s">
        <v>1456</v>
      </c>
      <c r="D751" s="39">
        <v>25</v>
      </c>
      <c r="E751" s="38">
        <v>5</v>
      </c>
      <c r="F751" s="39">
        <f t="shared" si="35"/>
        <v>125</v>
      </c>
      <c r="G751" s="37">
        <f t="shared" si="34"/>
        <v>87.5</v>
      </c>
      <c r="H751" s="34" t="s">
        <v>1205</v>
      </c>
    </row>
    <row r="752" s="18" customFormat="1" customHeight="1" spans="1:8">
      <c r="A752" s="20">
        <v>750</v>
      </c>
      <c r="B752" s="48" t="s">
        <v>1457</v>
      </c>
      <c r="C752" s="40" t="s">
        <v>1458</v>
      </c>
      <c r="D752" s="39">
        <v>25</v>
      </c>
      <c r="E752" s="38">
        <v>5</v>
      </c>
      <c r="F752" s="39">
        <f t="shared" si="35"/>
        <v>125</v>
      </c>
      <c r="G752" s="37">
        <f t="shared" si="34"/>
        <v>87.5</v>
      </c>
      <c r="H752" s="34" t="s">
        <v>1205</v>
      </c>
    </row>
    <row r="753" s="18" customFormat="1" customHeight="1" spans="1:8">
      <c r="A753" s="20">
        <v>751</v>
      </c>
      <c r="B753" s="48" t="s">
        <v>1459</v>
      </c>
      <c r="C753" s="40" t="s">
        <v>1460</v>
      </c>
      <c r="D753" s="39">
        <v>25</v>
      </c>
      <c r="E753" s="38">
        <v>5</v>
      </c>
      <c r="F753" s="39">
        <f t="shared" si="35"/>
        <v>125</v>
      </c>
      <c r="G753" s="37">
        <f t="shared" si="34"/>
        <v>87.5</v>
      </c>
      <c r="H753" s="34" t="s">
        <v>1205</v>
      </c>
    </row>
    <row r="754" s="18" customFormat="1" customHeight="1" spans="1:8">
      <c r="A754" s="20">
        <v>752</v>
      </c>
      <c r="B754" s="47" t="s">
        <v>1461</v>
      </c>
      <c r="C754" s="13" t="s">
        <v>1462</v>
      </c>
      <c r="D754" s="10">
        <v>25</v>
      </c>
      <c r="E754" s="36">
        <v>5</v>
      </c>
      <c r="F754" s="37">
        <f t="shared" si="35"/>
        <v>125</v>
      </c>
      <c r="G754" s="37">
        <f t="shared" si="34"/>
        <v>87.5</v>
      </c>
      <c r="H754" s="34" t="s">
        <v>1205</v>
      </c>
    </row>
    <row r="755" s="18" customFormat="1" customHeight="1" spans="1:8">
      <c r="A755" s="20">
        <v>753</v>
      </c>
      <c r="B755" s="47" t="s">
        <v>1463</v>
      </c>
      <c r="C755" s="13" t="s">
        <v>1464</v>
      </c>
      <c r="D755" s="10">
        <v>25</v>
      </c>
      <c r="E755" s="36">
        <v>5</v>
      </c>
      <c r="F755" s="37">
        <f t="shared" si="35"/>
        <v>125</v>
      </c>
      <c r="G755" s="37">
        <f t="shared" si="34"/>
        <v>87.5</v>
      </c>
      <c r="H755" s="34" t="s">
        <v>1205</v>
      </c>
    </row>
    <row r="756" s="18" customFormat="1" customHeight="1" spans="1:8">
      <c r="A756" s="20">
        <v>754</v>
      </c>
      <c r="B756" s="48" t="s">
        <v>1465</v>
      </c>
      <c r="C756" s="43" t="s">
        <v>1466</v>
      </c>
      <c r="D756" s="37">
        <v>25.8</v>
      </c>
      <c r="E756" s="36">
        <v>5</v>
      </c>
      <c r="F756" s="37">
        <f t="shared" si="35"/>
        <v>129</v>
      </c>
      <c r="G756" s="37">
        <f t="shared" si="34"/>
        <v>90.3</v>
      </c>
      <c r="H756" s="34" t="s">
        <v>1205</v>
      </c>
    </row>
    <row r="757" s="18" customFormat="1" customHeight="1" spans="1:8">
      <c r="A757" s="20">
        <v>755</v>
      </c>
      <c r="B757" s="45" t="s">
        <v>1467</v>
      </c>
      <c r="C757" s="14" t="s">
        <v>1468</v>
      </c>
      <c r="D757" s="10">
        <v>25.8</v>
      </c>
      <c r="E757" s="36">
        <v>5</v>
      </c>
      <c r="F757" s="37">
        <f t="shared" si="35"/>
        <v>129</v>
      </c>
      <c r="G757" s="37">
        <f t="shared" si="34"/>
        <v>90.3</v>
      </c>
      <c r="H757" s="34" t="s">
        <v>1205</v>
      </c>
    </row>
    <row r="758" s="18" customFormat="1" customHeight="1" spans="1:8">
      <c r="A758" s="20">
        <v>756</v>
      </c>
      <c r="B758" s="45" t="s">
        <v>1469</v>
      </c>
      <c r="C758" s="14" t="s">
        <v>1470</v>
      </c>
      <c r="D758" s="10">
        <v>25.8</v>
      </c>
      <c r="E758" s="36">
        <v>5</v>
      </c>
      <c r="F758" s="37">
        <f t="shared" si="35"/>
        <v>129</v>
      </c>
      <c r="G758" s="37">
        <f t="shared" si="34"/>
        <v>90.3</v>
      </c>
      <c r="H758" s="34" t="s">
        <v>1205</v>
      </c>
    </row>
    <row r="759" s="18" customFormat="1" customHeight="1" spans="1:8">
      <c r="A759" s="20">
        <v>757</v>
      </c>
      <c r="B759" s="45" t="s">
        <v>1471</v>
      </c>
      <c r="C759" s="14" t="s">
        <v>1472</v>
      </c>
      <c r="D759" s="10">
        <v>25.8</v>
      </c>
      <c r="E759" s="36">
        <v>5</v>
      </c>
      <c r="F759" s="37">
        <f t="shared" si="35"/>
        <v>129</v>
      </c>
      <c r="G759" s="37">
        <f t="shared" si="34"/>
        <v>90.3</v>
      </c>
      <c r="H759" s="34" t="s">
        <v>1205</v>
      </c>
    </row>
    <row r="760" s="18" customFormat="1" customHeight="1" spans="1:8">
      <c r="A760" s="20">
        <v>758</v>
      </c>
      <c r="B760" s="45" t="s">
        <v>1473</v>
      </c>
      <c r="C760" s="14" t="s">
        <v>1474</v>
      </c>
      <c r="D760" s="10">
        <v>25.8</v>
      </c>
      <c r="E760" s="36">
        <v>5</v>
      </c>
      <c r="F760" s="37">
        <f t="shared" si="35"/>
        <v>129</v>
      </c>
      <c r="G760" s="37">
        <f t="shared" si="34"/>
        <v>90.3</v>
      </c>
      <c r="H760" s="34" t="s">
        <v>1205</v>
      </c>
    </row>
    <row r="761" s="18" customFormat="1" customHeight="1" spans="1:8">
      <c r="A761" s="20">
        <v>759</v>
      </c>
      <c r="B761" s="48" t="s">
        <v>1475</v>
      </c>
      <c r="C761" s="40" t="s">
        <v>1097</v>
      </c>
      <c r="D761" s="39">
        <v>25.8</v>
      </c>
      <c r="E761" s="38">
        <v>5</v>
      </c>
      <c r="F761" s="39">
        <f t="shared" si="35"/>
        <v>129</v>
      </c>
      <c r="G761" s="37">
        <f t="shared" si="34"/>
        <v>90.3</v>
      </c>
      <c r="H761" s="34" t="s">
        <v>1205</v>
      </c>
    </row>
    <row r="762" s="18" customFormat="1" customHeight="1" spans="1:8">
      <c r="A762" s="20">
        <v>760</v>
      </c>
      <c r="B762" s="48" t="s">
        <v>1476</v>
      </c>
      <c r="C762" s="40" t="s">
        <v>1477</v>
      </c>
      <c r="D762" s="39">
        <v>25.8</v>
      </c>
      <c r="E762" s="38">
        <v>5</v>
      </c>
      <c r="F762" s="39">
        <f t="shared" si="35"/>
        <v>129</v>
      </c>
      <c r="G762" s="37">
        <f t="shared" si="34"/>
        <v>90.3</v>
      </c>
      <c r="H762" s="34" t="s">
        <v>1205</v>
      </c>
    </row>
    <row r="763" s="18" customFormat="1" customHeight="1" spans="1:8">
      <c r="A763" s="20">
        <v>761</v>
      </c>
      <c r="B763" s="48" t="s">
        <v>1478</v>
      </c>
      <c r="C763" s="40" t="s">
        <v>401</v>
      </c>
      <c r="D763" s="39">
        <v>25.8</v>
      </c>
      <c r="E763" s="38">
        <v>5</v>
      </c>
      <c r="F763" s="39">
        <f t="shared" si="35"/>
        <v>129</v>
      </c>
      <c r="G763" s="37">
        <f t="shared" si="34"/>
        <v>90.3</v>
      </c>
      <c r="H763" s="34" t="s">
        <v>1205</v>
      </c>
    </row>
    <row r="764" s="18" customFormat="1" customHeight="1" spans="1:8">
      <c r="A764" s="20">
        <v>762</v>
      </c>
      <c r="B764" s="48" t="s">
        <v>1479</v>
      </c>
      <c r="C764" s="43" t="s">
        <v>1097</v>
      </c>
      <c r="D764" s="37">
        <v>26</v>
      </c>
      <c r="E764" s="36">
        <v>5</v>
      </c>
      <c r="F764" s="37">
        <f t="shared" si="35"/>
        <v>130</v>
      </c>
      <c r="G764" s="37">
        <f t="shared" si="34"/>
        <v>91</v>
      </c>
      <c r="H764" s="34" t="s">
        <v>1205</v>
      </c>
    </row>
    <row r="765" s="18" customFormat="1" customHeight="1" spans="1:8">
      <c r="A765" s="20">
        <v>763</v>
      </c>
      <c r="B765" s="45" t="s">
        <v>1480</v>
      </c>
      <c r="C765" s="14" t="s">
        <v>1481</v>
      </c>
      <c r="D765" s="10">
        <v>26</v>
      </c>
      <c r="E765" s="36">
        <v>5</v>
      </c>
      <c r="F765" s="37">
        <f t="shared" si="35"/>
        <v>130</v>
      </c>
      <c r="G765" s="37">
        <f t="shared" ref="G765:G804" si="36">F765*0.7</f>
        <v>91</v>
      </c>
      <c r="H765" s="34" t="s">
        <v>1205</v>
      </c>
    </row>
    <row r="766" s="18" customFormat="1" customHeight="1" spans="1:8">
      <c r="A766" s="20">
        <v>764</v>
      </c>
      <c r="B766" s="48" t="s">
        <v>370</v>
      </c>
      <c r="C766" s="40" t="s">
        <v>371</v>
      </c>
      <c r="D766" s="39">
        <v>26</v>
      </c>
      <c r="E766" s="38">
        <v>5</v>
      </c>
      <c r="F766" s="39">
        <f t="shared" si="35"/>
        <v>130</v>
      </c>
      <c r="G766" s="37">
        <f t="shared" si="36"/>
        <v>91</v>
      </c>
      <c r="H766" s="34" t="s">
        <v>1205</v>
      </c>
    </row>
    <row r="767" s="18" customFormat="1" customHeight="1" spans="1:8">
      <c r="A767" s="20">
        <v>765</v>
      </c>
      <c r="B767" s="48" t="s">
        <v>1482</v>
      </c>
      <c r="C767" s="43" t="s">
        <v>1483</v>
      </c>
      <c r="D767" s="37">
        <v>28</v>
      </c>
      <c r="E767" s="36">
        <v>5</v>
      </c>
      <c r="F767" s="37">
        <f t="shared" ref="F767:F802" si="37">D767*E767</f>
        <v>140</v>
      </c>
      <c r="G767" s="37">
        <f t="shared" si="36"/>
        <v>98</v>
      </c>
      <c r="H767" s="34" t="s">
        <v>1205</v>
      </c>
    </row>
    <row r="768" s="18" customFormat="1" customHeight="1" spans="1:8">
      <c r="A768" s="20">
        <v>766</v>
      </c>
      <c r="B768" s="48" t="s">
        <v>1484</v>
      </c>
      <c r="C768" s="43" t="s">
        <v>377</v>
      </c>
      <c r="D768" s="37">
        <v>28</v>
      </c>
      <c r="E768" s="36">
        <v>5</v>
      </c>
      <c r="F768" s="37">
        <f t="shared" si="37"/>
        <v>140</v>
      </c>
      <c r="G768" s="37">
        <f t="shared" si="36"/>
        <v>98</v>
      </c>
      <c r="H768" s="34" t="s">
        <v>1205</v>
      </c>
    </row>
    <row r="769" s="18" customFormat="1" customHeight="1" spans="1:8">
      <c r="A769" s="20">
        <v>767</v>
      </c>
      <c r="B769" s="48" t="s">
        <v>1485</v>
      </c>
      <c r="C769" s="43" t="s">
        <v>401</v>
      </c>
      <c r="D769" s="37">
        <v>28</v>
      </c>
      <c r="E769" s="36">
        <v>5</v>
      </c>
      <c r="F769" s="37">
        <f t="shared" si="37"/>
        <v>140</v>
      </c>
      <c r="G769" s="37">
        <f t="shared" si="36"/>
        <v>98</v>
      </c>
      <c r="H769" s="34" t="s">
        <v>1205</v>
      </c>
    </row>
    <row r="770" s="18" customFormat="1" customHeight="1" spans="1:8">
      <c r="A770" s="20">
        <v>768</v>
      </c>
      <c r="B770" s="48" t="s">
        <v>1486</v>
      </c>
      <c r="C770" s="43" t="s">
        <v>1487</v>
      </c>
      <c r="D770" s="37">
        <v>28</v>
      </c>
      <c r="E770" s="36">
        <v>5</v>
      </c>
      <c r="F770" s="37">
        <f t="shared" si="37"/>
        <v>140</v>
      </c>
      <c r="G770" s="37">
        <f t="shared" si="36"/>
        <v>98</v>
      </c>
      <c r="H770" s="34" t="s">
        <v>1205</v>
      </c>
    </row>
    <row r="771" s="18" customFormat="1" customHeight="1" spans="1:8">
      <c r="A771" s="20">
        <v>769</v>
      </c>
      <c r="B771" s="48" t="s">
        <v>1488</v>
      </c>
      <c r="C771" s="43" t="s">
        <v>1489</v>
      </c>
      <c r="D771" s="37">
        <v>28</v>
      </c>
      <c r="E771" s="36">
        <v>5</v>
      </c>
      <c r="F771" s="37">
        <f t="shared" si="37"/>
        <v>140</v>
      </c>
      <c r="G771" s="37">
        <f t="shared" si="36"/>
        <v>98</v>
      </c>
      <c r="H771" s="34" t="s">
        <v>1205</v>
      </c>
    </row>
    <row r="772" s="18" customFormat="1" customHeight="1" spans="1:8">
      <c r="A772" s="20">
        <v>770</v>
      </c>
      <c r="B772" s="48" t="s">
        <v>1490</v>
      </c>
      <c r="C772" s="43" t="s">
        <v>1491</v>
      </c>
      <c r="D772" s="37">
        <v>28</v>
      </c>
      <c r="E772" s="36">
        <v>5</v>
      </c>
      <c r="F772" s="37">
        <f t="shared" si="37"/>
        <v>140</v>
      </c>
      <c r="G772" s="37">
        <f t="shared" si="36"/>
        <v>98</v>
      </c>
      <c r="H772" s="34" t="s">
        <v>1205</v>
      </c>
    </row>
    <row r="773" s="18" customFormat="1" customHeight="1" spans="1:8">
      <c r="A773" s="20">
        <v>771</v>
      </c>
      <c r="B773" s="48" t="s">
        <v>1492</v>
      </c>
      <c r="C773" s="43" t="s">
        <v>1016</v>
      </c>
      <c r="D773" s="37">
        <v>28</v>
      </c>
      <c r="E773" s="36">
        <v>5</v>
      </c>
      <c r="F773" s="37">
        <f t="shared" si="37"/>
        <v>140</v>
      </c>
      <c r="G773" s="37">
        <f t="shared" si="36"/>
        <v>98</v>
      </c>
      <c r="H773" s="34" t="s">
        <v>1205</v>
      </c>
    </row>
    <row r="774" s="18" customFormat="1" customHeight="1" spans="1:8">
      <c r="A774" s="20">
        <v>772</v>
      </c>
      <c r="B774" s="48" t="s">
        <v>1493</v>
      </c>
      <c r="C774" s="43" t="s">
        <v>1494</v>
      </c>
      <c r="D774" s="37">
        <v>28</v>
      </c>
      <c r="E774" s="36">
        <v>5</v>
      </c>
      <c r="F774" s="37">
        <f t="shared" si="37"/>
        <v>140</v>
      </c>
      <c r="G774" s="37">
        <f t="shared" si="36"/>
        <v>98</v>
      </c>
      <c r="H774" s="34" t="s">
        <v>1205</v>
      </c>
    </row>
    <row r="775" s="18" customFormat="1" customHeight="1" spans="1:8">
      <c r="A775" s="20">
        <v>773</v>
      </c>
      <c r="B775" s="48" t="s">
        <v>1495</v>
      </c>
      <c r="C775" s="43" t="s">
        <v>1496</v>
      </c>
      <c r="D775" s="37">
        <v>28</v>
      </c>
      <c r="E775" s="36">
        <v>5</v>
      </c>
      <c r="F775" s="37">
        <f t="shared" si="37"/>
        <v>140</v>
      </c>
      <c r="G775" s="37">
        <f t="shared" si="36"/>
        <v>98</v>
      </c>
      <c r="H775" s="34" t="s">
        <v>1205</v>
      </c>
    </row>
    <row r="776" s="18" customFormat="1" customHeight="1" spans="1:8">
      <c r="A776" s="20">
        <v>774</v>
      </c>
      <c r="B776" s="45" t="s">
        <v>1497</v>
      </c>
      <c r="C776" s="14" t="s">
        <v>1498</v>
      </c>
      <c r="D776" s="10">
        <v>28</v>
      </c>
      <c r="E776" s="36">
        <v>5</v>
      </c>
      <c r="F776" s="37">
        <f t="shared" si="37"/>
        <v>140</v>
      </c>
      <c r="G776" s="37">
        <f t="shared" si="36"/>
        <v>98</v>
      </c>
      <c r="H776" s="34" t="s">
        <v>1205</v>
      </c>
    </row>
    <row r="777" s="18" customFormat="1" customHeight="1" spans="1:8">
      <c r="A777" s="20">
        <v>775</v>
      </c>
      <c r="B777" s="45" t="s">
        <v>1499</v>
      </c>
      <c r="C777" s="14" t="s">
        <v>1500</v>
      </c>
      <c r="D777" s="10">
        <v>28</v>
      </c>
      <c r="E777" s="36">
        <v>5</v>
      </c>
      <c r="F777" s="37">
        <f t="shared" si="37"/>
        <v>140</v>
      </c>
      <c r="G777" s="37">
        <f t="shared" si="36"/>
        <v>98</v>
      </c>
      <c r="H777" s="34" t="s">
        <v>1205</v>
      </c>
    </row>
    <row r="778" s="18" customFormat="1" customHeight="1" spans="1:8">
      <c r="A778" s="20">
        <v>776</v>
      </c>
      <c r="B778" s="45" t="s">
        <v>1501</v>
      </c>
      <c r="C778" s="14" t="s">
        <v>1502</v>
      </c>
      <c r="D778" s="10">
        <v>28</v>
      </c>
      <c r="E778" s="36">
        <v>5</v>
      </c>
      <c r="F778" s="37">
        <f t="shared" si="37"/>
        <v>140</v>
      </c>
      <c r="G778" s="37">
        <f t="shared" si="36"/>
        <v>98</v>
      </c>
      <c r="H778" s="34" t="s">
        <v>1205</v>
      </c>
    </row>
    <row r="779" s="18" customFormat="1" customHeight="1" spans="1:8">
      <c r="A779" s="20">
        <v>777</v>
      </c>
      <c r="B779" s="45" t="s">
        <v>1503</v>
      </c>
      <c r="C779" s="14" t="s">
        <v>1504</v>
      </c>
      <c r="D779" s="10">
        <v>28</v>
      </c>
      <c r="E779" s="36">
        <v>5</v>
      </c>
      <c r="F779" s="37">
        <f t="shared" si="37"/>
        <v>140</v>
      </c>
      <c r="G779" s="37">
        <f t="shared" si="36"/>
        <v>98</v>
      </c>
      <c r="H779" s="34" t="s">
        <v>1205</v>
      </c>
    </row>
    <row r="780" s="18" customFormat="1" customHeight="1" spans="1:8">
      <c r="A780" s="20">
        <v>778</v>
      </c>
      <c r="B780" s="45" t="s">
        <v>1505</v>
      </c>
      <c r="C780" s="14" t="s">
        <v>1506</v>
      </c>
      <c r="D780" s="10">
        <v>28</v>
      </c>
      <c r="E780" s="36">
        <v>5</v>
      </c>
      <c r="F780" s="37">
        <f t="shared" si="37"/>
        <v>140</v>
      </c>
      <c r="G780" s="37">
        <f t="shared" si="36"/>
        <v>98</v>
      </c>
      <c r="H780" s="34" t="s">
        <v>1205</v>
      </c>
    </row>
    <row r="781" s="18" customFormat="1" customHeight="1" spans="1:8">
      <c r="A781" s="20">
        <v>779</v>
      </c>
      <c r="B781" s="45" t="s">
        <v>1507</v>
      </c>
      <c r="C781" s="14" t="s">
        <v>1508</v>
      </c>
      <c r="D781" s="10">
        <v>28</v>
      </c>
      <c r="E781" s="36">
        <v>5</v>
      </c>
      <c r="F781" s="37">
        <f t="shared" si="37"/>
        <v>140</v>
      </c>
      <c r="G781" s="37">
        <f t="shared" si="36"/>
        <v>98</v>
      </c>
      <c r="H781" s="34" t="s">
        <v>1205</v>
      </c>
    </row>
    <row r="782" s="18" customFormat="1" customHeight="1" spans="1:8">
      <c r="A782" s="20">
        <v>780</v>
      </c>
      <c r="B782" s="45" t="s">
        <v>1509</v>
      </c>
      <c r="C782" s="14" t="s">
        <v>1510</v>
      </c>
      <c r="D782" s="10">
        <v>28</v>
      </c>
      <c r="E782" s="36">
        <v>5</v>
      </c>
      <c r="F782" s="37">
        <f t="shared" si="37"/>
        <v>140</v>
      </c>
      <c r="G782" s="37">
        <f t="shared" si="36"/>
        <v>98</v>
      </c>
      <c r="H782" s="34" t="s">
        <v>1205</v>
      </c>
    </row>
    <row r="783" s="18" customFormat="1" customHeight="1" spans="1:8">
      <c r="A783" s="20">
        <v>781</v>
      </c>
      <c r="B783" s="45" t="s">
        <v>1511</v>
      </c>
      <c r="C783" s="14" t="s">
        <v>1512</v>
      </c>
      <c r="D783" s="10">
        <v>28</v>
      </c>
      <c r="E783" s="36">
        <v>5</v>
      </c>
      <c r="F783" s="37">
        <f t="shared" si="37"/>
        <v>140</v>
      </c>
      <c r="G783" s="37">
        <f t="shared" si="36"/>
        <v>98</v>
      </c>
      <c r="H783" s="34" t="s">
        <v>1205</v>
      </c>
    </row>
    <row r="784" s="18" customFormat="1" customHeight="1" spans="1:8">
      <c r="A784" s="20">
        <v>782</v>
      </c>
      <c r="B784" s="45" t="s">
        <v>1513</v>
      </c>
      <c r="C784" s="14" t="s">
        <v>1514</v>
      </c>
      <c r="D784" s="10">
        <v>28</v>
      </c>
      <c r="E784" s="38">
        <v>5</v>
      </c>
      <c r="F784" s="39">
        <f t="shared" si="37"/>
        <v>140</v>
      </c>
      <c r="G784" s="37">
        <f t="shared" si="36"/>
        <v>98</v>
      </c>
      <c r="H784" s="34" t="s">
        <v>1205</v>
      </c>
    </row>
    <row r="785" s="18" customFormat="1" customHeight="1" spans="1:8">
      <c r="A785" s="20">
        <v>783</v>
      </c>
      <c r="B785" s="45" t="s">
        <v>1515</v>
      </c>
      <c r="C785" s="14" t="s">
        <v>1516</v>
      </c>
      <c r="D785" s="10">
        <v>28</v>
      </c>
      <c r="E785" s="36">
        <v>5</v>
      </c>
      <c r="F785" s="37">
        <f t="shared" si="37"/>
        <v>140</v>
      </c>
      <c r="G785" s="37">
        <f t="shared" si="36"/>
        <v>98</v>
      </c>
      <c r="H785" s="34" t="s">
        <v>1205</v>
      </c>
    </row>
    <row r="786" s="18" customFormat="1" customHeight="1" spans="1:8">
      <c r="A786" s="20">
        <v>784</v>
      </c>
      <c r="B786" s="45" t="s">
        <v>1517</v>
      </c>
      <c r="C786" s="14" t="s">
        <v>1518</v>
      </c>
      <c r="D786" s="10">
        <v>28</v>
      </c>
      <c r="E786" s="38">
        <v>5</v>
      </c>
      <c r="F786" s="39">
        <f t="shared" si="37"/>
        <v>140</v>
      </c>
      <c r="G786" s="37">
        <f t="shared" si="36"/>
        <v>98</v>
      </c>
      <c r="H786" s="34" t="s">
        <v>1205</v>
      </c>
    </row>
    <row r="787" s="18" customFormat="1" customHeight="1" spans="1:8">
      <c r="A787" s="20">
        <v>785</v>
      </c>
      <c r="B787" s="45" t="s">
        <v>1519</v>
      </c>
      <c r="C787" s="14" t="s">
        <v>1520</v>
      </c>
      <c r="D787" s="10">
        <v>28</v>
      </c>
      <c r="E787" s="36">
        <v>5</v>
      </c>
      <c r="F787" s="37">
        <f t="shared" si="37"/>
        <v>140</v>
      </c>
      <c r="G787" s="37">
        <f t="shared" si="36"/>
        <v>98</v>
      </c>
      <c r="H787" s="34" t="s">
        <v>1205</v>
      </c>
    </row>
    <row r="788" s="18" customFormat="1" customHeight="1" spans="1:8">
      <c r="A788" s="20">
        <v>786</v>
      </c>
      <c r="B788" s="45" t="s">
        <v>1521</v>
      </c>
      <c r="C788" s="14" t="s">
        <v>1522</v>
      </c>
      <c r="D788" s="10">
        <v>28</v>
      </c>
      <c r="E788" s="36">
        <v>5</v>
      </c>
      <c r="F788" s="37">
        <f t="shared" si="37"/>
        <v>140</v>
      </c>
      <c r="G788" s="37">
        <f t="shared" si="36"/>
        <v>98</v>
      </c>
      <c r="H788" s="34" t="s">
        <v>1205</v>
      </c>
    </row>
    <row r="789" s="18" customFormat="1" customHeight="1" spans="1:8">
      <c r="A789" s="20">
        <v>787</v>
      </c>
      <c r="B789" s="48" t="s">
        <v>1523</v>
      </c>
      <c r="C789" s="40" t="s">
        <v>1524</v>
      </c>
      <c r="D789" s="39">
        <v>28</v>
      </c>
      <c r="E789" s="38">
        <v>5</v>
      </c>
      <c r="F789" s="39">
        <f t="shared" si="37"/>
        <v>140</v>
      </c>
      <c r="G789" s="37">
        <f t="shared" si="36"/>
        <v>98</v>
      </c>
      <c r="H789" s="34" t="s">
        <v>1205</v>
      </c>
    </row>
    <row r="790" s="18" customFormat="1" customHeight="1" spans="1:8">
      <c r="A790" s="20">
        <v>788</v>
      </c>
      <c r="B790" s="48" t="s">
        <v>1525</v>
      </c>
      <c r="C790" s="40" t="s">
        <v>1526</v>
      </c>
      <c r="D790" s="39">
        <v>28</v>
      </c>
      <c r="E790" s="38">
        <v>5</v>
      </c>
      <c r="F790" s="39">
        <f t="shared" si="37"/>
        <v>140</v>
      </c>
      <c r="G790" s="37">
        <f t="shared" si="36"/>
        <v>98</v>
      </c>
      <c r="H790" s="34" t="s">
        <v>1205</v>
      </c>
    </row>
    <row r="791" s="18" customFormat="1" customHeight="1" spans="1:8">
      <c r="A791" s="20">
        <v>789</v>
      </c>
      <c r="B791" s="48" t="s">
        <v>1527</v>
      </c>
      <c r="C791" s="40" t="s">
        <v>1528</v>
      </c>
      <c r="D791" s="39">
        <v>28</v>
      </c>
      <c r="E791" s="38">
        <v>5</v>
      </c>
      <c r="F791" s="39">
        <f t="shared" si="37"/>
        <v>140</v>
      </c>
      <c r="G791" s="37">
        <f t="shared" si="36"/>
        <v>98</v>
      </c>
      <c r="H791" s="34" t="s">
        <v>1205</v>
      </c>
    </row>
    <row r="792" s="18" customFormat="1" customHeight="1" spans="1:8">
      <c r="A792" s="20">
        <v>790</v>
      </c>
      <c r="B792" s="48" t="s">
        <v>1529</v>
      </c>
      <c r="C792" s="40" t="s">
        <v>1530</v>
      </c>
      <c r="D792" s="39">
        <v>28</v>
      </c>
      <c r="E792" s="38">
        <v>5</v>
      </c>
      <c r="F792" s="39">
        <f t="shared" si="37"/>
        <v>140</v>
      </c>
      <c r="G792" s="37">
        <f t="shared" si="36"/>
        <v>98</v>
      </c>
      <c r="H792" s="34" t="s">
        <v>1205</v>
      </c>
    </row>
    <row r="793" s="18" customFormat="1" customHeight="1" spans="1:8">
      <c r="A793" s="20">
        <v>791</v>
      </c>
      <c r="B793" s="48" t="s">
        <v>1531</v>
      </c>
      <c r="C793" s="40" t="s">
        <v>1532</v>
      </c>
      <c r="D793" s="39">
        <v>28</v>
      </c>
      <c r="E793" s="38">
        <v>5</v>
      </c>
      <c r="F793" s="39">
        <f t="shared" si="37"/>
        <v>140</v>
      </c>
      <c r="G793" s="37">
        <f t="shared" si="36"/>
        <v>98</v>
      </c>
      <c r="H793" s="34" t="s">
        <v>1205</v>
      </c>
    </row>
    <row r="794" s="18" customFormat="1" customHeight="1" spans="1:8">
      <c r="A794" s="20">
        <v>792</v>
      </c>
      <c r="B794" s="48" t="s">
        <v>1533</v>
      </c>
      <c r="C794" s="40" t="s">
        <v>311</v>
      </c>
      <c r="D794" s="39">
        <v>28</v>
      </c>
      <c r="E794" s="38">
        <v>5</v>
      </c>
      <c r="F794" s="39">
        <f t="shared" si="37"/>
        <v>140</v>
      </c>
      <c r="G794" s="37">
        <f t="shared" si="36"/>
        <v>98</v>
      </c>
      <c r="H794" s="34" t="s">
        <v>1205</v>
      </c>
    </row>
    <row r="795" s="18" customFormat="1" customHeight="1" spans="1:8">
      <c r="A795" s="20">
        <v>793</v>
      </c>
      <c r="B795" s="48" t="s">
        <v>1534</v>
      </c>
      <c r="C795" s="43" t="s">
        <v>375</v>
      </c>
      <c r="D795" s="37">
        <v>29.8</v>
      </c>
      <c r="E795" s="36">
        <v>5</v>
      </c>
      <c r="F795" s="37">
        <f t="shared" si="37"/>
        <v>149</v>
      </c>
      <c r="G795" s="37">
        <f t="shared" si="36"/>
        <v>104.3</v>
      </c>
      <c r="H795" s="34" t="s">
        <v>1205</v>
      </c>
    </row>
    <row r="796" s="18" customFormat="1" customHeight="1" spans="1:8">
      <c r="A796" s="20">
        <v>794</v>
      </c>
      <c r="B796" s="48" t="s">
        <v>1535</v>
      </c>
      <c r="C796" s="40" t="s">
        <v>1536</v>
      </c>
      <c r="D796" s="39">
        <v>29.8</v>
      </c>
      <c r="E796" s="38">
        <v>5</v>
      </c>
      <c r="F796" s="39">
        <f t="shared" si="37"/>
        <v>149</v>
      </c>
      <c r="G796" s="37">
        <f t="shared" si="36"/>
        <v>104.3</v>
      </c>
      <c r="H796" s="34" t="s">
        <v>1205</v>
      </c>
    </row>
    <row r="797" s="18" customFormat="1" customHeight="1" spans="1:8">
      <c r="A797" s="20">
        <v>795</v>
      </c>
      <c r="B797" s="48" t="s">
        <v>1537</v>
      </c>
      <c r="C797" s="43" t="s">
        <v>1538</v>
      </c>
      <c r="D797" s="37">
        <v>30</v>
      </c>
      <c r="E797" s="36">
        <v>5</v>
      </c>
      <c r="F797" s="37">
        <f t="shared" si="37"/>
        <v>150</v>
      </c>
      <c r="G797" s="37">
        <f t="shared" si="36"/>
        <v>105</v>
      </c>
      <c r="H797" s="34" t="s">
        <v>1205</v>
      </c>
    </row>
    <row r="798" s="18" customFormat="1" customHeight="1" spans="1:8">
      <c r="A798" s="20">
        <v>796</v>
      </c>
      <c r="B798" s="48" t="s">
        <v>1539</v>
      </c>
      <c r="C798" s="43" t="s">
        <v>1540</v>
      </c>
      <c r="D798" s="37">
        <v>38</v>
      </c>
      <c r="E798" s="36">
        <v>5</v>
      </c>
      <c r="F798" s="37">
        <f t="shared" si="37"/>
        <v>190</v>
      </c>
      <c r="G798" s="37">
        <f t="shared" si="36"/>
        <v>133</v>
      </c>
      <c r="H798" s="34" t="s">
        <v>1205</v>
      </c>
    </row>
    <row r="799" s="18" customFormat="1" customHeight="1" spans="1:8">
      <c r="A799" s="20">
        <v>797</v>
      </c>
      <c r="B799" s="45" t="s">
        <v>1541</v>
      </c>
      <c r="C799" s="14" t="s">
        <v>1542</v>
      </c>
      <c r="D799" s="10">
        <v>59.8</v>
      </c>
      <c r="E799" s="36">
        <v>5</v>
      </c>
      <c r="F799" s="37">
        <f t="shared" si="37"/>
        <v>299</v>
      </c>
      <c r="G799" s="37">
        <f t="shared" si="36"/>
        <v>209.3</v>
      </c>
      <c r="H799" s="34" t="s">
        <v>1205</v>
      </c>
    </row>
    <row r="800" s="18" customFormat="1" customHeight="1" spans="1:8">
      <c r="A800" s="20">
        <v>798</v>
      </c>
      <c r="B800" s="45" t="s">
        <v>1543</v>
      </c>
      <c r="C800" s="14" t="s">
        <v>1544</v>
      </c>
      <c r="D800" s="10">
        <v>59.8</v>
      </c>
      <c r="E800" s="36">
        <v>5</v>
      </c>
      <c r="F800" s="37">
        <f t="shared" si="37"/>
        <v>299</v>
      </c>
      <c r="G800" s="37">
        <f t="shared" si="36"/>
        <v>209.3</v>
      </c>
      <c r="H800" s="34" t="s">
        <v>1205</v>
      </c>
    </row>
    <row r="801" s="18" customFormat="1" customHeight="1" spans="1:8">
      <c r="A801" s="20">
        <v>799</v>
      </c>
      <c r="B801" s="45" t="s">
        <v>1545</v>
      </c>
      <c r="C801" s="14" t="s">
        <v>1546</v>
      </c>
      <c r="D801" s="10">
        <v>59.8</v>
      </c>
      <c r="E801" s="38">
        <v>5</v>
      </c>
      <c r="F801" s="39">
        <f t="shared" si="37"/>
        <v>299</v>
      </c>
      <c r="G801" s="37">
        <f t="shared" si="36"/>
        <v>209.3</v>
      </c>
      <c r="H801" s="34" t="s">
        <v>1205</v>
      </c>
    </row>
    <row r="802" s="18" customFormat="1" customHeight="1" spans="1:8">
      <c r="A802" s="20">
        <v>800</v>
      </c>
      <c r="B802" s="45" t="s">
        <v>1547</v>
      </c>
      <c r="C802" s="14" t="s">
        <v>1548</v>
      </c>
      <c r="D802" s="10">
        <v>59.8</v>
      </c>
      <c r="E802" s="36">
        <v>5</v>
      </c>
      <c r="F802" s="37">
        <f t="shared" si="37"/>
        <v>299</v>
      </c>
      <c r="G802" s="37">
        <f t="shared" si="36"/>
        <v>209.3</v>
      </c>
      <c r="H802" s="34" t="s">
        <v>1205</v>
      </c>
    </row>
    <row r="803" s="18" customFormat="1" customHeight="1" spans="1:8">
      <c r="A803" s="28"/>
      <c r="B803" s="25"/>
      <c r="C803" s="25"/>
      <c r="D803" s="44"/>
      <c r="E803" s="20">
        <f t="shared" ref="E803:G803" si="38">SUM(E3:E802)</f>
        <v>4000</v>
      </c>
      <c r="F803" s="21">
        <f t="shared" si="38"/>
        <v>96282.5</v>
      </c>
      <c r="G803" s="37">
        <f t="shared" si="38"/>
        <v>67397.7500000001</v>
      </c>
      <c r="H803" s="34"/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H2" sqref="H2"/>
    </sheetView>
  </sheetViews>
  <sheetFormatPr defaultColWidth="9" defaultRowHeight="20" customHeight="1" outlineLevelCol="6"/>
  <cols>
    <col min="1" max="1" width="6.13513513513514" style="18" customWidth="1"/>
    <col min="2" max="2" width="12.7567567567568" style="19" customWidth="1"/>
    <col min="3" max="3" width="25.3603603603604" style="19" customWidth="1"/>
    <col min="4" max="4" width="7.5045045045045" style="18" customWidth="1"/>
    <col min="5" max="5" width="7.86486486486486" style="18" customWidth="1"/>
    <col min="6" max="6" width="10" style="17" customWidth="1"/>
    <col min="7" max="7" width="11.3603603603604" style="17" customWidth="1"/>
    <col min="8" max="16384" width="9" style="18"/>
  </cols>
  <sheetData>
    <row r="1" s="17" customFormat="1" customHeight="1" spans="1:7">
      <c r="A1" s="20" t="s">
        <v>1549</v>
      </c>
      <c r="B1" s="20" t="s">
        <v>2</v>
      </c>
      <c r="C1" s="20" t="s">
        <v>3</v>
      </c>
      <c r="D1" s="21" t="s">
        <v>4</v>
      </c>
      <c r="E1" s="20" t="s">
        <v>5</v>
      </c>
      <c r="F1" s="21" t="s">
        <v>6</v>
      </c>
      <c r="G1" s="21" t="s">
        <v>7</v>
      </c>
    </row>
    <row r="2" s="18" customFormat="1" customHeight="1" spans="1:7">
      <c r="A2" s="20">
        <v>1</v>
      </c>
      <c r="B2" s="51" t="s">
        <v>1550</v>
      </c>
      <c r="C2" s="22" t="s">
        <v>1551</v>
      </c>
      <c r="D2" s="23">
        <v>29.9</v>
      </c>
      <c r="E2" s="24">
        <v>5</v>
      </c>
      <c r="F2" s="23">
        <f t="shared" ref="F2:F61" si="0">D2*E2</f>
        <v>149.5</v>
      </c>
      <c r="G2" s="23">
        <f t="shared" ref="G2:G61" si="1">F2*0.68</f>
        <v>101.66</v>
      </c>
    </row>
    <row r="3" s="18" customFormat="1" customHeight="1" spans="1:7">
      <c r="A3" s="20">
        <v>2</v>
      </c>
      <c r="B3" s="49" t="s">
        <v>1552</v>
      </c>
      <c r="C3" s="25" t="s">
        <v>1553</v>
      </c>
      <c r="D3" s="21">
        <v>59.8</v>
      </c>
      <c r="E3" s="24">
        <v>5</v>
      </c>
      <c r="F3" s="23">
        <f t="shared" si="0"/>
        <v>299</v>
      </c>
      <c r="G3" s="23">
        <f t="shared" si="1"/>
        <v>203.32</v>
      </c>
    </row>
    <row r="4" s="18" customFormat="1" customHeight="1" spans="1:7">
      <c r="A4" s="20">
        <v>3</v>
      </c>
      <c r="B4" s="49" t="s">
        <v>1554</v>
      </c>
      <c r="C4" s="25" t="s">
        <v>1555</v>
      </c>
      <c r="D4" s="21">
        <v>38</v>
      </c>
      <c r="E4" s="24">
        <v>5</v>
      </c>
      <c r="F4" s="23">
        <f t="shared" si="0"/>
        <v>190</v>
      </c>
      <c r="G4" s="23">
        <f t="shared" si="1"/>
        <v>129.2</v>
      </c>
    </row>
    <row r="5" s="18" customFormat="1" customHeight="1" spans="1:7">
      <c r="A5" s="20">
        <v>4</v>
      </c>
      <c r="B5" s="46" t="s">
        <v>1556</v>
      </c>
      <c r="C5" s="25" t="s">
        <v>1557</v>
      </c>
      <c r="D5" s="10">
        <v>25</v>
      </c>
      <c r="E5" s="24">
        <v>5</v>
      </c>
      <c r="F5" s="23">
        <f t="shared" si="0"/>
        <v>125</v>
      </c>
      <c r="G5" s="23">
        <f t="shared" si="1"/>
        <v>85</v>
      </c>
    </row>
    <row r="6" s="18" customFormat="1" customHeight="1" spans="1:7">
      <c r="A6" s="20">
        <v>5</v>
      </c>
      <c r="B6" s="49" t="s">
        <v>1558</v>
      </c>
      <c r="C6" s="25" t="s">
        <v>1559</v>
      </c>
      <c r="D6" s="21">
        <v>46.9</v>
      </c>
      <c r="E6" s="24">
        <v>5</v>
      </c>
      <c r="F6" s="23">
        <f t="shared" si="0"/>
        <v>234.5</v>
      </c>
      <c r="G6" s="23">
        <f t="shared" si="1"/>
        <v>159.46</v>
      </c>
    </row>
    <row r="7" s="18" customFormat="1" customHeight="1" spans="1:7">
      <c r="A7" s="20">
        <v>6</v>
      </c>
      <c r="B7" s="49" t="s">
        <v>1560</v>
      </c>
      <c r="C7" s="25" t="s">
        <v>1561</v>
      </c>
      <c r="D7" s="21">
        <v>78</v>
      </c>
      <c r="E7" s="24">
        <v>5</v>
      </c>
      <c r="F7" s="23">
        <f t="shared" si="0"/>
        <v>390</v>
      </c>
      <c r="G7" s="23">
        <f t="shared" si="1"/>
        <v>265.2</v>
      </c>
    </row>
    <row r="8" s="18" customFormat="1" customHeight="1" spans="1:7">
      <c r="A8" s="20">
        <v>7</v>
      </c>
      <c r="B8" s="49" t="s">
        <v>1562</v>
      </c>
      <c r="C8" s="25" t="s">
        <v>1563</v>
      </c>
      <c r="D8" s="21">
        <v>49.8</v>
      </c>
      <c r="E8" s="24">
        <v>5</v>
      </c>
      <c r="F8" s="23">
        <f t="shared" si="0"/>
        <v>249</v>
      </c>
      <c r="G8" s="23">
        <f t="shared" si="1"/>
        <v>169.32</v>
      </c>
    </row>
    <row r="9" s="18" customFormat="1" customHeight="1" spans="1:7">
      <c r="A9" s="20">
        <v>8</v>
      </c>
      <c r="B9" s="49" t="s">
        <v>1564</v>
      </c>
      <c r="C9" s="25" t="s">
        <v>1565</v>
      </c>
      <c r="D9" s="21">
        <v>12.8</v>
      </c>
      <c r="E9" s="24">
        <v>5</v>
      </c>
      <c r="F9" s="23">
        <f t="shared" si="0"/>
        <v>64</v>
      </c>
      <c r="G9" s="23">
        <f t="shared" si="1"/>
        <v>43.52</v>
      </c>
    </row>
    <row r="10" s="18" customFormat="1" customHeight="1" spans="1:7">
      <c r="A10" s="20">
        <v>9</v>
      </c>
      <c r="B10" s="52" t="s">
        <v>1566</v>
      </c>
      <c r="C10" s="22" t="s">
        <v>1567</v>
      </c>
      <c r="D10" s="23">
        <v>670</v>
      </c>
      <c r="E10" s="24">
        <v>5</v>
      </c>
      <c r="F10" s="23">
        <f t="shared" si="0"/>
        <v>3350</v>
      </c>
      <c r="G10" s="23">
        <f t="shared" si="1"/>
        <v>2278</v>
      </c>
    </row>
    <row r="11" s="18" customFormat="1" customHeight="1" spans="1:7">
      <c r="A11" s="20">
        <v>10</v>
      </c>
      <c r="B11" s="53" t="s">
        <v>1568</v>
      </c>
      <c r="C11" s="26" t="s">
        <v>1569</v>
      </c>
      <c r="D11" s="27">
        <v>16.8</v>
      </c>
      <c r="E11" s="24">
        <v>5</v>
      </c>
      <c r="F11" s="23">
        <f t="shared" si="0"/>
        <v>84</v>
      </c>
      <c r="G11" s="23">
        <f t="shared" si="1"/>
        <v>57.12</v>
      </c>
    </row>
    <row r="12" s="18" customFormat="1" customHeight="1" spans="1:7">
      <c r="A12" s="20">
        <v>11</v>
      </c>
      <c r="B12" s="46" t="s">
        <v>1570</v>
      </c>
      <c r="C12" s="13" t="s">
        <v>1571</v>
      </c>
      <c r="D12" s="10">
        <v>19.8</v>
      </c>
      <c r="E12" s="24">
        <v>5</v>
      </c>
      <c r="F12" s="23">
        <f t="shared" si="0"/>
        <v>99</v>
      </c>
      <c r="G12" s="23">
        <f t="shared" si="1"/>
        <v>67.32</v>
      </c>
    </row>
    <row r="13" s="18" customFormat="1" customHeight="1" spans="1:7">
      <c r="A13" s="20">
        <v>12</v>
      </c>
      <c r="B13" s="46" t="s">
        <v>1572</v>
      </c>
      <c r="C13" s="13" t="s">
        <v>1573</v>
      </c>
      <c r="D13" s="10">
        <v>22.8</v>
      </c>
      <c r="E13" s="24">
        <v>5</v>
      </c>
      <c r="F13" s="23">
        <f t="shared" si="0"/>
        <v>114</v>
      </c>
      <c r="G13" s="23">
        <f t="shared" si="1"/>
        <v>77.52</v>
      </c>
    </row>
    <row r="14" s="18" customFormat="1" customHeight="1" spans="1:7">
      <c r="A14" s="20">
        <v>13</v>
      </c>
      <c r="B14" s="46" t="s">
        <v>1574</v>
      </c>
      <c r="C14" s="13" t="s">
        <v>1575</v>
      </c>
      <c r="D14" s="10">
        <v>8.8</v>
      </c>
      <c r="E14" s="24">
        <v>5</v>
      </c>
      <c r="F14" s="23">
        <f t="shared" si="0"/>
        <v>44</v>
      </c>
      <c r="G14" s="23">
        <f t="shared" si="1"/>
        <v>29.92</v>
      </c>
    </row>
    <row r="15" s="18" customFormat="1" customHeight="1" spans="1:7">
      <c r="A15" s="20">
        <v>14</v>
      </c>
      <c r="B15" s="46" t="s">
        <v>1576</v>
      </c>
      <c r="C15" s="13" t="s">
        <v>1577</v>
      </c>
      <c r="D15" s="10">
        <v>12.8</v>
      </c>
      <c r="E15" s="24">
        <v>5</v>
      </c>
      <c r="F15" s="23">
        <f t="shared" si="0"/>
        <v>64</v>
      </c>
      <c r="G15" s="23">
        <f t="shared" si="1"/>
        <v>43.52</v>
      </c>
    </row>
    <row r="16" s="18" customFormat="1" customHeight="1" spans="1:7">
      <c r="A16" s="20">
        <v>15</v>
      </c>
      <c r="B16" s="53" t="s">
        <v>1578</v>
      </c>
      <c r="C16" s="26" t="s">
        <v>1579</v>
      </c>
      <c r="D16" s="27">
        <v>12</v>
      </c>
      <c r="E16" s="24">
        <v>5</v>
      </c>
      <c r="F16" s="23">
        <f t="shared" si="0"/>
        <v>60</v>
      </c>
      <c r="G16" s="23">
        <f t="shared" si="1"/>
        <v>40.8</v>
      </c>
    </row>
    <row r="17" s="18" customFormat="1" customHeight="1" spans="1:7">
      <c r="A17" s="20">
        <v>16</v>
      </c>
      <c r="B17" s="46" t="s">
        <v>1580</v>
      </c>
      <c r="C17" s="13" t="s">
        <v>1581</v>
      </c>
      <c r="D17" s="10">
        <v>22.8</v>
      </c>
      <c r="E17" s="24">
        <v>5</v>
      </c>
      <c r="F17" s="23">
        <f t="shared" si="0"/>
        <v>114</v>
      </c>
      <c r="G17" s="23">
        <f t="shared" si="1"/>
        <v>77.52</v>
      </c>
    </row>
    <row r="18" s="18" customFormat="1" customHeight="1" spans="1:7">
      <c r="A18" s="20">
        <v>17</v>
      </c>
      <c r="B18" s="53" t="s">
        <v>1582</v>
      </c>
      <c r="C18" s="26" t="s">
        <v>1583</v>
      </c>
      <c r="D18" s="27">
        <v>16.8</v>
      </c>
      <c r="E18" s="24">
        <v>5</v>
      </c>
      <c r="F18" s="23">
        <f t="shared" si="0"/>
        <v>84</v>
      </c>
      <c r="G18" s="23">
        <f t="shared" si="1"/>
        <v>57.12</v>
      </c>
    </row>
    <row r="19" s="18" customFormat="1" customHeight="1" spans="1:7">
      <c r="A19" s="20">
        <v>18</v>
      </c>
      <c r="B19" s="46" t="s">
        <v>1584</v>
      </c>
      <c r="C19" s="13" t="s">
        <v>1585</v>
      </c>
      <c r="D19" s="10">
        <v>24</v>
      </c>
      <c r="E19" s="24">
        <v>5</v>
      </c>
      <c r="F19" s="23">
        <f t="shared" si="0"/>
        <v>120</v>
      </c>
      <c r="G19" s="23">
        <f t="shared" si="1"/>
        <v>81.6</v>
      </c>
    </row>
    <row r="20" s="18" customFormat="1" customHeight="1" spans="1:7">
      <c r="A20" s="20">
        <v>19</v>
      </c>
      <c r="B20" s="46" t="s">
        <v>1586</v>
      </c>
      <c r="C20" s="13" t="s">
        <v>1587</v>
      </c>
      <c r="D20" s="10">
        <v>19.9</v>
      </c>
      <c r="E20" s="24">
        <v>5</v>
      </c>
      <c r="F20" s="23">
        <f t="shared" si="0"/>
        <v>99.5</v>
      </c>
      <c r="G20" s="23">
        <f t="shared" si="1"/>
        <v>67.66</v>
      </c>
    </row>
    <row r="21" s="18" customFormat="1" customHeight="1" spans="1:7">
      <c r="A21" s="20">
        <v>20</v>
      </c>
      <c r="B21" s="46" t="s">
        <v>1588</v>
      </c>
      <c r="C21" s="13" t="s">
        <v>1589</v>
      </c>
      <c r="D21" s="10">
        <v>20</v>
      </c>
      <c r="E21" s="24">
        <v>5</v>
      </c>
      <c r="F21" s="23">
        <f t="shared" si="0"/>
        <v>100</v>
      </c>
      <c r="G21" s="23">
        <f t="shared" si="1"/>
        <v>68</v>
      </c>
    </row>
    <row r="22" s="18" customFormat="1" customHeight="1" spans="1:7">
      <c r="A22" s="20">
        <v>21</v>
      </c>
      <c r="B22" s="49" t="s">
        <v>1590</v>
      </c>
      <c r="C22" s="25" t="s">
        <v>1591</v>
      </c>
      <c r="D22" s="21">
        <v>45</v>
      </c>
      <c r="E22" s="20">
        <v>5</v>
      </c>
      <c r="F22" s="21">
        <f t="shared" si="0"/>
        <v>225</v>
      </c>
      <c r="G22" s="21">
        <f t="shared" si="1"/>
        <v>153</v>
      </c>
    </row>
    <row r="23" s="18" customFormat="1" customHeight="1" spans="1:7">
      <c r="A23" s="20">
        <v>22</v>
      </c>
      <c r="B23" s="49" t="s">
        <v>1592</v>
      </c>
      <c r="C23" s="25" t="s">
        <v>1593</v>
      </c>
      <c r="D23" s="21">
        <v>35</v>
      </c>
      <c r="E23" s="20">
        <v>5</v>
      </c>
      <c r="F23" s="21">
        <f t="shared" si="0"/>
        <v>175</v>
      </c>
      <c r="G23" s="21">
        <f t="shared" si="1"/>
        <v>119</v>
      </c>
    </row>
    <row r="24" s="18" customFormat="1" customHeight="1" spans="1:7">
      <c r="A24" s="20">
        <v>23</v>
      </c>
      <c r="B24" s="49" t="s">
        <v>1594</v>
      </c>
      <c r="C24" s="25" t="s">
        <v>1595</v>
      </c>
      <c r="D24" s="21">
        <v>39.8</v>
      </c>
      <c r="E24" s="20">
        <v>5</v>
      </c>
      <c r="F24" s="21">
        <f t="shared" si="0"/>
        <v>199</v>
      </c>
      <c r="G24" s="21">
        <f t="shared" si="1"/>
        <v>135.32</v>
      </c>
    </row>
    <row r="25" s="18" customFormat="1" customHeight="1" spans="1:7">
      <c r="A25" s="20">
        <v>24</v>
      </c>
      <c r="B25" s="49" t="s">
        <v>1596</v>
      </c>
      <c r="C25" s="25" t="s">
        <v>1597</v>
      </c>
      <c r="D25" s="21">
        <v>38</v>
      </c>
      <c r="E25" s="20">
        <v>5</v>
      </c>
      <c r="F25" s="21">
        <f t="shared" si="0"/>
        <v>190</v>
      </c>
      <c r="G25" s="21">
        <f t="shared" si="1"/>
        <v>129.2</v>
      </c>
    </row>
    <row r="26" s="18" customFormat="1" customHeight="1" spans="1:7">
      <c r="A26" s="20">
        <v>25</v>
      </c>
      <c r="B26" s="49" t="s">
        <v>1598</v>
      </c>
      <c r="C26" s="25" t="s">
        <v>1599</v>
      </c>
      <c r="D26" s="21">
        <v>45</v>
      </c>
      <c r="E26" s="20">
        <v>5</v>
      </c>
      <c r="F26" s="21">
        <f t="shared" si="0"/>
        <v>225</v>
      </c>
      <c r="G26" s="21">
        <f t="shared" si="1"/>
        <v>153</v>
      </c>
    </row>
    <row r="27" s="18" customFormat="1" customHeight="1" spans="1:7">
      <c r="A27" s="20">
        <v>26</v>
      </c>
      <c r="B27" s="49" t="s">
        <v>1600</v>
      </c>
      <c r="C27" s="25" t="s">
        <v>1601</v>
      </c>
      <c r="D27" s="21">
        <v>42</v>
      </c>
      <c r="E27" s="20">
        <v>5</v>
      </c>
      <c r="F27" s="21">
        <f t="shared" si="0"/>
        <v>210</v>
      </c>
      <c r="G27" s="21">
        <f t="shared" si="1"/>
        <v>142.8</v>
      </c>
    </row>
    <row r="28" s="18" customFormat="1" customHeight="1" spans="1:7">
      <c r="A28" s="20">
        <v>27</v>
      </c>
      <c r="B28" s="49" t="s">
        <v>1602</v>
      </c>
      <c r="C28" s="25" t="s">
        <v>1603</v>
      </c>
      <c r="D28" s="21">
        <v>42</v>
      </c>
      <c r="E28" s="20">
        <v>5</v>
      </c>
      <c r="F28" s="21">
        <f t="shared" si="0"/>
        <v>210</v>
      </c>
      <c r="G28" s="21">
        <f t="shared" si="1"/>
        <v>142.8</v>
      </c>
    </row>
    <row r="29" s="18" customFormat="1" customHeight="1" spans="1:7">
      <c r="A29" s="20">
        <v>28</v>
      </c>
      <c r="B29" s="49" t="s">
        <v>1604</v>
      </c>
      <c r="C29" s="25" t="s">
        <v>1605</v>
      </c>
      <c r="D29" s="21">
        <v>46</v>
      </c>
      <c r="E29" s="20">
        <v>5</v>
      </c>
      <c r="F29" s="21">
        <f t="shared" si="0"/>
        <v>230</v>
      </c>
      <c r="G29" s="21">
        <f t="shared" si="1"/>
        <v>156.4</v>
      </c>
    </row>
    <row r="30" s="18" customFormat="1" customHeight="1" spans="1:7">
      <c r="A30" s="20">
        <v>29</v>
      </c>
      <c r="B30" s="49" t="s">
        <v>1606</v>
      </c>
      <c r="C30" s="25" t="s">
        <v>1607</v>
      </c>
      <c r="D30" s="21">
        <v>38</v>
      </c>
      <c r="E30" s="20">
        <v>5</v>
      </c>
      <c r="F30" s="21">
        <f t="shared" si="0"/>
        <v>190</v>
      </c>
      <c r="G30" s="21">
        <f t="shared" si="1"/>
        <v>129.2</v>
      </c>
    </row>
    <row r="31" s="18" customFormat="1" customHeight="1" spans="1:7">
      <c r="A31" s="20">
        <v>30</v>
      </c>
      <c r="B31" s="49" t="s">
        <v>1608</v>
      </c>
      <c r="C31" s="25" t="s">
        <v>1609</v>
      </c>
      <c r="D31" s="21">
        <v>68</v>
      </c>
      <c r="E31" s="20">
        <v>5</v>
      </c>
      <c r="F31" s="21">
        <f t="shared" si="0"/>
        <v>340</v>
      </c>
      <c r="G31" s="21">
        <f t="shared" si="1"/>
        <v>231.2</v>
      </c>
    </row>
    <row r="32" s="18" customFormat="1" customHeight="1" spans="1:7">
      <c r="A32" s="20">
        <v>31</v>
      </c>
      <c r="B32" s="49" t="s">
        <v>1610</v>
      </c>
      <c r="C32" s="25" t="s">
        <v>1611</v>
      </c>
      <c r="D32" s="21">
        <v>49.8</v>
      </c>
      <c r="E32" s="20">
        <v>5</v>
      </c>
      <c r="F32" s="21">
        <f t="shared" si="0"/>
        <v>249</v>
      </c>
      <c r="G32" s="21">
        <f t="shared" si="1"/>
        <v>169.32</v>
      </c>
    </row>
    <row r="33" s="18" customFormat="1" customHeight="1" spans="1:7">
      <c r="A33" s="20">
        <v>32</v>
      </c>
      <c r="B33" s="49" t="s">
        <v>1612</v>
      </c>
      <c r="C33" s="25" t="s">
        <v>1613</v>
      </c>
      <c r="D33" s="21">
        <v>33.8</v>
      </c>
      <c r="E33" s="20">
        <v>5</v>
      </c>
      <c r="F33" s="21">
        <f t="shared" si="0"/>
        <v>169</v>
      </c>
      <c r="G33" s="21">
        <f t="shared" si="1"/>
        <v>114.92</v>
      </c>
    </row>
    <row r="34" s="18" customFormat="1" customHeight="1" spans="1:7">
      <c r="A34" s="20">
        <v>33</v>
      </c>
      <c r="B34" s="49" t="s">
        <v>1614</v>
      </c>
      <c r="C34" s="25" t="s">
        <v>1615</v>
      </c>
      <c r="D34" s="21">
        <v>36</v>
      </c>
      <c r="E34" s="20">
        <v>5</v>
      </c>
      <c r="F34" s="21">
        <f t="shared" si="0"/>
        <v>180</v>
      </c>
      <c r="G34" s="21">
        <f t="shared" si="1"/>
        <v>122.4</v>
      </c>
    </row>
    <row r="35" s="18" customFormat="1" customHeight="1" spans="1:7">
      <c r="A35" s="20">
        <v>34</v>
      </c>
      <c r="B35" s="49" t="s">
        <v>1616</v>
      </c>
      <c r="C35" s="25" t="s">
        <v>1617</v>
      </c>
      <c r="D35" s="21">
        <v>39.8</v>
      </c>
      <c r="E35" s="20">
        <v>5</v>
      </c>
      <c r="F35" s="21">
        <f t="shared" si="0"/>
        <v>199</v>
      </c>
      <c r="G35" s="21">
        <f t="shared" si="1"/>
        <v>135.32</v>
      </c>
    </row>
    <row r="36" s="18" customFormat="1" customHeight="1" spans="1:7">
      <c r="A36" s="20">
        <v>35</v>
      </c>
      <c r="B36" s="49" t="s">
        <v>1618</v>
      </c>
      <c r="C36" s="25" t="s">
        <v>1619</v>
      </c>
      <c r="D36" s="21">
        <v>38</v>
      </c>
      <c r="E36" s="20">
        <v>5</v>
      </c>
      <c r="F36" s="21">
        <f t="shared" si="0"/>
        <v>190</v>
      </c>
      <c r="G36" s="21">
        <f t="shared" si="1"/>
        <v>129.2</v>
      </c>
    </row>
    <row r="37" s="18" customFormat="1" customHeight="1" spans="1:7">
      <c r="A37" s="20">
        <v>36</v>
      </c>
      <c r="B37" s="49" t="s">
        <v>1620</v>
      </c>
      <c r="C37" s="25" t="s">
        <v>1621</v>
      </c>
      <c r="D37" s="21">
        <v>50</v>
      </c>
      <c r="E37" s="20">
        <v>5</v>
      </c>
      <c r="F37" s="21">
        <f t="shared" si="0"/>
        <v>250</v>
      </c>
      <c r="G37" s="21">
        <f t="shared" si="1"/>
        <v>170</v>
      </c>
    </row>
    <row r="38" s="18" customFormat="1" customHeight="1" spans="1:7">
      <c r="A38" s="20">
        <v>37</v>
      </c>
      <c r="B38" s="49" t="s">
        <v>1622</v>
      </c>
      <c r="C38" s="25" t="s">
        <v>1623</v>
      </c>
      <c r="D38" s="21">
        <v>49.8</v>
      </c>
      <c r="E38" s="20">
        <v>5</v>
      </c>
      <c r="F38" s="21">
        <f t="shared" si="0"/>
        <v>249</v>
      </c>
      <c r="G38" s="21">
        <f t="shared" si="1"/>
        <v>169.32</v>
      </c>
    </row>
    <row r="39" s="18" customFormat="1" customHeight="1" spans="1:7">
      <c r="A39" s="20">
        <v>38</v>
      </c>
      <c r="B39" s="49" t="s">
        <v>1624</v>
      </c>
      <c r="C39" s="25" t="s">
        <v>1625</v>
      </c>
      <c r="D39" s="21">
        <v>39.8</v>
      </c>
      <c r="E39" s="20">
        <v>5</v>
      </c>
      <c r="F39" s="21">
        <f t="shared" si="0"/>
        <v>199</v>
      </c>
      <c r="G39" s="21">
        <f t="shared" si="1"/>
        <v>135.32</v>
      </c>
    </row>
    <row r="40" s="18" customFormat="1" customHeight="1" spans="1:7">
      <c r="A40" s="20">
        <v>39</v>
      </c>
      <c r="B40" s="49" t="s">
        <v>1626</v>
      </c>
      <c r="C40" s="25" t="s">
        <v>1627</v>
      </c>
      <c r="D40" s="21">
        <v>32</v>
      </c>
      <c r="E40" s="20">
        <v>5</v>
      </c>
      <c r="F40" s="21">
        <f t="shared" si="0"/>
        <v>160</v>
      </c>
      <c r="G40" s="21">
        <f t="shared" si="1"/>
        <v>108.8</v>
      </c>
    </row>
    <row r="41" s="18" customFormat="1" customHeight="1" spans="1:7">
      <c r="A41" s="20">
        <v>40</v>
      </c>
      <c r="B41" s="46" t="s">
        <v>1628</v>
      </c>
      <c r="C41" s="13" t="s">
        <v>1629</v>
      </c>
      <c r="D41" s="10">
        <v>38</v>
      </c>
      <c r="E41" s="20">
        <v>5</v>
      </c>
      <c r="F41" s="21">
        <f t="shared" si="0"/>
        <v>190</v>
      </c>
      <c r="G41" s="21">
        <f t="shared" si="1"/>
        <v>129.2</v>
      </c>
    </row>
    <row r="42" s="18" customFormat="1" customHeight="1" spans="1:7">
      <c r="A42" s="20">
        <v>41</v>
      </c>
      <c r="B42" s="46" t="s">
        <v>1630</v>
      </c>
      <c r="C42" s="13" t="s">
        <v>1631</v>
      </c>
      <c r="D42" s="10">
        <v>32</v>
      </c>
      <c r="E42" s="20">
        <v>5</v>
      </c>
      <c r="F42" s="21">
        <f t="shared" si="0"/>
        <v>160</v>
      </c>
      <c r="G42" s="21">
        <f t="shared" si="1"/>
        <v>108.8</v>
      </c>
    </row>
    <row r="43" s="18" customFormat="1" customHeight="1" spans="1:7">
      <c r="A43" s="20">
        <v>42</v>
      </c>
      <c r="B43" s="46" t="s">
        <v>1632</v>
      </c>
      <c r="C43" s="13" t="s">
        <v>1633</v>
      </c>
      <c r="D43" s="10">
        <v>35</v>
      </c>
      <c r="E43" s="20">
        <v>5</v>
      </c>
      <c r="F43" s="21">
        <f t="shared" si="0"/>
        <v>175</v>
      </c>
      <c r="G43" s="21">
        <f t="shared" si="1"/>
        <v>119</v>
      </c>
    </row>
    <row r="44" s="18" customFormat="1" customHeight="1" spans="1:7">
      <c r="A44" s="20">
        <v>43</v>
      </c>
      <c r="B44" s="46" t="s">
        <v>1634</v>
      </c>
      <c r="C44" s="13" t="s">
        <v>1635</v>
      </c>
      <c r="D44" s="10">
        <v>35</v>
      </c>
      <c r="E44" s="20">
        <v>5</v>
      </c>
      <c r="F44" s="21">
        <f t="shared" si="0"/>
        <v>175</v>
      </c>
      <c r="G44" s="21">
        <f t="shared" si="1"/>
        <v>119</v>
      </c>
    </row>
    <row r="45" s="18" customFormat="1" customHeight="1" spans="1:7">
      <c r="A45" s="20">
        <v>44</v>
      </c>
      <c r="B45" s="46" t="s">
        <v>1636</v>
      </c>
      <c r="C45" s="13" t="s">
        <v>1637</v>
      </c>
      <c r="D45" s="10">
        <v>32</v>
      </c>
      <c r="E45" s="20">
        <v>5</v>
      </c>
      <c r="F45" s="21">
        <f t="shared" si="0"/>
        <v>160</v>
      </c>
      <c r="G45" s="21">
        <f t="shared" si="1"/>
        <v>108.8</v>
      </c>
    </row>
    <row r="46" s="18" customFormat="1" customHeight="1" spans="1:7">
      <c r="A46" s="20">
        <v>45</v>
      </c>
      <c r="B46" s="46" t="s">
        <v>1638</v>
      </c>
      <c r="C46" s="13" t="s">
        <v>1639</v>
      </c>
      <c r="D46" s="10">
        <v>30</v>
      </c>
      <c r="E46" s="20">
        <v>5</v>
      </c>
      <c r="F46" s="21">
        <f t="shared" si="0"/>
        <v>150</v>
      </c>
      <c r="G46" s="21">
        <f t="shared" si="1"/>
        <v>102</v>
      </c>
    </row>
    <row r="47" s="18" customFormat="1" customHeight="1" spans="1:7">
      <c r="A47" s="20">
        <v>46</v>
      </c>
      <c r="B47" s="46" t="s">
        <v>1640</v>
      </c>
      <c r="C47" s="13" t="s">
        <v>1641</v>
      </c>
      <c r="D47" s="10">
        <v>38</v>
      </c>
      <c r="E47" s="20">
        <v>5</v>
      </c>
      <c r="F47" s="21">
        <f t="shared" si="0"/>
        <v>190</v>
      </c>
      <c r="G47" s="21">
        <f t="shared" si="1"/>
        <v>129.2</v>
      </c>
    </row>
    <row r="48" s="18" customFormat="1" customHeight="1" spans="1:7">
      <c r="A48" s="20">
        <v>47</v>
      </c>
      <c r="B48" s="46" t="s">
        <v>1642</v>
      </c>
      <c r="C48" s="13" t="s">
        <v>1643</v>
      </c>
      <c r="D48" s="10">
        <v>39</v>
      </c>
      <c r="E48" s="20">
        <v>5</v>
      </c>
      <c r="F48" s="21">
        <f t="shared" si="0"/>
        <v>195</v>
      </c>
      <c r="G48" s="21">
        <f t="shared" si="1"/>
        <v>132.6</v>
      </c>
    </row>
    <row r="49" s="18" customFormat="1" customHeight="1" spans="1:7">
      <c r="A49" s="20">
        <v>48</v>
      </c>
      <c r="B49" s="46" t="s">
        <v>1644</v>
      </c>
      <c r="C49" s="13" t="s">
        <v>1645</v>
      </c>
      <c r="D49" s="10">
        <v>36</v>
      </c>
      <c r="E49" s="20">
        <v>5</v>
      </c>
      <c r="F49" s="21">
        <f t="shared" si="0"/>
        <v>180</v>
      </c>
      <c r="G49" s="21">
        <f t="shared" si="1"/>
        <v>122.4</v>
      </c>
    </row>
    <row r="50" s="18" customFormat="1" customHeight="1" spans="1:7">
      <c r="A50" s="20">
        <v>49</v>
      </c>
      <c r="B50" s="46" t="s">
        <v>1646</v>
      </c>
      <c r="C50" s="13" t="s">
        <v>1647</v>
      </c>
      <c r="D50" s="10">
        <v>12.25</v>
      </c>
      <c r="E50" s="20">
        <v>5</v>
      </c>
      <c r="F50" s="21">
        <f t="shared" si="0"/>
        <v>61.25</v>
      </c>
      <c r="G50" s="21">
        <f t="shared" si="1"/>
        <v>41.65</v>
      </c>
    </row>
    <row r="51" s="18" customFormat="1" customHeight="1" spans="1:7">
      <c r="A51" s="20">
        <v>50</v>
      </c>
      <c r="B51" s="46" t="s">
        <v>1648</v>
      </c>
      <c r="C51" s="13" t="s">
        <v>1649</v>
      </c>
      <c r="D51" s="10">
        <v>12.25</v>
      </c>
      <c r="E51" s="20">
        <v>5</v>
      </c>
      <c r="F51" s="21">
        <f t="shared" si="0"/>
        <v>61.25</v>
      </c>
      <c r="G51" s="21">
        <f t="shared" si="1"/>
        <v>41.65</v>
      </c>
    </row>
    <row r="52" s="18" customFormat="1" customHeight="1" spans="1:7">
      <c r="A52" s="20">
        <v>51</v>
      </c>
      <c r="B52" s="46" t="s">
        <v>1650</v>
      </c>
      <c r="C52" s="13" t="s">
        <v>1651</v>
      </c>
      <c r="D52" s="10">
        <v>12.6</v>
      </c>
      <c r="E52" s="20">
        <v>5</v>
      </c>
      <c r="F52" s="21">
        <f t="shared" si="0"/>
        <v>63</v>
      </c>
      <c r="G52" s="21">
        <f t="shared" si="1"/>
        <v>42.84</v>
      </c>
    </row>
    <row r="53" s="18" customFormat="1" customHeight="1" spans="1:7">
      <c r="A53" s="20">
        <v>52</v>
      </c>
      <c r="B53" s="46" t="s">
        <v>1652</v>
      </c>
      <c r="C53" s="13" t="s">
        <v>1653</v>
      </c>
      <c r="D53" s="10">
        <v>19.2</v>
      </c>
      <c r="E53" s="20">
        <v>5</v>
      </c>
      <c r="F53" s="21">
        <f t="shared" si="0"/>
        <v>96</v>
      </c>
      <c r="G53" s="21">
        <f t="shared" si="1"/>
        <v>65.28</v>
      </c>
    </row>
    <row r="54" s="18" customFormat="1" customHeight="1" spans="1:7">
      <c r="A54" s="20">
        <v>53</v>
      </c>
      <c r="B54" s="46" t="s">
        <v>1654</v>
      </c>
      <c r="C54" s="13" t="s">
        <v>1655</v>
      </c>
      <c r="D54" s="10">
        <v>19.6</v>
      </c>
      <c r="E54" s="20">
        <v>5</v>
      </c>
      <c r="F54" s="21">
        <f t="shared" si="0"/>
        <v>98</v>
      </c>
      <c r="G54" s="21">
        <f t="shared" si="1"/>
        <v>66.64</v>
      </c>
    </row>
    <row r="55" s="18" customFormat="1" customHeight="1" spans="1:7">
      <c r="A55" s="20">
        <v>54</v>
      </c>
      <c r="B55" s="46" t="s">
        <v>1656</v>
      </c>
      <c r="C55" s="13" t="s">
        <v>1657</v>
      </c>
      <c r="D55" s="10">
        <v>22</v>
      </c>
      <c r="E55" s="20">
        <v>5</v>
      </c>
      <c r="F55" s="21">
        <f t="shared" si="0"/>
        <v>110</v>
      </c>
      <c r="G55" s="21">
        <f t="shared" si="1"/>
        <v>74.8</v>
      </c>
    </row>
    <row r="56" s="18" customFormat="1" customHeight="1" spans="1:7">
      <c r="A56" s="20">
        <v>55</v>
      </c>
      <c r="B56" s="46" t="s">
        <v>1658</v>
      </c>
      <c r="C56" s="13" t="s">
        <v>1659</v>
      </c>
      <c r="D56" s="10">
        <v>32</v>
      </c>
      <c r="E56" s="20">
        <v>5</v>
      </c>
      <c r="F56" s="21">
        <f t="shared" si="0"/>
        <v>160</v>
      </c>
      <c r="G56" s="21">
        <f t="shared" si="1"/>
        <v>108.8</v>
      </c>
    </row>
    <row r="57" s="18" customFormat="1" customHeight="1" spans="1:7">
      <c r="A57" s="20">
        <v>56</v>
      </c>
      <c r="B57" s="46" t="s">
        <v>1660</v>
      </c>
      <c r="C57" s="13" t="s">
        <v>1661</v>
      </c>
      <c r="D57" s="10">
        <v>36</v>
      </c>
      <c r="E57" s="20">
        <v>5</v>
      </c>
      <c r="F57" s="21">
        <f t="shared" si="0"/>
        <v>180</v>
      </c>
      <c r="G57" s="21">
        <f t="shared" si="1"/>
        <v>122.4</v>
      </c>
    </row>
    <row r="58" s="18" customFormat="1" customHeight="1" spans="1:7">
      <c r="A58" s="20">
        <v>57</v>
      </c>
      <c r="B58" s="46" t="s">
        <v>1662</v>
      </c>
      <c r="C58" s="13" t="s">
        <v>1663</v>
      </c>
      <c r="D58" s="10">
        <v>38.8</v>
      </c>
      <c r="E58" s="20">
        <v>5</v>
      </c>
      <c r="F58" s="21">
        <f t="shared" si="0"/>
        <v>194</v>
      </c>
      <c r="G58" s="21">
        <f t="shared" si="1"/>
        <v>131.92</v>
      </c>
    </row>
    <row r="59" s="18" customFormat="1" customHeight="1" spans="1:7">
      <c r="A59" s="20">
        <v>58</v>
      </c>
      <c r="B59" s="46" t="s">
        <v>1664</v>
      </c>
      <c r="C59" s="13" t="s">
        <v>1665</v>
      </c>
      <c r="D59" s="10">
        <v>39</v>
      </c>
      <c r="E59" s="20">
        <v>5</v>
      </c>
      <c r="F59" s="21">
        <f t="shared" si="0"/>
        <v>195</v>
      </c>
      <c r="G59" s="21">
        <f t="shared" si="1"/>
        <v>132.6</v>
      </c>
    </row>
    <row r="60" s="18" customFormat="1" customHeight="1" spans="1:7">
      <c r="A60" s="20">
        <v>59</v>
      </c>
      <c r="B60" s="46" t="s">
        <v>1666</v>
      </c>
      <c r="C60" s="13" t="s">
        <v>1667</v>
      </c>
      <c r="D60" s="10">
        <v>39.8</v>
      </c>
      <c r="E60" s="20">
        <v>5</v>
      </c>
      <c r="F60" s="21">
        <f t="shared" si="0"/>
        <v>199</v>
      </c>
      <c r="G60" s="21">
        <f t="shared" si="1"/>
        <v>135.32</v>
      </c>
    </row>
    <row r="61" s="18" customFormat="1" customHeight="1" spans="1:7">
      <c r="A61" s="20">
        <v>60</v>
      </c>
      <c r="B61" s="46" t="s">
        <v>1668</v>
      </c>
      <c r="C61" s="13" t="s">
        <v>1669</v>
      </c>
      <c r="D61" s="10">
        <v>40</v>
      </c>
      <c r="E61" s="20">
        <v>5</v>
      </c>
      <c r="F61" s="21">
        <f t="shared" si="0"/>
        <v>200</v>
      </c>
      <c r="G61" s="21">
        <f t="shared" si="1"/>
        <v>136</v>
      </c>
    </row>
    <row r="62" s="18" customFormat="1" customHeight="1" spans="1:7">
      <c r="A62" s="28"/>
      <c r="B62" s="25"/>
      <c r="C62" s="25"/>
      <c r="D62" s="28"/>
      <c r="E62" s="20">
        <f>SUM(E2:E61)</f>
        <v>300</v>
      </c>
      <c r="F62" s="21">
        <f>SUM(F2:F61)</f>
        <v>13265</v>
      </c>
      <c r="G62" s="21">
        <f>SUM(G2:G61)</f>
        <v>9020.2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803"/>
  <sheetViews>
    <sheetView workbookViewId="0">
      <selection activeCell="G3" sqref="G3"/>
    </sheetView>
  </sheetViews>
  <sheetFormatPr defaultColWidth="9" defaultRowHeight="20" customHeight="1"/>
  <cols>
    <col min="1" max="1" width="5.75675675675676" style="5" customWidth="1"/>
    <col min="2" max="2" width="15" style="6" customWidth="1"/>
    <col min="3" max="3" width="45.7747747747748" style="6" customWidth="1"/>
    <col min="4" max="4" width="6.75675675675676" style="7" customWidth="1"/>
    <col min="5" max="5" width="7.75675675675676" style="4" customWidth="1"/>
    <col min="6" max="6" width="13.2252252252252" style="7" customWidth="1"/>
    <col min="7" max="7" width="9.75675675675676" style="7" customWidth="1"/>
    <col min="8" max="8" width="8.63963963963964" style="8" customWidth="1"/>
    <col min="9" max="9" width="9.25225225225225" style="5"/>
    <col min="10" max="16384" width="9" style="5"/>
  </cols>
  <sheetData>
    <row r="2" s="4" customFormat="1" customHeight="1" spans="1:11">
      <c r="A2" s="9" t="s">
        <v>1</v>
      </c>
      <c r="B2" s="9" t="s">
        <v>2</v>
      </c>
      <c r="C2" s="9" t="s">
        <v>1670</v>
      </c>
      <c r="D2" s="10" t="s">
        <v>4</v>
      </c>
      <c r="E2" s="11" t="s">
        <v>5</v>
      </c>
      <c r="F2" s="10" t="s">
        <v>6</v>
      </c>
      <c r="G2" s="10" t="s">
        <v>7</v>
      </c>
      <c r="H2" s="12"/>
    </row>
    <row r="3" s="5" customFormat="1" customHeight="1" spans="1:11">
      <c r="A3" s="9">
        <v>1</v>
      </c>
      <c r="B3" s="46" t="s">
        <v>1671</v>
      </c>
      <c r="C3" s="13" t="s">
        <v>1672</v>
      </c>
      <c r="D3" s="10">
        <v>12</v>
      </c>
      <c r="E3" s="11">
        <v>5</v>
      </c>
      <c r="F3" s="10">
        <f t="shared" ref="F3:F26" si="0">D3*E3</f>
        <v>60</v>
      </c>
      <c r="G3" s="10">
        <f>F3*0.71</f>
        <v>42.6</v>
      </c>
      <c r="H3" s="12" t="s">
        <v>1673</v>
      </c>
    </row>
    <row r="4" s="5" customFormat="1" customHeight="1" spans="1:11">
      <c r="A4" s="9">
        <v>2</v>
      </c>
      <c r="B4" s="46" t="s">
        <v>1674</v>
      </c>
      <c r="C4" s="13" t="s">
        <v>1675</v>
      </c>
      <c r="D4" s="10">
        <v>16</v>
      </c>
      <c r="E4" s="11">
        <v>5</v>
      </c>
      <c r="F4" s="10">
        <f t="shared" si="0"/>
        <v>80</v>
      </c>
      <c r="G4" s="10">
        <f t="shared" ref="G4:G67" si="1">F4*0.71</f>
        <v>56.8</v>
      </c>
      <c r="H4" s="12" t="s">
        <v>1673</v>
      </c>
    </row>
    <row r="5" s="5" customFormat="1" customHeight="1" spans="1:11">
      <c r="A5" s="9">
        <v>3</v>
      </c>
      <c r="B5" s="46" t="s">
        <v>1676</v>
      </c>
      <c r="C5" s="13" t="s">
        <v>1677</v>
      </c>
      <c r="D5" s="10">
        <v>16.8</v>
      </c>
      <c r="E5" s="11">
        <v>5</v>
      </c>
      <c r="F5" s="10">
        <f t="shared" si="0"/>
        <v>84</v>
      </c>
      <c r="G5" s="10">
        <f t="shared" si="1"/>
        <v>59.64</v>
      </c>
      <c r="H5" s="12" t="s">
        <v>1673</v>
      </c>
    </row>
    <row r="6" s="5" customFormat="1" customHeight="1" spans="1:11">
      <c r="A6" s="9">
        <v>4</v>
      </c>
      <c r="B6" s="46" t="s">
        <v>1678</v>
      </c>
      <c r="C6" s="13" t="s">
        <v>1679</v>
      </c>
      <c r="D6" s="10">
        <v>16.8</v>
      </c>
      <c r="E6" s="11">
        <v>5</v>
      </c>
      <c r="F6" s="10">
        <f t="shared" si="0"/>
        <v>84</v>
      </c>
      <c r="G6" s="10">
        <f t="shared" si="1"/>
        <v>59.64</v>
      </c>
      <c r="H6" s="12" t="s">
        <v>1673</v>
      </c>
    </row>
    <row r="7" s="5" customFormat="1" customHeight="1" spans="1:11">
      <c r="A7" s="9">
        <v>5</v>
      </c>
      <c r="B7" s="46" t="s">
        <v>1680</v>
      </c>
      <c r="C7" s="13" t="s">
        <v>1681</v>
      </c>
      <c r="D7" s="10">
        <v>18.8</v>
      </c>
      <c r="E7" s="11">
        <v>5</v>
      </c>
      <c r="F7" s="10">
        <f t="shared" si="0"/>
        <v>94</v>
      </c>
      <c r="G7" s="10">
        <f t="shared" si="1"/>
        <v>66.74</v>
      </c>
      <c r="H7" s="12" t="s">
        <v>1673</v>
      </c>
    </row>
    <row r="8" s="5" customFormat="1" customHeight="1" spans="1:11">
      <c r="A8" s="9">
        <v>6</v>
      </c>
      <c r="B8" s="46" t="s">
        <v>1682</v>
      </c>
      <c r="C8" s="13" t="s">
        <v>1683</v>
      </c>
      <c r="D8" s="10">
        <v>18.8</v>
      </c>
      <c r="E8" s="11">
        <v>5</v>
      </c>
      <c r="F8" s="10">
        <f t="shared" si="0"/>
        <v>94</v>
      </c>
      <c r="G8" s="10">
        <f t="shared" si="1"/>
        <v>66.74</v>
      </c>
      <c r="H8" s="12" t="s">
        <v>1673</v>
      </c>
    </row>
    <row r="9" s="5" customFormat="1" customHeight="1" spans="1:11">
      <c r="A9" s="9">
        <v>7</v>
      </c>
      <c r="B9" s="46" t="s">
        <v>1684</v>
      </c>
      <c r="C9" s="13" t="s">
        <v>1685</v>
      </c>
      <c r="D9" s="10">
        <v>18.8</v>
      </c>
      <c r="E9" s="11">
        <v>5</v>
      </c>
      <c r="F9" s="10">
        <f t="shared" si="0"/>
        <v>94</v>
      </c>
      <c r="G9" s="10">
        <f t="shared" si="1"/>
        <v>66.74</v>
      </c>
      <c r="H9" s="12" t="s">
        <v>1673</v>
      </c>
    </row>
    <row r="10" s="5" customFormat="1" customHeight="1" spans="1:11">
      <c r="A10" s="9">
        <v>8</v>
      </c>
      <c r="B10" s="46" t="s">
        <v>1686</v>
      </c>
      <c r="C10" s="13" t="s">
        <v>1687</v>
      </c>
      <c r="D10" s="10">
        <v>18.8</v>
      </c>
      <c r="E10" s="11">
        <v>5</v>
      </c>
      <c r="F10" s="10">
        <f t="shared" si="0"/>
        <v>94</v>
      </c>
      <c r="G10" s="10">
        <f t="shared" si="1"/>
        <v>66.74</v>
      </c>
      <c r="H10" s="12" t="s">
        <v>1673</v>
      </c>
    </row>
    <row r="11" s="5" customFormat="1" customHeight="1" spans="1:11">
      <c r="A11" s="9">
        <v>9</v>
      </c>
      <c r="B11" s="46" t="s">
        <v>1688</v>
      </c>
      <c r="C11" s="13" t="s">
        <v>1689</v>
      </c>
      <c r="D11" s="10">
        <v>18.8</v>
      </c>
      <c r="E11" s="11">
        <v>5</v>
      </c>
      <c r="F11" s="10">
        <f t="shared" si="0"/>
        <v>94</v>
      </c>
      <c r="G11" s="10">
        <f t="shared" si="1"/>
        <v>66.74</v>
      </c>
      <c r="H11" s="12" t="s">
        <v>1673</v>
      </c>
    </row>
    <row r="12" s="5" customFormat="1" customHeight="1" spans="1:11">
      <c r="A12" s="9">
        <v>10</v>
      </c>
      <c r="B12" s="46" t="s">
        <v>1690</v>
      </c>
      <c r="C12" s="13" t="s">
        <v>1691</v>
      </c>
      <c r="D12" s="10">
        <v>18.8</v>
      </c>
      <c r="E12" s="11">
        <v>5</v>
      </c>
      <c r="F12" s="10">
        <f t="shared" si="0"/>
        <v>94</v>
      </c>
      <c r="G12" s="10">
        <f t="shared" si="1"/>
        <v>66.74</v>
      </c>
      <c r="H12" s="12" t="s">
        <v>1673</v>
      </c>
    </row>
    <row r="13" s="5" customFormat="1" customHeight="1" spans="1:11">
      <c r="A13" s="9">
        <v>11</v>
      </c>
      <c r="B13" s="46" t="s">
        <v>1692</v>
      </c>
      <c r="C13" s="13" t="s">
        <v>1693</v>
      </c>
      <c r="D13" s="10">
        <v>18.8</v>
      </c>
      <c r="E13" s="11">
        <v>5</v>
      </c>
      <c r="F13" s="10">
        <f t="shared" si="0"/>
        <v>94</v>
      </c>
      <c r="G13" s="10">
        <f t="shared" si="1"/>
        <v>66.74</v>
      </c>
      <c r="H13" s="12" t="s">
        <v>1673</v>
      </c>
    </row>
    <row r="14" s="5" customFormat="1" customHeight="1" spans="1:11">
      <c r="A14" s="9">
        <v>12</v>
      </c>
      <c r="B14" s="46" t="s">
        <v>1694</v>
      </c>
      <c r="C14" s="13" t="s">
        <v>1695</v>
      </c>
      <c r="D14" s="10">
        <v>19.6</v>
      </c>
      <c r="E14" s="11">
        <v>5</v>
      </c>
      <c r="F14" s="10">
        <f t="shared" si="0"/>
        <v>98</v>
      </c>
      <c r="G14" s="10">
        <f t="shared" si="1"/>
        <v>69.58</v>
      </c>
      <c r="H14" s="12" t="s">
        <v>1673</v>
      </c>
      <c r="I14" s="5"/>
      <c r="K14" s="5" t="s">
        <v>1696</v>
      </c>
    </row>
    <row r="15" s="5" customFormat="1" customHeight="1" spans="1:11">
      <c r="A15" s="9">
        <v>13</v>
      </c>
      <c r="B15" s="46" t="s">
        <v>1697</v>
      </c>
      <c r="C15" s="13" t="s">
        <v>1698</v>
      </c>
      <c r="D15" s="10">
        <v>19.6</v>
      </c>
      <c r="E15" s="11">
        <v>5</v>
      </c>
      <c r="F15" s="10">
        <f t="shared" si="0"/>
        <v>98</v>
      </c>
      <c r="G15" s="10">
        <f t="shared" si="1"/>
        <v>69.58</v>
      </c>
      <c r="H15" s="12" t="s">
        <v>1673</v>
      </c>
    </row>
    <row r="16" s="5" customFormat="1" customHeight="1" spans="1:11">
      <c r="A16" s="9">
        <v>14</v>
      </c>
      <c r="B16" s="46" t="s">
        <v>1699</v>
      </c>
      <c r="C16" s="13" t="s">
        <v>1700</v>
      </c>
      <c r="D16" s="10">
        <v>19.8</v>
      </c>
      <c r="E16" s="11">
        <v>5</v>
      </c>
      <c r="F16" s="10">
        <f t="shared" si="0"/>
        <v>99</v>
      </c>
      <c r="G16" s="10">
        <f t="shared" si="1"/>
        <v>70.29</v>
      </c>
      <c r="H16" s="12" t="s">
        <v>1673</v>
      </c>
    </row>
    <row r="17" s="5" customFormat="1" customHeight="1" spans="1:8">
      <c r="A17" s="9">
        <v>15</v>
      </c>
      <c r="B17" s="46" t="s">
        <v>1701</v>
      </c>
      <c r="C17" s="13" t="s">
        <v>1702</v>
      </c>
      <c r="D17" s="10">
        <v>19.8</v>
      </c>
      <c r="E17" s="11">
        <v>5</v>
      </c>
      <c r="F17" s="10">
        <f t="shared" si="0"/>
        <v>99</v>
      </c>
      <c r="G17" s="10">
        <f t="shared" si="1"/>
        <v>70.29</v>
      </c>
      <c r="H17" s="12" t="s">
        <v>1673</v>
      </c>
    </row>
    <row r="18" s="5" customFormat="1" customHeight="1" spans="1:8">
      <c r="A18" s="9">
        <v>16</v>
      </c>
      <c r="B18" s="46" t="s">
        <v>1703</v>
      </c>
      <c r="C18" s="13" t="s">
        <v>1704</v>
      </c>
      <c r="D18" s="10">
        <v>25.8</v>
      </c>
      <c r="E18" s="11">
        <v>5</v>
      </c>
      <c r="F18" s="10">
        <f t="shared" si="0"/>
        <v>129</v>
      </c>
      <c r="G18" s="10">
        <f t="shared" si="1"/>
        <v>91.59</v>
      </c>
      <c r="H18" s="12" t="s">
        <v>1673</v>
      </c>
    </row>
    <row r="19" s="5" customFormat="1" customHeight="1" spans="1:8">
      <c r="A19" s="9">
        <v>17</v>
      </c>
      <c r="B19" s="46" t="s">
        <v>1705</v>
      </c>
      <c r="C19" s="13" t="s">
        <v>1706</v>
      </c>
      <c r="D19" s="10">
        <v>28</v>
      </c>
      <c r="E19" s="11">
        <v>5</v>
      </c>
      <c r="F19" s="10">
        <f t="shared" si="0"/>
        <v>140</v>
      </c>
      <c r="G19" s="10">
        <f t="shared" si="1"/>
        <v>99.4</v>
      </c>
      <c r="H19" s="12" t="s">
        <v>1673</v>
      </c>
    </row>
    <row r="20" s="5" customFormat="1" customHeight="1" spans="1:8">
      <c r="A20" s="9">
        <v>18</v>
      </c>
      <c r="B20" s="46" t="s">
        <v>1707</v>
      </c>
      <c r="C20" s="13" t="s">
        <v>1708</v>
      </c>
      <c r="D20" s="10">
        <v>29.8</v>
      </c>
      <c r="E20" s="11">
        <v>5</v>
      </c>
      <c r="F20" s="10">
        <f t="shared" si="0"/>
        <v>149</v>
      </c>
      <c r="G20" s="10">
        <f t="shared" si="1"/>
        <v>105.79</v>
      </c>
      <c r="H20" s="12" t="s">
        <v>1673</v>
      </c>
    </row>
    <row r="21" s="5" customFormat="1" customHeight="1" spans="1:8">
      <c r="A21" s="9">
        <v>19</v>
      </c>
      <c r="B21" s="46" t="s">
        <v>1709</v>
      </c>
      <c r="C21" s="13" t="s">
        <v>1710</v>
      </c>
      <c r="D21" s="10">
        <v>29.8</v>
      </c>
      <c r="E21" s="11">
        <v>5</v>
      </c>
      <c r="F21" s="10">
        <f t="shared" si="0"/>
        <v>149</v>
      </c>
      <c r="G21" s="10">
        <f t="shared" si="1"/>
        <v>105.79</v>
      </c>
      <c r="H21" s="12" t="s">
        <v>1673</v>
      </c>
    </row>
    <row r="22" s="5" customFormat="1" customHeight="1" spans="1:8">
      <c r="A22" s="9">
        <v>20</v>
      </c>
      <c r="B22" s="46" t="s">
        <v>1711</v>
      </c>
      <c r="C22" s="13" t="s">
        <v>1712</v>
      </c>
      <c r="D22" s="10">
        <v>29.8</v>
      </c>
      <c r="E22" s="11">
        <v>5</v>
      </c>
      <c r="F22" s="10">
        <f t="shared" si="0"/>
        <v>149</v>
      </c>
      <c r="G22" s="10">
        <f t="shared" si="1"/>
        <v>105.79</v>
      </c>
      <c r="H22" s="12" t="s">
        <v>1673</v>
      </c>
    </row>
    <row r="23" s="5" customFormat="1" customHeight="1" spans="1:8">
      <c r="A23" s="9">
        <v>21</v>
      </c>
      <c r="B23" s="46" t="s">
        <v>1713</v>
      </c>
      <c r="C23" s="13" t="s">
        <v>1714</v>
      </c>
      <c r="D23" s="10">
        <v>29.8</v>
      </c>
      <c r="E23" s="11">
        <v>5</v>
      </c>
      <c r="F23" s="10">
        <f t="shared" si="0"/>
        <v>149</v>
      </c>
      <c r="G23" s="10">
        <f t="shared" si="1"/>
        <v>105.79</v>
      </c>
      <c r="H23" s="12" t="s">
        <v>1673</v>
      </c>
    </row>
    <row r="24" s="5" customFormat="1" customHeight="1" spans="1:8">
      <c r="A24" s="9">
        <v>22</v>
      </c>
      <c r="B24" s="46" t="s">
        <v>1715</v>
      </c>
      <c r="C24" s="13" t="s">
        <v>1716</v>
      </c>
      <c r="D24" s="10">
        <v>29.8</v>
      </c>
      <c r="E24" s="11">
        <v>5</v>
      </c>
      <c r="F24" s="10">
        <f t="shared" si="0"/>
        <v>149</v>
      </c>
      <c r="G24" s="10">
        <f t="shared" si="1"/>
        <v>105.79</v>
      </c>
      <c r="H24" s="12" t="s">
        <v>1673</v>
      </c>
    </row>
    <row r="25" s="5" customFormat="1" customHeight="1" spans="1:8">
      <c r="A25" s="9">
        <v>23</v>
      </c>
      <c r="B25" s="46" t="s">
        <v>1717</v>
      </c>
      <c r="C25" s="13" t="s">
        <v>1718</v>
      </c>
      <c r="D25" s="10">
        <v>32.8</v>
      </c>
      <c r="E25" s="11">
        <v>5</v>
      </c>
      <c r="F25" s="10">
        <f t="shared" si="0"/>
        <v>164</v>
      </c>
      <c r="G25" s="10">
        <f t="shared" si="1"/>
        <v>116.44</v>
      </c>
      <c r="H25" s="12" t="s">
        <v>1673</v>
      </c>
    </row>
    <row r="26" s="5" customFormat="1" customHeight="1" spans="1:8">
      <c r="A26" s="9">
        <v>24</v>
      </c>
      <c r="B26" s="46" t="s">
        <v>1719</v>
      </c>
      <c r="C26" s="13" t="s">
        <v>1720</v>
      </c>
      <c r="D26" s="10">
        <v>32.8</v>
      </c>
      <c r="E26" s="11">
        <v>5</v>
      </c>
      <c r="F26" s="10">
        <f t="shared" si="0"/>
        <v>164</v>
      </c>
      <c r="G26" s="10">
        <f t="shared" si="1"/>
        <v>116.44</v>
      </c>
      <c r="H26" s="12" t="s">
        <v>1673</v>
      </c>
    </row>
    <row r="27" s="5" customFormat="1" customHeight="1" spans="1:8">
      <c r="A27" s="9">
        <v>25</v>
      </c>
      <c r="B27" s="45" t="s">
        <v>1721</v>
      </c>
      <c r="C27" s="14" t="s">
        <v>1722</v>
      </c>
      <c r="D27" s="10">
        <v>42</v>
      </c>
      <c r="E27" s="9">
        <v>5</v>
      </c>
      <c r="F27" s="10">
        <f t="shared" ref="F27:F32" si="2">E27*D27</f>
        <v>210</v>
      </c>
      <c r="G27" s="10">
        <f t="shared" si="1"/>
        <v>149.1</v>
      </c>
      <c r="H27" s="12" t="s">
        <v>1673</v>
      </c>
    </row>
    <row r="28" s="5" customFormat="1" customHeight="1" spans="1:8">
      <c r="A28" s="9">
        <v>26</v>
      </c>
      <c r="B28" s="45" t="s">
        <v>1723</v>
      </c>
      <c r="C28" s="14" t="s">
        <v>1724</v>
      </c>
      <c r="D28" s="10">
        <v>58</v>
      </c>
      <c r="E28" s="9">
        <v>5</v>
      </c>
      <c r="F28" s="10">
        <f t="shared" si="2"/>
        <v>290</v>
      </c>
      <c r="G28" s="10">
        <f t="shared" si="1"/>
        <v>205.9</v>
      </c>
      <c r="H28" s="12" t="s">
        <v>1673</v>
      </c>
    </row>
    <row r="29" s="5" customFormat="1" customHeight="1" spans="1:8">
      <c r="A29" s="9">
        <v>27</v>
      </c>
      <c r="B29" s="45" t="s">
        <v>1725</v>
      </c>
      <c r="C29" s="14" t="s">
        <v>1726</v>
      </c>
      <c r="D29" s="10">
        <v>59</v>
      </c>
      <c r="E29" s="9">
        <v>5</v>
      </c>
      <c r="F29" s="10">
        <f t="shared" si="2"/>
        <v>295</v>
      </c>
      <c r="G29" s="10">
        <f t="shared" si="1"/>
        <v>209.45</v>
      </c>
      <c r="H29" s="12" t="s">
        <v>1673</v>
      </c>
    </row>
    <row r="30" s="5" customFormat="1" customHeight="1" spans="1:8">
      <c r="A30" s="9">
        <v>28</v>
      </c>
      <c r="B30" s="45" t="s">
        <v>1727</v>
      </c>
      <c r="C30" s="14" t="s">
        <v>1728</v>
      </c>
      <c r="D30" s="10">
        <v>59.8</v>
      </c>
      <c r="E30" s="9">
        <v>5</v>
      </c>
      <c r="F30" s="10">
        <f t="shared" si="2"/>
        <v>299</v>
      </c>
      <c r="G30" s="10">
        <f t="shared" si="1"/>
        <v>212.29</v>
      </c>
      <c r="H30" s="12" t="s">
        <v>1673</v>
      </c>
    </row>
    <row r="31" s="5" customFormat="1" customHeight="1" spans="1:8">
      <c r="A31" s="9">
        <v>29</v>
      </c>
      <c r="B31" s="45" t="s">
        <v>1729</v>
      </c>
      <c r="C31" s="14" t="s">
        <v>1730</v>
      </c>
      <c r="D31" s="10">
        <v>59.8</v>
      </c>
      <c r="E31" s="9">
        <v>5</v>
      </c>
      <c r="F31" s="10">
        <f t="shared" si="2"/>
        <v>299</v>
      </c>
      <c r="G31" s="10">
        <f t="shared" si="1"/>
        <v>212.29</v>
      </c>
      <c r="H31" s="12" t="s">
        <v>1673</v>
      </c>
    </row>
    <row r="32" s="5" customFormat="1" customHeight="1" spans="1:8">
      <c r="A32" s="9">
        <v>30</v>
      </c>
      <c r="B32" s="45" t="s">
        <v>1731</v>
      </c>
      <c r="C32" s="14" t="s">
        <v>1732</v>
      </c>
      <c r="D32" s="10">
        <v>69.8</v>
      </c>
      <c r="E32" s="9">
        <v>5</v>
      </c>
      <c r="F32" s="10">
        <f t="shared" si="2"/>
        <v>349</v>
      </c>
      <c r="G32" s="10">
        <f t="shared" si="1"/>
        <v>247.79</v>
      </c>
      <c r="H32" s="12" t="s">
        <v>1673</v>
      </c>
    </row>
    <row r="33" s="5" customFormat="1" customHeight="1" spans="1:8">
      <c r="A33" s="9">
        <v>31</v>
      </c>
      <c r="B33" s="46" t="s">
        <v>1733</v>
      </c>
      <c r="C33" s="13" t="s">
        <v>1734</v>
      </c>
      <c r="D33" s="10">
        <v>13</v>
      </c>
      <c r="E33" s="11">
        <v>5</v>
      </c>
      <c r="F33" s="10">
        <f t="shared" ref="F33:F96" si="3">D33*E33</f>
        <v>65</v>
      </c>
      <c r="G33" s="10">
        <f t="shared" si="1"/>
        <v>46.15</v>
      </c>
      <c r="H33" s="12" t="s">
        <v>420</v>
      </c>
    </row>
    <row r="34" s="5" customFormat="1" customHeight="1" spans="1:8">
      <c r="A34" s="9">
        <v>32</v>
      </c>
      <c r="B34" s="46" t="s">
        <v>1735</v>
      </c>
      <c r="C34" s="13" t="s">
        <v>1736</v>
      </c>
      <c r="D34" s="10">
        <v>15</v>
      </c>
      <c r="E34" s="11">
        <v>5</v>
      </c>
      <c r="F34" s="10">
        <f t="shared" si="3"/>
        <v>75</v>
      </c>
      <c r="G34" s="10">
        <f t="shared" si="1"/>
        <v>53.25</v>
      </c>
      <c r="H34" s="12" t="s">
        <v>420</v>
      </c>
    </row>
    <row r="35" s="5" customFormat="1" customHeight="1" spans="1:8">
      <c r="A35" s="9">
        <v>33</v>
      </c>
      <c r="B35" s="46" t="s">
        <v>1737</v>
      </c>
      <c r="C35" s="13" t="s">
        <v>1738</v>
      </c>
      <c r="D35" s="10">
        <v>16</v>
      </c>
      <c r="E35" s="11">
        <v>5</v>
      </c>
      <c r="F35" s="10">
        <f t="shared" si="3"/>
        <v>80</v>
      </c>
      <c r="G35" s="10">
        <f t="shared" si="1"/>
        <v>56.8</v>
      </c>
      <c r="H35" s="12" t="s">
        <v>420</v>
      </c>
    </row>
    <row r="36" s="5" customFormat="1" customHeight="1" spans="1:8">
      <c r="A36" s="9">
        <v>34</v>
      </c>
      <c r="B36" s="46" t="s">
        <v>1739</v>
      </c>
      <c r="C36" s="13" t="s">
        <v>1740</v>
      </c>
      <c r="D36" s="10">
        <v>16</v>
      </c>
      <c r="E36" s="11">
        <v>5</v>
      </c>
      <c r="F36" s="10">
        <f t="shared" si="3"/>
        <v>80</v>
      </c>
      <c r="G36" s="10">
        <f t="shared" si="1"/>
        <v>56.8</v>
      </c>
      <c r="H36" s="12" t="s">
        <v>420</v>
      </c>
    </row>
    <row r="37" s="5" customFormat="1" customHeight="1" spans="1:8">
      <c r="A37" s="9">
        <v>35</v>
      </c>
      <c r="B37" s="46" t="s">
        <v>1741</v>
      </c>
      <c r="C37" s="13" t="s">
        <v>1742</v>
      </c>
      <c r="D37" s="10">
        <v>16</v>
      </c>
      <c r="E37" s="11">
        <v>5</v>
      </c>
      <c r="F37" s="10">
        <f t="shared" si="3"/>
        <v>80</v>
      </c>
      <c r="G37" s="10">
        <f t="shared" si="1"/>
        <v>56.8</v>
      </c>
      <c r="H37" s="12" t="s">
        <v>420</v>
      </c>
    </row>
    <row r="38" s="5" customFormat="1" customHeight="1" spans="1:8">
      <c r="A38" s="9">
        <v>36</v>
      </c>
      <c r="B38" s="46" t="s">
        <v>1743</v>
      </c>
      <c r="C38" s="13" t="s">
        <v>1744</v>
      </c>
      <c r="D38" s="10">
        <v>16</v>
      </c>
      <c r="E38" s="11">
        <v>5</v>
      </c>
      <c r="F38" s="10">
        <f t="shared" si="3"/>
        <v>80</v>
      </c>
      <c r="G38" s="10">
        <f t="shared" si="1"/>
        <v>56.8</v>
      </c>
      <c r="H38" s="12" t="s">
        <v>420</v>
      </c>
    </row>
    <row r="39" s="5" customFormat="1" customHeight="1" spans="1:8">
      <c r="A39" s="9">
        <v>37</v>
      </c>
      <c r="B39" s="46" t="s">
        <v>1745</v>
      </c>
      <c r="C39" s="13" t="s">
        <v>1746</v>
      </c>
      <c r="D39" s="10">
        <v>17</v>
      </c>
      <c r="E39" s="11">
        <v>5</v>
      </c>
      <c r="F39" s="10">
        <f t="shared" si="3"/>
        <v>85</v>
      </c>
      <c r="G39" s="10">
        <f t="shared" si="1"/>
        <v>60.35</v>
      </c>
      <c r="H39" s="12" t="s">
        <v>420</v>
      </c>
    </row>
    <row r="40" s="5" customFormat="1" customHeight="1" spans="1:8">
      <c r="A40" s="9">
        <v>38</v>
      </c>
      <c r="B40" s="46" t="s">
        <v>1747</v>
      </c>
      <c r="C40" s="13" t="s">
        <v>1748</v>
      </c>
      <c r="D40" s="10">
        <v>17</v>
      </c>
      <c r="E40" s="11">
        <v>5</v>
      </c>
      <c r="F40" s="10">
        <f t="shared" si="3"/>
        <v>85</v>
      </c>
      <c r="G40" s="10">
        <f t="shared" si="1"/>
        <v>60.35</v>
      </c>
      <c r="H40" s="12" t="s">
        <v>420</v>
      </c>
    </row>
    <row r="41" s="5" customFormat="1" customHeight="1" spans="1:8">
      <c r="A41" s="9">
        <v>39</v>
      </c>
      <c r="B41" s="46" t="s">
        <v>1749</v>
      </c>
      <c r="C41" s="13" t="s">
        <v>1750</v>
      </c>
      <c r="D41" s="10">
        <v>17</v>
      </c>
      <c r="E41" s="11">
        <v>5</v>
      </c>
      <c r="F41" s="10">
        <f t="shared" si="3"/>
        <v>85</v>
      </c>
      <c r="G41" s="10">
        <f t="shared" si="1"/>
        <v>60.35</v>
      </c>
      <c r="H41" s="12" t="s">
        <v>420</v>
      </c>
    </row>
    <row r="42" s="5" customFormat="1" customHeight="1" spans="1:8">
      <c r="A42" s="9">
        <v>40</v>
      </c>
      <c r="B42" s="46" t="s">
        <v>1751</v>
      </c>
      <c r="C42" s="13" t="s">
        <v>1752</v>
      </c>
      <c r="D42" s="10">
        <v>17</v>
      </c>
      <c r="E42" s="11">
        <v>5</v>
      </c>
      <c r="F42" s="10">
        <f t="shared" si="3"/>
        <v>85</v>
      </c>
      <c r="G42" s="10">
        <f t="shared" si="1"/>
        <v>60.35</v>
      </c>
      <c r="H42" s="12" t="s">
        <v>420</v>
      </c>
    </row>
    <row r="43" s="5" customFormat="1" customHeight="1" spans="1:8">
      <c r="A43" s="9">
        <v>41</v>
      </c>
      <c r="B43" s="46" t="s">
        <v>1753</v>
      </c>
      <c r="C43" s="13" t="s">
        <v>1754</v>
      </c>
      <c r="D43" s="10">
        <v>18</v>
      </c>
      <c r="E43" s="11">
        <v>5</v>
      </c>
      <c r="F43" s="10">
        <f t="shared" si="3"/>
        <v>90</v>
      </c>
      <c r="G43" s="10">
        <f t="shared" si="1"/>
        <v>63.9</v>
      </c>
      <c r="H43" s="12" t="s">
        <v>420</v>
      </c>
    </row>
    <row r="44" s="5" customFormat="1" customHeight="1" spans="1:8">
      <c r="A44" s="9">
        <v>42</v>
      </c>
      <c r="B44" s="46" t="s">
        <v>1755</v>
      </c>
      <c r="C44" s="13" t="s">
        <v>1756</v>
      </c>
      <c r="D44" s="10">
        <v>19</v>
      </c>
      <c r="E44" s="11">
        <v>5</v>
      </c>
      <c r="F44" s="10">
        <f t="shared" si="3"/>
        <v>95</v>
      </c>
      <c r="G44" s="10">
        <f t="shared" si="1"/>
        <v>67.45</v>
      </c>
      <c r="H44" s="12" t="s">
        <v>420</v>
      </c>
    </row>
    <row r="45" s="5" customFormat="1" customHeight="1" spans="1:8">
      <c r="A45" s="9">
        <v>43</v>
      </c>
      <c r="B45" s="46" t="s">
        <v>1757</v>
      </c>
      <c r="C45" s="13" t="s">
        <v>1758</v>
      </c>
      <c r="D45" s="10">
        <v>19</v>
      </c>
      <c r="E45" s="11">
        <v>5</v>
      </c>
      <c r="F45" s="10">
        <f t="shared" si="3"/>
        <v>95</v>
      </c>
      <c r="G45" s="10">
        <f t="shared" si="1"/>
        <v>67.45</v>
      </c>
      <c r="H45" s="12" t="s">
        <v>420</v>
      </c>
    </row>
    <row r="46" s="5" customFormat="1" customHeight="1" spans="1:8">
      <c r="A46" s="9">
        <v>44</v>
      </c>
      <c r="B46" s="46" t="s">
        <v>1759</v>
      </c>
      <c r="C46" s="13" t="s">
        <v>1760</v>
      </c>
      <c r="D46" s="10">
        <v>19</v>
      </c>
      <c r="E46" s="11">
        <v>5</v>
      </c>
      <c r="F46" s="10">
        <f t="shared" si="3"/>
        <v>95</v>
      </c>
      <c r="G46" s="10">
        <f t="shared" si="1"/>
        <v>67.45</v>
      </c>
      <c r="H46" s="12" t="s">
        <v>420</v>
      </c>
    </row>
    <row r="47" s="5" customFormat="1" customHeight="1" spans="1:8">
      <c r="A47" s="9">
        <v>45</v>
      </c>
      <c r="B47" s="46" t="s">
        <v>1761</v>
      </c>
      <c r="C47" s="13" t="s">
        <v>1762</v>
      </c>
      <c r="D47" s="10">
        <v>20</v>
      </c>
      <c r="E47" s="11">
        <v>5</v>
      </c>
      <c r="F47" s="10">
        <f t="shared" si="3"/>
        <v>100</v>
      </c>
      <c r="G47" s="10">
        <f t="shared" si="1"/>
        <v>71</v>
      </c>
      <c r="H47" s="12" t="s">
        <v>420</v>
      </c>
    </row>
    <row r="48" s="5" customFormat="1" customHeight="1" spans="1:8">
      <c r="A48" s="9">
        <v>46</v>
      </c>
      <c r="B48" s="46" t="s">
        <v>1763</v>
      </c>
      <c r="C48" s="13" t="s">
        <v>1764</v>
      </c>
      <c r="D48" s="10">
        <v>20</v>
      </c>
      <c r="E48" s="11">
        <v>5</v>
      </c>
      <c r="F48" s="10">
        <f t="shared" si="3"/>
        <v>100</v>
      </c>
      <c r="G48" s="10">
        <f t="shared" si="1"/>
        <v>71</v>
      </c>
      <c r="H48" s="12" t="s">
        <v>420</v>
      </c>
    </row>
    <row r="49" s="5" customFormat="1" customHeight="1" spans="1:8">
      <c r="A49" s="9">
        <v>47</v>
      </c>
      <c r="B49" s="46" t="s">
        <v>1765</v>
      </c>
      <c r="C49" s="13" t="s">
        <v>1766</v>
      </c>
      <c r="D49" s="10">
        <v>20</v>
      </c>
      <c r="E49" s="11">
        <v>5</v>
      </c>
      <c r="F49" s="10">
        <f t="shared" si="3"/>
        <v>100</v>
      </c>
      <c r="G49" s="10">
        <f t="shared" si="1"/>
        <v>71</v>
      </c>
      <c r="H49" s="12" t="s">
        <v>420</v>
      </c>
    </row>
    <row r="50" s="5" customFormat="1" customHeight="1" spans="1:8">
      <c r="A50" s="9">
        <v>48</v>
      </c>
      <c r="B50" s="46" t="s">
        <v>1767</v>
      </c>
      <c r="C50" s="13" t="s">
        <v>1768</v>
      </c>
      <c r="D50" s="10">
        <v>20</v>
      </c>
      <c r="E50" s="11">
        <v>5</v>
      </c>
      <c r="F50" s="10">
        <f t="shared" si="3"/>
        <v>100</v>
      </c>
      <c r="G50" s="10">
        <f t="shared" si="1"/>
        <v>71</v>
      </c>
      <c r="H50" s="12" t="s">
        <v>420</v>
      </c>
    </row>
    <row r="51" s="5" customFormat="1" customHeight="1" spans="1:8">
      <c r="A51" s="9">
        <v>49</v>
      </c>
      <c r="B51" s="46" t="s">
        <v>1769</v>
      </c>
      <c r="C51" s="13" t="s">
        <v>1770</v>
      </c>
      <c r="D51" s="10">
        <v>20</v>
      </c>
      <c r="E51" s="11">
        <v>5</v>
      </c>
      <c r="F51" s="10">
        <f t="shared" si="3"/>
        <v>100</v>
      </c>
      <c r="G51" s="10">
        <f t="shared" si="1"/>
        <v>71</v>
      </c>
      <c r="H51" s="12" t="s">
        <v>420</v>
      </c>
    </row>
    <row r="52" s="5" customFormat="1" customHeight="1" spans="1:8">
      <c r="A52" s="9">
        <v>50</v>
      </c>
      <c r="B52" s="46" t="s">
        <v>1771</v>
      </c>
      <c r="C52" s="13" t="s">
        <v>1772</v>
      </c>
      <c r="D52" s="10">
        <v>20</v>
      </c>
      <c r="E52" s="11">
        <v>5</v>
      </c>
      <c r="F52" s="10">
        <f t="shared" si="3"/>
        <v>100</v>
      </c>
      <c r="G52" s="10">
        <f t="shared" si="1"/>
        <v>71</v>
      </c>
      <c r="H52" s="12" t="s">
        <v>420</v>
      </c>
    </row>
    <row r="53" s="5" customFormat="1" customHeight="1" spans="1:8">
      <c r="A53" s="9">
        <v>51</v>
      </c>
      <c r="B53" s="46" t="s">
        <v>1773</v>
      </c>
      <c r="C53" s="13" t="s">
        <v>1774</v>
      </c>
      <c r="D53" s="10">
        <v>20</v>
      </c>
      <c r="E53" s="11">
        <v>5</v>
      </c>
      <c r="F53" s="10">
        <f t="shared" si="3"/>
        <v>100</v>
      </c>
      <c r="G53" s="10">
        <f t="shared" si="1"/>
        <v>71</v>
      </c>
      <c r="H53" s="12" t="s">
        <v>420</v>
      </c>
    </row>
    <row r="54" s="5" customFormat="1" customHeight="1" spans="1:8">
      <c r="A54" s="9">
        <v>52</v>
      </c>
      <c r="B54" s="46" t="s">
        <v>1775</v>
      </c>
      <c r="C54" s="13" t="s">
        <v>1776</v>
      </c>
      <c r="D54" s="10">
        <v>20</v>
      </c>
      <c r="E54" s="11">
        <v>5</v>
      </c>
      <c r="F54" s="10">
        <f t="shared" si="3"/>
        <v>100</v>
      </c>
      <c r="G54" s="10">
        <f t="shared" si="1"/>
        <v>71</v>
      </c>
      <c r="H54" s="12" t="s">
        <v>420</v>
      </c>
    </row>
    <row r="55" s="5" customFormat="1" customHeight="1" spans="1:8">
      <c r="A55" s="9">
        <v>53</v>
      </c>
      <c r="B55" s="46" t="s">
        <v>1777</v>
      </c>
      <c r="C55" s="13" t="s">
        <v>1778</v>
      </c>
      <c r="D55" s="10">
        <v>21</v>
      </c>
      <c r="E55" s="11">
        <v>5</v>
      </c>
      <c r="F55" s="10">
        <f t="shared" si="3"/>
        <v>105</v>
      </c>
      <c r="G55" s="10">
        <f t="shared" si="1"/>
        <v>74.55</v>
      </c>
      <c r="H55" s="12" t="s">
        <v>420</v>
      </c>
    </row>
    <row r="56" s="5" customFormat="1" customHeight="1" spans="1:8">
      <c r="A56" s="9">
        <v>54</v>
      </c>
      <c r="B56" s="46" t="s">
        <v>1779</v>
      </c>
      <c r="C56" s="13" t="s">
        <v>1780</v>
      </c>
      <c r="D56" s="10">
        <v>21</v>
      </c>
      <c r="E56" s="11">
        <v>5</v>
      </c>
      <c r="F56" s="10">
        <f t="shared" si="3"/>
        <v>105</v>
      </c>
      <c r="G56" s="10">
        <f t="shared" si="1"/>
        <v>74.55</v>
      </c>
      <c r="H56" s="12" t="s">
        <v>420</v>
      </c>
    </row>
    <row r="57" s="5" customFormat="1" customHeight="1" spans="1:8">
      <c r="A57" s="9">
        <v>55</v>
      </c>
      <c r="B57" s="46" t="s">
        <v>1781</v>
      </c>
      <c r="C57" s="13" t="s">
        <v>1782</v>
      </c>
      <c r="D57" s="10">
        <v>22</v>
      </c>
      <c r="E57" s="11">
        <v>5</v>
      </c>
      <c r="F57" s="10">
        <f t="shared" si="3"/>
        <v>110</v>
      </c>
      <c r="G57" s="10">
        <f t="shared" si="1"/>
        <v>78.1</v>
      </c>
      <c r="H57" s="12" t="s">
        <v>420</v>
      </c>
    </row>
    <row r="58" s="5" customFormat="1" customHeight="1" spans="1:8">
      <c r="A58" s="9">
        <v>56</v>
      </c>
      <c r="B58" s="46" t="s">
        <v>1783</v>
      </c>
      <c r="C58" s="13" t="s">
        <v>1784</v>
      </c>
      <c r="D58" s="10">
        <v>22</v>
      </c>
      <c r="E58" s="11">
        <v>5</v>
      </c>
      <c r="F58" s="10">
        <f t="shared" si="3"/>
        <v>110</v>
      </c>
      <c r="G58" s="10">
        <f t="shared" si="1"/>
        <v>78.1</v>
      </c>
      <c r="H58" s="12" t="s">
        <v>420</v>
      </c>
    </row>
    <row r="59" s="5" customFormat="1" customHeight="1" spans="1:8">
      <c r="A59" s="9">
        <v>57</v>
      </c>
      <c r="B59" s="46" t="s">
        <v>1785</v>
      </c>
      <c r="C59" s="13" t="s">
        <v>1786</v>
      </c>
      <c r="D59" s="10">
        <v>22</v>
      </c>
      <c r="E59" s="11">
        <v>5</v>
      </c>
      <c r="F59" s="10">
        <f t="shared" si="3"/>
        <v>110</v>
      </c>
      <c r="G59" s="10">
        <f t="shared" si="1"/>
        <v>78.1</v>
      </c>
      <c r="H59" s="12" t="s">
        <v>420</v>
      </c>
    </row>
    <row r="60" s="5" customFormat="1" customHeight="1" spans="1:8">
      <c r="A60" s="9">
        <v>58</v>
      </c>
      <c r="B60" s="46" t="s">
        <v>1787</v>
      </c>
      <c r="C60" s="13" t="s">
        <v>1788</v>
      </c>
      <c r="D60" s="10">
        <v>22</v>
      </c>
      <c r="E60" s="11">
        <v>5</v>
      </c>
      <c r="F60" s="10">
        <f t="shared" si="3"/>
        <v>110</v>
      </c>
      <c r="G60" s="10">
        <f t="shared" si="1"/>
        <v>78.1</v>
      </c>
      <c r="H60" s="12" t="s">
        <v>420</v>
      </c>
    </row>
    <row r="61" s="5" customFormat="1" customHeight="1" spans="1:8">
      <c r="A61" s="9">
        <v>59</v>
      </c>
      <c r="B61" s="46" t="s">
        <v>1789</v>
      </c>
      <c r="C61" s="13" t="s">
        <v>1790</v>
      </c>
      <c r="D61" s="10">
        <v>22</v>
      </c>
      <c r="E61" s="11">
        <v>5</v>
      </c>
      <c r="F61" s="10">
        <f t="shared" si="3"/>
        <v>110</v>
      </c>
      <c r="G61" s="10">
        <f t="shared" si="1"/>
        <v>78.1</v>
      </c>
      <c r="H61" s="12" t="s">
        <v>420</v>
      </c>
    </row>
    <row r="62" s="5" customFormat="1" customHeight="1" spans="1:8">
      <c r="A62" s="9">
        <v>60</v>
      </c>
      <c r="B62" s="46" t="s">
        <v>1791</v>
      </c>
      <c r="C62" s="13" t="s">
        <v>1792</v>
      </c>
      <c r="D62" s="10">
        <v>22</v>
      </c>
      <c r="E62" s="11">
        <v>5</v>
      </c>
      <c r="F62" s="10">
        <f t="shared" si="3"/>
        <v>110</v>
      </c>
      <c r="G62" s="10">
        <f t="shared" si="1"/>
        <v>78.1</v>
      </c>
      <c r="H62" s="12" t="s">
        <v>420</v>
      </c>
    </row>
    <row r="63" s="5" customFormat="1" customHeight="1" spans="1:8">
      <c r="A63" s="9">
        <v>61</v>
      </c>
      <c r="B63" s="46" t="s">
        <v>1793</v>
      </c>
      <c r="C63" s="13" t="s">
        <v>1794</v>
      </c>
      <c r="D63" s="10">
        <v>22</v>
      </c>
      <c r="E63" s="11">
        <v>5</v>
      </c>
      <c r="F63" s="10">
        <f t="shared" si="3"/>
        <v>110</v>
      </c>
      <c r="G63" s="10">
        <f t="shared" si="1"/>
        <v>78.1</v>
      </c>
      <c r="H63" s="12" t="s">
        <v>420</v>
      </c>
    </row>
    <row r="64" s="5" customFormat="1" customHeight="1" spans="1:8">
      <c r="A64" s="9">
        <v>62</v>
      </c>
      <c r="B64" s="46" t="s">
        <v>1795</v>
      </c>
      <c r="C64" s="13" t="s">
        <v>1796</v>
      </c>
      <c r="D64" s="10">
        <v>22</v>
      </c>
      <c r="E64" s="11">
        <v>5</v>
      </c>
      <c r="F64" s="10">
        <f t="shared" si="3"/>
        <v>110</v>
      </c>
      <c r="G64" s="10">
        <f t="shared" si="1"/>
        <v>78.1</v>
      </c>
      <c r="H64" s="12" t="s">
        <v>420</v>
      </c>
    </row>
    <row r="65" s="5" customFormat="1" customHeight="1" spans="1:8">
      <c r="A65" s="9">
        <v>63</v>
      </c>
      <c r="B65" s="46" t="s">
        <v>1797</v>
      </c>
      <c r="C65" s="13" t="s">
        <v>1798</v>
      </c>
      <c r="D65" s="10">
        <v>22</v>
      </c>
      <c r="E65" s="11">
        <v>5</v>
      </c>
      <c r="F65" s="10">
        <f t="shared" si="3"/>
        <v>110</v>
      </c>
      <c r="G65" s="10">
        <f t="shared" si="1"/>
        <v>78.1</v>
      </c>
      <c r="H65" s="12" t="s">
        <v>420</v>
      </c>
    </row>
    <row r="66" s="5" customFormat="1" customHeight="1" spans="1:8">
      <c r="A66" s="9">
        <v>64</v>
      </c>
      <c r="B66" s="46" t="s">
        <v>1799</v>
      </c>
      <c r="C66" s="13" t="s">
        <v>1800</v>
      </c>
      <c r="D66" s="10">
        <v>23</v>
      </c>
      <c r="E66" s="11">
        <v>5</v>
      </c>
      <c r="F66" s="10">
        <f t="shared" si="3"/>
        <v>115</v>
      </c>
      <c r="G66" s="10">
        <f t="shared" si="1"/>
        <v>81.65</v>
      </c>
      <c r="H66" s="12" t="s">
        <v>420</v>
      </c>
    </row>
    <row r="67" s="5" customFormat="1" customHeight="1" spans="1:8">
      <c r="A67" s="9">
        <v>65</v>
      </c>
      <c r="B67" s="46" t="s">
        <v>1801</v>
      </c>
      <c r="C67" s="13" t="s">
        <v>1802</v>
      </c>
      <c r="D67" s="10">
        <v>23</v>
      </c>
      <c r="E67" s="11">
        <v>5</v>
      </c>
      <c r="F67" s="10">
        <f t="shared" si="3"/>
        <v>115</v>
      </c>
      <c r="G67" s="10">
        <f t="shared" si="1"/>
        <v>81.65</v>
      </c>
      <c r="H67" s="12" t="s">
        <v>420</v>
      </c>
    </row>
    <row r="68" s="5" customFormat="1" customHeight="1" spans="1:8">
      <c r="A68" s="9">
        <v>66</v>
      </c>
      <c r="B68" s="46" t="s">
        <v>1803</v>
      </c>
      <c r="C68" s="13" t="s">
        <v>1804</v>
      </c>
      <c r="D68" s="10">
        <v>23</v>
      </c>
      <c r="E68" s="11">
        <v>5</v>
      </c>
      <c r="F68" s="10">
        <f t="shared" si="3"/>
        <v>115</v>
      </c>
      <c r="G68" s="10">
        <f t="shared" ref="G68:G131" si="4">F68*0.71</f>
        <v>81.65</v>
      </c>
      <c r="H68" s="12" t="s">
        <v>420</v>
      </c>
    </row>
    <row r="69" s="5" customFormat="1" customHeight="1" spans="1:8">
      <c r="A69" s="9">
        <v>67</v>
      </c>
      <c r="B69" s="46" t="s">
        <v>1805</v>
      </c>
      <c r="C69" s="13" t="s">
        <v>1806</v>
      </c>
      <c r="D69" s="10">
        <v>23</v>
      </c>
      <c r="E69" s="11">
        <v>5</v>
      </c>
      <c r="F69" s="10">
        <f t="shared" si="3"/>
        <v>115</v>
      </c>
      <c r="G69" s="10">
        <f t="shared" si="4"/>
        <v>81.65</v>
      </c>
      <c r="H69" s="12" t="s">
        <v>420</v>
      </c>
    </row>
    <row r="70" s="5" customFormat="1" customHeight="1" spans="1:8">
      <c r="A70" s="9">
        <v>68</v>
      </c>
      <c r="B70" s="46" t="s">
        <v>1807</v>
      </c>
      <c r="C70" s="13" t="s">
        <v>1808</v>
      </c>
      <c r="D70" s="10">
        <v>23</v>
      </c>
      <c r="E70" s="11">
        <v>5</v>
      </c>
      <c r="F70" s="10">
        <f t="shared" si="3"/>
        <v>115</v>
      </c>
      <c r="G70" s="10">
        <f t="shared" si="4"/>
        <v>81.65</v>
      </c>
      <c r="H70" s="12" t="s">
        <v>420</v>
      </c>
    </row>
    <row r="71" s="5" customFormat="1" customHeight="1" spans="1:8">
      <c r="A71" s="9">
        <v>69</v>
      </c>
      <c r="B71" s="46" t="s">
        <v>1809</v>
      </c>
      <c r="C71" s="13" t="s">
        <v>1810</v>
      </c>
      <c r="D71" s="10">
        <v>23</v>
      </c>
      <c r="E71" s="11">
        <v>5</v>
      </c>
      <c r="F71" s="10">
        <f t="shared" si="3"/>
        <v>115</v>
      </c>
      <c r="G71" s="10">
        <f t="shared" si="4"/>
        <v>81.65</v>
      </c>
      <c r="H71" s="12" t="s">
        <v>420</v>
      </c>
    </row>
    <row r="72" s="5" customFormat="1" customHeight="1" spans="1:8">
      <c r="A72" s="9">
        <v>70</v>
      </c>
      <c r="B72" s="46" t="s">
        <v>1811</v>
      </c>
      <c r="C72" s="13" t="s">
        <v>1812</v>
      </c>
      <c r="D72" s="10">
        <v>23</v>
      </c>
      <c r="E72" s="11">
        <v>5</v>
      </c>
      <c r="F72" s="10">
        <f t="shared" si="3"/>
        <v>115</v>
      </c>
      <c r="G72" s="10">
        <f t="shared" si="4"/>
        <v>81.65</v>
      </c>
      <c r="H72" s="12" t="s">
        <v>420</v>
      </c>
    </row>
    <row r="73" s="5" customFormat="1" customHeight="1" spans="1:8">
      <c r="A73" s="9">
        <v>71</v>
      </c>
      <c r="B73" s="46" t="s">
        <v>1813</v>
      </c>
      <c r="C73" s="13" t="s">
        <v>1814</v>
      </c>
      <c r="D73" s="10">
        <v>23</v>
      </c>
      <c r="E73" s="11">
        <v>5</v>
      </c>
      <c r="F73" s="10">
        <f t="shared" si="3"/>
        <v>115</v>
      </c>
      <c r="G73" s="10">
        <f t="shared" si="4"/>
        <v>81.65</v>
      </c>
      <c r="H73" s="12" t="s">
        <v>420</v>
      </c>
    </row>
    <row r="74" s="5" customFormat="1" customHeight="1" spans="1:8">
      <c r="A74" s="9">
        <v>72</v>
      </c>
      <c r="B74" s="46" t="s">
        <v>1815</v>
      </c>
      <c r="C74" s="13" t="s">
        <v>1816</v>
      </c>
      <c r="D74" s="10">
        <v>24</v>
      </c>
      <c r="E74" s="11">
        <v>5</v>
      </c>
      <c r="F74" s="10">
        <f t="shared" si="3"/>
        <v>120</v>
      </c>
      <c r="G74" s="10">
        <f t="shared" si="4"/>
        <v>85.2</v>
      </c>
      <c r="H74" s="12" t="s">
        <v>420</v>
      </c>
    </row>
    <row r="75" s="5" customFormat="1" customHeight="1" spans="1:8">
      <c r="A75" s="9">
        <v>73</v>
      </c>
      <c r="B75" s="46" t="s">
        <v>1817</v>
      </c>
      <c r="C75" s="13" t="s">
        <v>1818</v>
      </c>
      <c r="D75" s="10">
        <v>24</v>
      </c>
      <c r="E75" s="11">
        <v>5</v>
      </c>
      <c r="F75" s="10">
        <f t="shared" si="3"/>
        <v>120</v>
      </c>
      <c r="G75" s="10">
        <f t="shared" si="4"/>
        <v>85.2</v>
      </c>
      <c r="H75" s="12" t="s">
        <v>420</v>
      </c>
    </row>
    <row r="76" s="5" customFormat="1" customHeight="1" spans="1:8">
      <c r="A76" s="9">
        <v>74</v>
      </c>
      <c r="B76" s="46" t="s">
        <v>1819</v>
      </c>
      <c r="C76" s="13" t="s">
        <v>1820</v>
      </c>
      <c r="D76" s="10">
        <v>24</v>
      </c>
      <c r="E76" s="11">
        <v>5</v>
      </c>
      <c r="F76" s="10">
        <f t="shared" si="3"/>
        <v>120</v>
      </c>
      <c r="G76" s="10">
        <f t="shared" si="4"/>
        <v>85.2</v>
      </c>
      <c r="H76" s="12" t="s">
        <v>420</v>
      </c>
    </row>
    <row r="77" s="5" customFormat="1" customHeight="1" spans="1:8">
      <c r="A77" s="9">
        <v>75</v>
      </c>
      <c r="B77" s="46" t="s">
        <v>1821</v>
      </c>
      <c r="C77" s="13" t="s">
        <v>1822</v>
      </c>
      <c r="D77" s="10">
        <v>24</v>
      </c>
      <c r="E77" s="11">
        <v>5</v>
      </c>
      <c r="F77" s="10">
        <f t="shared" si="3"/>
        <v>120</v>
      </c>
      <c r="G77" s="10">
        <f t="shared" si="4"/>
        <v>85.2</v>
      </c>
      <c r="H77" s="12" t="s">
        <v>420</v>
      </c>
    </row>
    <row r="78" s="5" customFormat="1" customHeight="1" spans="1:8">
      <c r="A78" s="9">
        <v>76</v>
      </c>
      <c r="B78" s="46" t="s">
        <v>1823</v>
      </c>
      <c r="C78" s="13" t="s">
        <v>1824</v>
      </c>
      <c r="D78" s="10">
        <v>24</v>
      </c>
      <c r="E78" s="11">
        <v>5</v>
      </c>
      <c r="F78" s="10">
        <f t="shared" si="3"/>
        <v>120</v>
      </c>
      <c r="G78" s="10">
        <f t="shared" si="4"/>
        <v>85.2</v>
      </c>
      <c r="H78" s="12" t="s">
        <v>420</v>
      </c>
    </row>
    <row r="79" s="5" customFormat="1" customHeight="1" spans="1:8">
      <c r="A79" s="9">
        <v>77</v>
      </c>
      <c r="B79" s="46" t="s">
        <v>1825</v>
      </c>
      <c r="C79" s="13" t="s">
        <v>1826</v>
      </c>
      <c r="D79" s="10">
        <v>24</v>
      </c>
      <c r="E79" s="11">
        <v>5</v>
      </c>
      <c r="F79" s="10">
        <f t="shared" si="3"/>
        <v>120</v>
      </c>
      <c r="G79" s="10">
        <f t="shared" si="4"/>
        <v>85.2</v>
      </c>
      <c r="H79" s="12" t="s">
        <v>420</v>
      </c>
    </row>
    <row r="80" s="5" customFormat="1" customHeight="1" spans="1:8">
      <c r="A80" s="9">
        <v>78</v>
      </c>
      <c r="B80" s="46" t="s">
        <v>1827</v>
      </c>
      <c r="C80" s="13" t="s">
        <v>1828</v>
      </c>
      <c r="D80" s="10">
        <v>25</v>
      </c>
      <c r="E80" s="11">
        <v>5</v>
      </c>
      <c r="F80" s="10">
        <f t="shared" si="3"/>
        <v>125</v>
      </c>
      <c r="G80" s="10">
        <f t="shared" si="4"/>
        <v>88.75</v>
      </c>
      <c r="H80" s="12" t="s">
        <v>420</v>
      </c>
    </row>
    <row r="81" s="5" customFormat="1" customHeight="1" spans="1:8">
      <c r="A81" s="9">
        <v>79</v>
      </c>
      <c r="B81" s="46" t="s">
        <v>1829</v>
      </c>
      <c r="C81" s="13" t="s">
        <v>1830</v>
      </c>
      <c r="D81" s="10">
        <v>25</v>
      </c>
      <c r="E81" s="11">
        <v>5</v>
      </c>
      <c r="F81" s="10">
        <f t="shared" si="3"/>
        <v>125</v>
      </c>
      <c r="G81" s="10">
        <f t="shared" si="4"/>
        <v>88.75</v>
      </c>
      <c r="H81" s="12" t="s">
        <v>420</v>
      </c>
    </row>
    <row r="82" s="5" customFormat="1" customHeight="1" spans="1:8">
      <c r="A82" s="9">
        <v>80</v>
      </c>
      <c r="B82" s="46" t="s">
        <v>1831</v>
      </c>
      <c r="C82" s="13" t="s">
        <v>1832</v>
      </c>
      <c r="D82" s="10">
        <v>25</v>
      </c>
      <c r="E82" s="11">
        <v>5</v>
      </c>
      <c r="F82" s="10">
        <f t="shared" si="3"/>
        <v>125</v>
      </c>
      <c r="G82" s="10">
        <f t="shared" si="4"/>
        <v>88.75</v>
      </c>
      <c r="H82" s="12" t="s">
        <v>420</v>
      </c>
    </row>
    <row r="83" s="5" customFormat="1" customHeight="1" spans="1:8">
      <c r="A83" s="9">
        <v>81</v>
      </c>
      <c r="B83" s="46" t="s">
        <v>1833</v>
      </c>
      <c r="C83" s="13" t="s">
        <v>1834</v>
      </c>
      <c r="D83" s="10">
        <v>25</v>
      </c>
      <c r="E83" s="11">
        <v>5</v>
      </c>
      <c r="F83" s="10">
        <f t="shared" si="3"/>
        <v>125</v>
      </c>
      <c r="G83" s="10">
        <f t="shared" si="4"/>
        <v>88.75</v>
      </c>
      <c r="H83" s="12" t="s">
        <v>420</v>
      </c>
    </row>
    <row r="84" s="5" customFormat="1" customHeight="1" spans="1:8">
      <c r="A84" s="9">
        <v>82</v>
      </c>
      <c r="B84" s="46" t="s">
        <v>1835</v>
      </c>
      <c r="C84" s="13" t="s">
        <v>1836</v>
      </c>
      <c r="D84" s="10">
        <v>25</v>
      </c>
      <c r="E84" s="11">
        <v>5</v>
      </c>
      <c r="F84" s="10">
        <f t="shared" si="3"/>
        <v>125</v>
      </c>
      <c r="G84" s="10">
        <f t="shared" si="4"/>
        <v>88.75</v>
      </c>
      <c r="H84" s="12" t="s">
        <v>420</v>
      </c>
    </row>
    <row r="85" s="5" customFormat="1" customHeight="1" spans="1:8">
      <c r="A85" s="9">
        <v>83</v>
      </c>
      <c r="B85" s="46" t="s">
        <v>1837</v>
      </c>
      <c r="C85" s="13" t="s">
        <v>1838</v>
      </c>
      <c r="D85" s="10">
        <v>25</v>
      </c>
      <c r="E85" s="11">
        <v>5</v>
      </c>
      <c r="F85" s="10">
        <f t="shared" si="3"/>
        <v>125</v>
      </c>
      <c r="G85" s="10">
        <f t="shared" si="4"/>
        <v>88.75</v>
      </c>
      <c r="H85" s="12" t="s">
        <v>420</v>
      </c>
    </row>
    <row r="86" s="5" customFormat="1" customHeight="1" spans="1:8">
      <c r="A86" s="9">
        <v>84</v>
      </c>
      <c r="B86" s="46" t="s">
        <v>1839</v>
      </c>
      <c r="C86" s="13" t="s">
        <v>1840</v>
      </c>
      <c r="D86" s="10">
        <v>25</v>
      </c>
      <c r="E86" s="11">
        <v>5</v>
      </c>
      <c r="F86" s="10">
        <f t="shared" si="3"/>
        <v>125</v>
      </c>
      <c r="G86" s="10">
        <f t="shared" si="4"/>
        <v>88.75</v>
      </c>
      <c r="H86" s="12" t="s">
        <v>420</v>
      </c>
    </row>
    <row r="87" s="5" customFormat="1" customHeight="1" spans="1:8">
      <c r="A87" s="9">
        <v>85</v>
      </c>
      <c r="B87" s="46" t="s">
        <v>1841</v>
      </c>
      <c r="C87" s="13" t="s">
        <v>1842</v>
      </c>
      <c r="D87" s="10">
        <v>25</v>
      </c>
      <c r="E87" s="11">
        <v>5</v>
      </c>
      <c r="F87" s="10">
        <f t="shared" si="3"/>
        <v>125</v>
      </c>
      <c r="G87" s="10">
        <f t="shared" si="4"/>
        <v>88.75</v>
      </c>
      <c r="H87" s="12" t="s">
        <v>420</v>
      </c>
    </row>
    <row r="88" s="5" customFormat="1" customHeight="1" spans="1:8">
      <c r="A88" s="9">
        <v>86</v>
      </c>
      <c r="B88" s="46" t="s">
        <v>1843</v>
      </c>
      <c r="C88" s="13" t="s">
        <v>1844</v>
      </c>
      <c r="D88" s="10">
        <v>25</v>
      </c>
      <c r="E88" s="11">
        <v>5</v>
      </c>
      <c r="F88" s="10">
        <f t="shared" si="3"/>
        <v>125</v>
      </c>
      <c r="G88" s="10">
        <f t="shared" si="4"/>
        <v>88.75</v>
      </c>
      <c r="H88" s="12" t="s">
        <v>420</v>
      </c>
    </row>
    <row r="89" s="5" customFormat="1" customHeight="1" spans="1:8">
      <c r="A89" s="9">
        <v>87</v>
      </c>
      <c r="B89" s="46" t="s">
        <v>1845</v>
      </c>
      <c r="C89" s="13" t="s">
        <v>1846</v>
      </c>
      <c r="D89" s="10">
        <v>25</v>
      </c>
      <c r="E89" s="11">
        <v>5</v>
      </c>
      <c r="F89" s="10">
        <f t="shared" si="3"/>
        <v>125</v>
      </c>
      <c r="G89" s="10">
        <f t="shared" si="4"/>
        <v>88.75</v>
      </c>
      <c r="H89" s="12" t="s">
        <v>420</v>
      </c>
    </row>
    <row r="90" s="5" customFormat="1" customHeight="1" spans="1:8">
      <c r="A90" s="9">
        <v>88</v>
      </c>
      <c r="B90" s="46" t="s">
        <v>1847</v>
      </c>
      <c r="C90" s="13" t="s">
        <v>1848</v>
      </c>
      <c r="D90" s="10">
        <v>25</v>
      </c>
      <c r="E90" s="11">
        <v>5</v>
      </c>
      <c r="F90" s="10">
        <f t="shared" si="3"/>
        <v>125</v>
      </c>
      <c r="G90" s="10">
        <f t="shared" si="4"/>
        <v>88.75</v>
      </c>
      <c r="H90" s="12" t="s">
        <v>420</v>
      </c>
    </row>
    <row r="91" s="5" customFormat="1" customHeight="1" spans="1:8">
      <c r="A91" s="9">
        <v>89</v>
      </c>
      <c r="B91" s="46" t="s">
        <v>1849</v>
      </c>
      <c r="C91" s="13" t="s">
        <v>1850</v>
      </c>
      <c r="D91" s="10">
        <v>25</v>
      </c>
      <c r="E91" s="11">
        <v>5</v>
      </c>
      <c r="F91" s="10">
        <f t="shared" si="3"/>
        <v>125</v>
      </c>
      <c r="G91" s="10">
        <f t="shared" si="4"/>
        <v>88.75</v>
      </c>
      <c r="H91" s="12" t="s">
        <v>420</v>
      </c>
    </row>
    <row r="92" s="5" customFormat="1" customHeight="1" spans="1:8">
      <c r="A92" s="9">
        <v>90</v>
      </c>
      <c r="B92" s="46" t="s">
        <v>1851</v>
      </c>
      <c r="C92" s="13" t="s">
        <v>1852</v>
      </c>
      <c r="D92" s="10">
        <v>25</v>
      </c>
      <c r="E92" s="11">
        <v>5</v>
      </c>
      <c r="F92" s="10">
        <f t="shared" si="3"/>
        <v>125</v>
      </c>
      <c r="G92" s="10">
        <f t="shared" si="4"/>
        <v>88.75</v>
      </c>
      <c r="H92" s="12" t="s">
        <v>420</v>
      </c>
    </row>
    <row r="93" s="5" customFormat="1" customHeight="1" spans="1:8">
      <c r="A93" s="9">
        <v>91</v>
      </c>
      <c r="B93" s="46" t="s">
        <v>1853</v>
      </c>
      <c r="C93" s="13" t="s">
        <v>1854</v>
      </c>
      <c r="D93" s="10">
        <v>25</v>
      </c>
      <c r="E93" s="11">
        <v>5</v>
      </c>
      <c r="F93" s="10">
        <f t="shared" si="3"/>
        <v>125</v>
      </c>
      <c r="G93" s="10">
        <f t="shared" si="4"/>
        <v>88.75</v>
      </c>
      <c r="H93" s="12" t="s">
        <v>420</v>
      </c>
    </row>
    <row r="94" s="5" customFormat="1" customHeight="1" spans="1:8">
      <c r="A94" s="9">
        <v>92</v>
      </c>
      <c r="B94" s="46" t="s">
        <v>1855</v>
      </c>
      <c r="C94" s="13" t="s">
        <v>1856</v>
      </c>
      <c r="D94" s="10">
        <v>25</v>
      </c>
      <c r="E94" s="11">
        <v>5</v>
      </c>
      <c r="F94" s="10">
        <f t="shared" si="3"/>
        <v>125</v>
      </c>
      <c r="G94" s="10">
        <f t="shared" si="4"/>
        <v>88.75</v>
      </c>
      <c r="H94" s="12" t="s">
        <v>420</v>
      </c>
    </row>
    <row r="95" s="5" customFormat="1" customHeight="1" spans="1:8">
      <c r="A95" s="9">
        <v>93</v>
      </c>
      <c r="B95" s="46" t="s">
        <v>1857</v>
      </c>
      <c r="C95" s="13" t="s">
        <v>1858</v>
      </c>
      <c r="D95" s="10">
        <v>25</v>
      </c>
      <c r="E95" s="11">
        <v>5</v>
      </c>
      <c r="F95" s="10">
        <f t="shared" si="3"/>
        <v>125</v>
      </c>
      <c r="G95" s="10">
        <f t="shared" si="4"/>
        <v>88.75</v>
      </c>
      <c r="H95" s="12" t="s">
        <v>420</v>
      </c>
    </row>
    <row r="96" s="5" customFormat="1" customHeight="1" spans="1:8">
      <c r="A96" s="9">
        <v>94</v>
      </c>
      <c r="B96" s="46" t="s">
        <v>1859</v>
      </c>
      <c r="C96" s="13" t="s">
        <v>1860</v>
      </c>
      <c r="D96" s="10">
        <v>25</v>
      </c>
      <c r="E96" s="11">
        <v>5</v>
      </c>
      <c r="F96" s="10">
        <f t="shared" si="3"/>
        <v>125</v>
      </c>
      <c r="G96" s="10">
        <f t="shared" si="4"/>
        <v>88.75</v>
      </c>
      <c r="H96" s="12" t="s">
        <v>420</v>
      </c>
    </row>
    <row r="97" s="5" customFormat="1" customHeight="1" spans="1:8">
      <c r="A97" s="9">
        <v>95</v>
      </c>
      <c r="B97" s="46" t="s">
        <v>1861</v>
      </c>
      <c r="C97" s="13" t="s">
        <v>1862</v>
      </c>
      <c r="D97" s="10">
        <v>25</v>
      </c>
      <c r="E97" s="11">
        <v>5</v>
      </c>
      <c r="F97" s="10">
        <f t="shared" ref="F97:F160" si="5">D97*E97</f>
        <v>125</v>
      </c>
      <c r="G97" s="10">
        <f t="shared" si="4"/>
        <v>88.75</v>
      </c>
      <c r="H97" s="12" t="s">
        <v>420</v>
      </c>
    </row>
    <row r="98" s="5" customFormat="1" customHeight="1" spans="1:8">
      <c r="A98" s="9">
        <v>96</v>
      </c>
      <c r="B98" s="46" t="s">
        <v>1863</v>
      </c>
      <c r="C98" s="13" t="s">
        <v>1864</v>
      </c>
      <c r="D98" s="10">
        <v>25</v>
      </c>
      <c r="E98" s="11">
        <v>5</v>
      </c>
      <c r="F98" s="10">
        <f t="shared" si="5"/>
        <v>125</v>
      </c>
      <c r="G98" s="10">
        <f t="shared" si="4"/>
        <v>88.75</v>
      </c>
      <c r="H98" s="12" t="s">
        <v>420</v>
      </c>
    </row>
    <row r="99" s="5" customFormat="1" customHeight="1" spans="1:8">
      <c r="A99" s="9">
        <v>97</v>
      </c>
      <c r="B99" s="46" t="s">
        <v>1865</v>
      </c>
      <c r="C99" s="13" t="s">
        <v>1866</v>
      </c>
      <c r="D99" s="10">
        <v>25</v>
      </c>
      <c r="E99" s="11">
        <v>5</v>
      </c>
      <c r="F99" s="10">
        <f t="shared" si="5"/>
        <v>125</v>
      </c>
      <c r="G99" s="10">
        <f t="shared" si="4"/>
        <v>88.75</v>
      </c>
      <c r="H99" s="12" t="s">
        <v>420</v>
      </c>
    </row>
    <row r="100" s="5" customFormat="1" customHeight="1" spans="1:8">
      <c r="A100" s="9">
        <v>98</v>
      </c>
      <c r="B100" s="46" t="s">
        <v>1867</v>
      </c>
      <c r="C100" s="13" t="s">
        <v>1868</v>
      </c>
      <c r="D100" s="10">
        <v>25</v>
      </c>
      <c r="E100" s="11">
        <v>5</v>
      </c>
      <c r="F100" s="10">
        <f t="shared" si="5"/>
        <v>125</v>
      </c>
      <c r="G100" s="10">
        <f t="shared" si="4"/>
        <v>88.75</v>
      </c>
      <c r="H100" s="12" t="s">
        <v>420</v>
      </c>
    </row>
    <row r="101" s="5" customFormat="1" customHeight="1" spans="1:8">
      <c r="A101" s="9">
        <v>99</v>
      </c>
      <c r="B101" s="46" t="s">
        <v>1869</v>
      </c>
      <c r="C101" s="13" t="s">
        <v>1870</v>
      </c>
      <c r="D101" s="10">
        <v>25</v>
      </c>
      <c r="E101" s="11">
        <v>5</v>
      </c>
      <c r="F101" s="10">
        <f t="shared" si="5"/>
        <v>125</v>
      </c>
      <c r="G101" s="10">
        <f t="shared" si="4"/>
        <v>88.75</v>
      </c>
      <c r="H101" s="12" t="s">
        <v>420</v>
      </c>
    </row>
    <row r="102" s="5" customFormat="1" customHeight="1" spans="1:8">
      <c r="A102" s="9">
        <v>100</v>
      </c>
      <c r="B102" s="46" t="s">
        <v>1871</v>
      </c>
      <c r="C102" s="13" t="s">
        <v>1872</v>
      </c>
      <c r="D102" s="10">
        <v>25</v>
      </c>
      <c r="E102" s="11">
        <v>5</v>
      </c>
      <c r="F102" s="10">
        <f t="shared" si="5"/>
        <v>125</v>
      </c>
      <c r="G102" s="10">
        <f t="shared" si="4"/>
        <v>88.75</v>
      </c>
      <c r="H102" s="12" t="s">
        <v>420</v>
      </c>
    </row>
    <row r="103" s="5" customFormat="1" customHeight="1" spans="1:8">
      <c r="A103" s="9">
        <v>101</v>
      </c>
      <c r="B103" s="46" t="s">
        <v>1873</v>
      </c>
      <c r="C103" s="13" t="s">
        <v>1874</v>
      </c>
      <c r="D103" s="10">
        <v>25</v>
      </c>
      <c r="E103" s="11">
        <v>5</v>
      </c>
      <c r="F103" s="10">
        <f t="shared" si="5"/>
        <v>125</v>
      </c>
      <c r="G103" s="10">
        <f t="shared" si="4"/>
        <v>88.75</v>
      </c>
      <c r="H103" s="12" t="s">
        <v>420</v>
      </c>
    </row>
    <row r="104" s="5" customFormat="1" customHeight="1" spans="1:8">
      <c r="A104" s="9">
        <v>102</v>
      </c>
      <c r="B104" s="46" t="s">
        <v>1875</v>
      </c>
      <c r="C104" s="13" t="s">
        <v>1876</v>
      </c>
      <c r="D104" s="10">
        <v>25</v>
      </c>
      <c r="E104" s="11">
        <v>5</v>
      </c>
      <c r="F104" s="10">
        <f t="shared" si="5"/>
        <v>125</v>
      </c>
      <c r="G104" s="10">
        <f t="shared" si="4"/>
        <v>88.75</v>
      </c>
      <c r="H104" s="12" t="s">
        <v>420</v>
      </c>
    </row>
    <row r="105" s="5" customFormat="1" customHeight="1" spans="1:8">
      <c r="A105" s="9">
        <v>103</v>
      </c>
      <c r="B105" s="46" t="s">
        <v>1877</v>
      </c>
      <c r="C105" s="13" t="s">
        <v>1878</v>
      </c>
      <c r="D105" s="10">
        <v>25</v>
      </c>
      <c r="E105" s="11">
        <v>5</v>
      </c>
      <c r="F105" s="10">
        <f t="shared" si="5"/>
        <v>125</v>
      </c>
      <c r="G105" s="10">
        <f t="shared" si="4"/>
        <v>88.75</v>
      </c>
      <c r="H105" s="12" t="s">
        <v>420</v>
      </c>
    </row>
    <row r="106" s="5" customFormat="1" customHeight="1" spans="1:8">
      <c r="A106" s="9">
        <v>104</v>
      </c>
      <c r="B106" s="46" t="s">
        <v>1879</v>
      </c>
      <c r="C106" s="13" t="s">
        <v>1880</v>
      </c>
      <c r="D106" s="10">
        <v>26</v>
      </c>
      <c r="E106" s="11">
        <v>5</v>
      </c>
      <c r="F106" s="10">
        <f t="shared" si="5"/>
        <v>130</v>
      </c>
      <c r="G106" s="10">
        <f t="shared" si="4"/>
        <v>92.3</v>
      </c>
      <c r="H106" s="12" t="s">
        <v>420</v>
      </c>
    </row>
    <row r="107" s="5" customFormat="1" customHeight="1" spans="1:8">
      <c r="A107" s="9">
        <v>105</v>
      </c>
      <c r="B107" s="46" t="s">
        <v>1881</v>
      </c>
      <c r="C107" s="13" t="s">
        <v>1882</v>
      </c>
      <c r="D107" s="10">
        <v>26</v>
      </c>
      <c r="E107" s="11">
        <v>5</v>
      </c>
      <c r="F107" s="10">
        <f t="shared" si="5"/>
        <v>130</v>
      </c>
      <c r="G107" s="10">
        <f t="shared" si="4"/>
        <v>92.3</v>
      </c>
      <c r="H107" s="12" t="s">
        <v>420</v>
      </c>
    </row>
    <row r="108" s="5" customFormat="1" customHeight="1" spans="1:8">
      <c r="A108" s="9">
        <v>106</v>
      </c>
      <c r="B108" s="46" t="s">
        <v>1883</v>
      </c>
      <c r="C108" s="13" t="s">
        <v>1884</v>
      </c>
      <c r="D108" s="10">
        <v>26</v>
      </c>
      <c r="E108" s="11">
        <v>5</v>
      </c>
      <c r="F108" s="10">
        <f t="shared" si="5"/>
        <v>130</v>
      </c>
      <c r="G108" s="10">
        <f t="shared" si="4"/>
        <v>92.3</v>
      </c>
      <c r="H108" s="12" t="s">
        <v>420</v>
      </c>
    </row>
    <row r="109" s="5" customFormat="1" customHeight="1" spans="1:8">
      <c r="A109" s="9">
        <v>107</v>
      </c>
      <c r="B109" s="46" t="s">
        <v>1885</v>
      </c>
      <c r="C109" s="13" t="s">
        <v>1886</v>
      </c>
      <c r="D109" s="10">
        <v>26</v>
      </c>
      <c r="E109" s="11">
        <v>5</v>
      </c>
      <c r="F109" s="10">
        <f t="shared" si="5"/>
        <v>130</v>
      </c>
      <c r="G109" s="10">
        <f t="shared" si="4"/>
        <v>92.3</v>
      </c>
      <c r="H109" s="12" t="s">
        <v>420</v>
      </c>
    </row>
    <row r="110" s="5" customFormat="1" customHeight="1" spans="1:8">
      <c r="A110" s="9">
        <v>108</v>
      </c>
      <c r="B110" s="46" t="s">
        <v>1887</v>
      </c>
      <c r="C110" s="13" t="s">
        <v>1888</v>
      </c>
      <c r="D110" s="10">
        <v>26</v>
      </c>
      <c r="E110" s="11">
        <v>5</v>
      </c>
      <c r="F110" s="10">
        <f t="shared" si="5"/>
        <v>130</v>
      </c>
      <c r="G110" s="10">
        <f t="shared" si="4"/>
        <v>92.3</v>
      </c>
      <c r="H110" s="12" t="s">
        <v>420</v>
      </c>
    </row>
    <row r="111" s="5" customFormat="1" customHeight="1" spans="1:8">
      <c r="A111" s="9">
        <v>109</v>
      </c>
      <c r="B111" s="46" t="s">
        <v>1889</v>
      </c>
      <c r="C111" s="13" t="s">
        <v>1890</v>
      </c>
      <c r="D111" s="10">
        <v>26</v>
      </c>
      <c r="E111" s="11">
        <v>5</v>
      </c>
      <c r="F111" s="10">
        <f t="shared" si="5"/>
        <v>130</v>
      </c>
      <c r="G111" s="10">
        <f t="shared" si="4"/>
        <v>92.3</v>
      </c>
      <c r="H111" s="12" t="s">
        <v>420</v>
      </c>
    </row>
    <row r="112" s="5" customFormat="1" customHeight="1" spans="1:8">
      <c r="A112" s="9">
        <v>110</v>
      </c>
      <c r="B112" s="46" t="s">
        <v>1891</v>
      </c>
      <c r="C112" s="13" t="s">
        <v>1892</v>
      </c>
      <c r="D112" s="10">
        <v>26</v>
      </c>
      <c r="E112" s="11">
        <v>5</v>
      </c>
      <c r="F112" s="10">
        <f t="shared" si="5"/>
        <v>130</v>
      </c>
      <c r="G112" s="10">
        <f t="shared" si="4"/>
        <v>92.3</v>
      </c>
      <c r="H112" s="12" t="s">
        <v>420</v>
      </c>
    </row>
    <row r="113" s="5" customFormat="1" customHeight="1" spans="1:8">
      <c r="A113" s="9">
        <v>111</v>
      </c>
      <c r="B113" s="46" t="s">
        <v>1893</v>
      </c>
      <c r="C113" s="13" t="s">
        <v>1894</v>
      </c>
      <c r="D113" s="10">
        <v>26</v>
      </c>
      <c r="E113" s="11">
        <v>5</v>
      </c>
      <c r="F113" s="10">
        <f t="shared" si="5"/>
        <v>130</v>
      </c>
      <c r="G113" s="10">
        <f t="shared" si="4"/>
        <v>92.3</v>
      </c>
      <c r="H113" s="12" t="s">
        <v>420</v>
      </c>
    </row>
    <row r="114" s="5" customFormat="1" customHeight="1" spans="1:8">
      <c r="A114" s="9">
        <v>112</v>
      </c>
      <c r="B114" s="46" t="s">
        <v>1895</v>
      </c>
      <c r="C114" s="13" t="s">
        <v>1896</v>
      </c>
      <c r="D114" s="10">
        <v>27</v>
      </c>
      <c r="E114" s="11">
        <v>5</v>
      </c>
      <c r="F114" s="10">
        <f t="shared" si="5"/>
        <v>135</v>
      </c>
      <c r="G114" s="10">
        <f t="shared" si="4"/>
        <v>95.85</v>
      </c>
      <c r="H114" s="12" t="s">
        <v>420</v>
      </c>
    </row>
    <row r="115" s="5" customFormat="1" customHeight="1" spans="1:8">
      <c r="A115" s="9">
        <v>113</v>
      </c>
      <c r="B115" s="46" t="s">
        <v>1897</v>
      </c>
      <c r="C115" s="13" t="s">
        <v>1898</v>
      </c>
      <c r="D115" s="10">
        <v>27</v>
      </c>
      <c r="E115" s="11">
        <v>5</v>
      </c>
      <c r="F115" s="10">
        <f t="shared" si="5"/>
        <v>135</v>
      </c>
      <c r="G115" s="10">
        <f t="shared" si="4"/>
        <v>95.85</v>
      </c>
      <c r="H115" s="12" t="s">
        <v>420</v>
      </c>
    </row>
    <row r="116" s="5" customFormat="1" customHeight="1" spans="1:8">
      <c r="A116" s="9">
        <v>114</v>
      </c>
      <c r="B116" s="46" t="s">
        <v>1899</v>
      </c>
      <c r="C116" s="13" t="s">
        <v>1900</v>
      </c>
      <c r="D116" s="10">
        <v>27</v>
      </c>
      <c r="E116" s="11">
        <v>5</v>
      </c>
      <c r="F116" s="10">
        <f t="shared" si="5"/>
        <v>135</v>
      </c>
      <c r="G116" s="10">
        <f t="shared" si="4"/>
        <v>95.85</v>
      </c>
      <c r="H116" s="12" t="s">
        <v>420</v>
      </c>
    </row>
    <row r="117" s="5" customFormat="1" customHeight="1" spans="1:8">
      <c r="A117" s="9">
        <v>115</v>
      </c>
      <c r="B117" s="46" t="s">
        <v>1901</v>
      </c>
      <c r="C117" s="13" t="s">
        <v>1902</v>
      </c>
      <c r="D117" s="10">
        <v>28</v>
      </c>
      <c r="E117" s="11">
        <v>5</v>
      </c>
      <c r="F117" s="10">
        <f t="shared" si="5"/>
        <v>140</v>
      </c>
      <c r="G117" s="10">
        <f t="shared" si="4"/>
        <v>99.4</v>
      </c>
      <c r="H117" s="12" t="s">
        <v>420</v>
      </c>
    </row>
    <row r="118" s="5" customFormat="1" customHeight="1" spans="1:8">
      <c r="A118" s="9">
        <v>116</v>
      </c>
      <c r="B118" s="46" t="s">
        <v>1903</v>
      </c>
      <c r="C118" s="13" t="s">
        <v>1904</v>
      </c>
      <c r="D118" s="10">
        <v>28</v>
      </c>
      <c r="E118" s="11">
        <v>5</v>
      </c>
      <c r="F118" s="10">
        <f t="shared" si="5"/>
        <v>140</v>
      </c>
      <c r="G118" s="10">
        <f t="shared" si="4"/>
        <v>99.4</v>
      </c>
      <c r="H118" s="12" t="s">
        <v>420</v>
      </c>
    </row>
    <row r="119" s="5" customFormat="1" customHeight="1" spans="1:8">
      <c r="A119" s="9">
        <v>117</v>
      </c>
      <c r="B119" s="46" t="s">
        <v>1905</v>
      </c>
      <c r="C119" s="13" t="s">
        <v>1906</v>
      </c>
      <c r="D119" s="10">
        <v>28</v>
      </c>
      <c r="E119" s="11">
        <v>5</v>
      </c>
      <c r="F119" s="10">
        <f t="shared" si="5"/>
        <v>140</v>
      </c>
      <c r="G119" s="10">
        <f t="shared" si="4"/>
        <v>99.4</v>
      </c>
      <c r="H119" s="12" t="s">
        <v>420</v>
      </c>
    </row>
    <row r="120" s="5" customFormat="1" customHeight="1" spans="1:8">
      <c r="A120" s="9">
        <v>118</v>
      </c>
      <c r="B120" s="46" t="s">
        <v>1907</v>
      </c>
      <c r="C120" s="13" t="s">
        <v>1908</v>
      </c>
      <c r="D120" s="10">
        <v>28</v>
      </c>
      <c r="E120" s="11">
        <v>5</v>
      </c>
      <c r="F120" s="10">
        <f t="shared" si="5"/>
        <v>140</v>
      </c>
      <c r="G120" s="10">
        <f t="shared" si="4"/>
        <v>99.4</v>
      </c>
      <c r="H120" s="12" t="s">
        <v>420</v>
      </c>
    </row>
    <row r="121" s="5" customFormat="1" customHeight="1" spans="1:8">
      <c r="A121" s="9">
        <v>119</v>
      </c>
      <c r="B121" s="46" t="s">
        <v>1909</v>
      </c>
      <c r="C121" s="13" t="s">
        <v>1910</v>
      </c>
      <c r="D121" s="10">
        <v>28</v>
      </c>
      <c r="E121" s="11">
        <v>5</v>
      </c>
      <c r="F121" s="10">
        <f t="shared" si="5"/>
        <v>140</v>
      </c>
      <c r="G121" s="10">
        <f t="shared" si="4"/>
        <v>99.4</v>
      </c>
      <c r="H121" s="12" t="s">
        <v>420</v>
      </c>
    </row>
    <row r="122" s="5" customFormat="1" customHeight="1" spans="1:8">
      <c r="A122" s="9">
        <v>120</v>
      </c>
      <c r="B122" s="46" t="s">
        <v>1911</v>
      </c>
      <c r="C122" s="13" t="s">
        <v>1912</v>
      </c>
      <c r="D122" s="10">
        <v>28</v>
      </c>
      <c r="E122" s="11">
        <v>5</v>
      </c>
      <c r="F122" s="10">
        <f t="shared" si="5"/>
        <v>140</v>
      </c>
      <c r="G122" s="10">
        <f t="shared" si="4"/>
        <v>99.4</v>
      </c>
      <c r="H122" s="12" t="s">
        <v>420</v>
      </c>
    </row>
    <row r="123" s="5" customFormat="1" customHeight="1" spans="1:8">
      <c r="A123" s="9">
        <v>121</v>
      </c>
      <c r="B123" s="46" t="s">
        <v>1913</v>
      </c>
      <c r="C123" s="13" t="s">
        <v>1914</v>
      </c>
      <c r="D123" s="10">
        <v>28</v>
      </c>
      <c r="E123" s="11">
        <v>5</v>
      </c>
      <c r="F123" s="10">
        <f t="shared" si="5"/>
        <v>140</v>
      </c>
      <c r="G123" s="10">
        <f t="shared" si="4"/>
        <v>99.4</v>
      </c>
      <c r="H123" s="12" t="s">
        <v>420</v>
      </c>
    </row>
    <row r="124" s="5" customFormat="1" customHeight="1" spans="1:8">
      <c r="A124" s="9">
        <v>122</v>
      </c>
      <c r="B124" s="46" t="s">
        <v>1915</v>
      </c>
      <c r="C124" s="13" t="s">
        <v>1916</v>
      </c>
      <c r="D124" s="10">
        <v>28</v>
      </c>
      <c r="E124" s="11">
        <v>5</v>
      </c>
      <c r="F124" s="10">
        <f t="shared" si="5"/>
        <v>140</v>
      </c>
      <c r="G124" s="10">
        <f t="shared" si="4"/>
        <v>99.4</v>
      </c>
      <c r="H124" s="12" t="s">
        <v>420</v>
      </c>
    </row>
    <row r="125" s="5" customFormat="1" customHeight="1" spans="1:8">
      <c r="A125" s="9">
        <v>123</v>
      </c>
      <c r="B125" s="46" t="s">
        <v>1917</v>
      </c>
      <c r="C125" s="13" t="s">
        <v>1918</v>
      </c>
      <c r="D125" s="10">
        <v>28</v>
      </c>
      <c r="E125" s="11">
        <v>5</v>
      </c>
      <c r="F125" s="10">
        <f t="shared" si="5"/>
        <v>140</v>
      </c>
      <c r="G125" s="10">
        <f t="shared" si="4"/>
        <v>99.4</v>
      </c>
      <c r="H125" s="12" t="s">
        <v>420</v>
      </c>
    </row>
    <row r="126" s="5" customFormat="1" customHeight="1" spans="1:8">
      <c r="A126" s="9">
        <v>124</v>
      </c>
      <c r="B126" s="46" t="s">
        <v>1919</v>
      </c>
      <c r="C126" s="13" t="s">
        <v>1920</v>
      </c>
      <c r="D126" s="10">
        <v>28</v>
      </c>
      <c r="E126" s="11">
        <v>5</v>
      </c>
      <c r="F126" s="10">
        <f t="shared" si="5"/>
        <v>140</v>
      </c>
      <c r="G126" s="10">
        <f t="shared" si="4"/>
        <v>99.4</v>
      </c>
      <c r="H126" s="12" t="s">
        <v>420</v>
      </c>
    </row>
    <row r="127" s="5" customFormat="1" customHeight="1" spans="1:8">
      <c r="A127" s="9">
        <v>125</v>
      </c>
      <c r="B127" s="46" t="s">
        <v>1921</v>
      </c>
      <c r="C127" s="13" t="s">
        <v>1922</v>
      </c>
      <c r="D127" s="10">
        <v>29</v>
      </c>
      <c r="E127" s="11">
        <v>5</v>
      </c>
      <c r="F127" s="10">
        <f t="shared" si="5"/>
        <v>145</v>
      </c>
      <c r="G127" s="10">
        <f t="shared" si="4"/>
        <v>102.95</v>
      </c>
      <c r="H127" s="12" t="s">
        <v>420</v>
      </c>
    </row>
    <row r="128" s="5" customFormat="1" customHeight="1" spans="1:8">
      <c r="A128" s="9">
        <v>126</v>
      </c>
      <c r="B128" s="46" t="s">
        <v>1923</v>
      </c>
      <c r="C128" s="13" t="s">
        <v>1924</v>
      </c>
      <c r="D128" s="10">
        <v>29</v>
      </c>
      <c r="E128" s="11">
        <v>5</v>
      </c>
      <c r="F128" s="10">
        <f t="shared" si="5"/>
        <v>145</v>
      </c>
      <c r="G128" s="10">
        <f t="shared" si="4"/>
        <v>102.95</v>
      </c>
      <c r="H128" s="12" t="s">
        <v>420</v>
      </c>
    </row>
    <row r="129" s="5" customFormat="1" customHeight="1" spans="1:8">
      <c r="A129" s="9">
        <v>127</v>
      </c>
      <c r="B129" s="46" t="s">
        <v>1925</v>
      </c>
      <c r="C129" s="13" t="s">
        <v>1926</v>
      </c>
      <c r="D129" s="10">
        <v>29.8</v>
      </c>
      <c r="E129" s="11">
        <v>5</v>
      </c>
      <c r="F129" s="10">
        <f t="shared" si="5"/>
        <v>149</v>
      </c>
      <c r="G129" s="10">
        <f t="shared" si="4"/>
        <v>105.79</v>
      </c>
      <c r="H129" s="12" t="s">
        <v>420</v>
      </c>
    </row>
    <row r="130" s="5" customFormat="1" customHeight="1" spans="1:8">
      <c r="A130" s="9">
        <v>128</v>
      </c>
      <c r="B130" s="45" t="s">
        <v>1927</v>
      </c>
      <c r="C130" s="14" t="s">
        <v>1928</v>
      </c>
      <c r="D130" s="10">
        <v>30</v>
      </c>
      <c r="E130" s="11">
        <v>5</v>
      </c>
      <c r="F130" s="10">
        <f t="shared" si="5"/>
        <v>150</v>
      </c>
      <c r="G130" s="10">
        <f t="shared" si="4"/>
        <v>106.5</v>
      </c>
      <c r="H130" s="12" t="s">
        <v>420</v>
      </c>
    </row>
    <row r="131" s="5" customFormat="1" customHeight="1" spans="1:8">
      <c r="A131" s="9">
        <v>129</v>
      </c>
      <c r="B131" s="46" t="s">
        <v>1929</v>
      </c>
      <c r="C131" s="13" t="s">
        <v>1930</v>
      </c>
      <c r="D131" s="10">
        <v>30</v>
      </c>
      <c r="E131" s="11">
        <v>5</v>
      </c>
      <c r="F131" s="10">
        <f t="shared" si="5"/>
        <v>150</v>
      </c>
      <c r="G131" s="10">
        <f t="shared" si="4"/>
        <v>106.5</v>
      </c>
      <c r="H131" s="12" t="s">
        <v>420</v>
      </c>
    </row>
    <row r="132" s="5" customFormat="1" customHeight="1" spans="1:8">
      <c r="A132" s="9">
        <v>130</v>
      </c>
      <c r="B132" s="46" t="s">
        <v>1931</v>
      </c>
      <c r="C132" s="13" t="s">
        <v>1932</v>
      </c>
      <c r="D132" s="10">
        <v>32</v>
      </c>
      <c r="E132" s="11">
        <v>5</v>
      </c>
      <c r="F132" s="10">
        <f t="shared" si="5"/>
        <v>160</v>
      </c>
      <c r="G132" s="10">
        <f t="shared" ref="G132:G195" si="6">F132*0.71</f>
        <v>113.6</v>
      </c>
      <c r="H132" s="12" t="s">
        <v>420</v>
      </c>
    </row>
    <row r="133" s="5" customFormat="1" customHeight="1" spans="1:8">
      <c r="A133" s="9">
        <v>131</v>
      </c>
      <c r="B133" s="46" t="s">
        <v>1761</v>
      </c>
      <c r="C133" s="13" t="s">
        <v>1933</v>
      </c>
      <c r="D133" s="10">
        <v>32</v>
      </c>
      <c r="E133" s="11">
        <v>5</v>
      </c>
      <c r="F133" s="10">
        <f t="shared" si="5"/>
        <v>160</v>
      </c>
      <c r="G133" s="10">
        <f t="shared" si="6"/>
        <v>113.6</v>
      </c>
      <c r="H133" s="12" t="s">
        <v>420</v>
      </c>
    </row>
    <row r="134" s="5" customFormat="1" customHeight="1" spans="1:8">
      <c r="A134" s="9">
        <v>132</v>
      </c>
      <c r="B134" s="46" t="s">
        <v>1934</v>
      </c>
      <c r="C134" s="13" t="s">
        <v>1935</v>
      </c>
      <c r="D134" s="10">
        <v>32</v>
      </c>
      <c r="E134" s="11">
        <v>5</v>
      </c>
      <c r="F134" s="10">
        <f t="shared" si="5"/>
        <v>160</v>
      </c>
      <c r="G134" s="10">
        <f t="shared" si="6"/>
        <v>113.6</v>
      </c>
      <c r="H134" s="12" t="s">
        <v>420</v>
      </c>
    </row>
    <row r="135" s="5" customFormat="1" customHeight="1" spans="1:8">
      <c r="A135" s="9">
        <v>133</v>
      </c>
      <c r="B135" s="46" t="s">
        <v>1936</v>
      </c>
      <c r="C135" s="13" t="s">
        <v>1937</v>
      </c>
      <c r="D135" s="10">
        <v>32</v>
      </c>
      <c r="E135" s="11">
        <v>5</v>
      </c>
      <c r="F135" s="10">
        <f t="shared" si="5"/>
        <v>160</v>
      </c>
      <c r="G135" s="10">
        <f t="shared" si="6"/>
        <v>113.6</v>
      </c>
      <c r="H135" s="12" t="s">
        <v>420</v>
      </c>
    </row>
    <row r="136" s="5" customFormat="1" customHeight="1" spans="1:8">
      <c r="A136" s="9">
        <v>134</v>
      </c>
      <c r="B136" s="46" t="s">
        <v>1938</v>
      </c>
      <c r="C136" s="13" t="s">
        <v>1939</v>
      </c>
      <c r="D136" s="10">
        <v>32</v>
      </c>
      <c r="E136" s="11">
        <v>5</v>
      </c>
      <c r="F136" s="10">
        <f t="shared" si="5"/>
        <v>160</v>
      </c>
      <c r="G136" s="10">
        <f t="shared" si="6"/>
        <v>113.6</v>
      </c>
      <c r="H136" s="12" t="s">
        <v>420</v>
      </c>
    </row>
    <row r="137" s="5" customFormat="1" customHeight="1" spans="1:8">
      <c r="A137" s="9">
        <v>135</v>
      </c>
      <c r="B137" s="46" t="s">
        <v>1940</v>
      </c>
      <c r="C137" s="13" t="s">
        <v>1941</v>
      </c>
      <c r="D137" s="10">
        <v>33</v>
      </c>
      <c r="E137" s="11">
        <v>5</v>
      </c>
      <c r="F137" s="10">
        <f t="shared" si="5"/>
        <v>165</v>
      </c>
      <c r="G137" s="10">
        <f t="shared" si="6"/>
        <v>117.15</v>
      </c>
      <c r="H137" s="12" t="s">
        <v>420</v>
      </c>
    </row>
    <row r="138" s="5" customFormat="1" customHeight="1" spans="1:8">
      <c r="A138" s="9">
        <v>136</v>
      </c>
      <c r="B138" s="46" t="s">
        <v>1942</v>
      </c>
      <c r="C138" s="13" t="s">
        <v>1943</v>
      </c>
      <c r="D138" s="10">
        <v>33</v>
      </c>
      <c r="E138" s="11">
        <v>5</v>
      </c>
      <c r="F138" s="10">
        <f t="shared" si="5"/>
        <v>165</v>
      </c>
      <c r="G138" s="10">
        <f t="shared" si="6"/>
        <v>117.15</v>
      </c>
      <c r="H138" s="12" t="s">
        <v>420</v>
      </c>
    </row>
    <row r="139" s="5" customFormat="1" customHeight="1" spans="1:8">
      <c r="A139" s="9">
        <v>137</v>
      </c>
      <c r="B139" s="46" t="s">
        <v>1944</v>
      </c>
      <c r="C139" s="13" t="s">
        <v>1945</v>
      </c>
      <c r="D139" s="10">
        <v>33</v>
      </c>
      <c r="E139" s="11">
        <v>5</v>
      </c>
      <c r="F139" s="10">
        <f t="shared" si="5"/>
        <v>165</v>
      </c>
      <c r="G139" s="10">
        <f t="shared" si="6"/>
        <v>117.15</v>
      </c>
      <c r="H139" s="12" t="s">
        <v>420</v>
      </c>
    </row>
    <row r="140" s="5" customFormat="1" customHeight="1" spans="1:8">
      <c r="A140" s="9">
        <v>138</v>
      </c>
      <c r="B140" s="46" t="s">
        <v>1946</v>
      </c>
      <c r="C140" s="13" t="s">
        <v>1947</v>
      </c>
      <c r="D140" s="10">
        <v>33</v>
      </c>
      <c r="E140" s="11">
        <v>5</v>
      </c>
      <c r="F140" s="10">
        <f t="shared" si="5"/>
        <v>165</v>
      </c>
      <c r="G140" s="10">
        <f t="shared" si="6"/>
        <v>117.15</v>
      </c>
      <c r="H140" s="12" t="s">
        <v>420</v>
      </c>
    </row>
    <row r="141" s="5" customFormat="1" customHeight="1" spans="1:8">
      <c r="A141" s="9">
        <v>139</v>
      </c>
      <c r="B141" s="45" t="s">
        <v>1948</v>
      </c>
      <c r="C141" s="14" t="s">
        <v>1949</v>
      </c>
      <c r="D141" s="10">
        <v>48</v>
      </c>
      <c r="E141" s="11">
        <v>5</v>
      </c>
      <c r="F141" s="10">
        <f t="shared" si="5"/>
        <v>240</v>
      </c>
      <c r="G141" s="10">
        <f t="shared" si="6"/>
        <v>170.4</v>
      </c>
      <c r="H141" s="12" t="s">
        <v>420</v>
      </c>
    </row>
    <row r="142" s="5" customFormat="1" customHeight="1" spans="1:8">
      <c r="A142" s="9">
        <v>140</v>
      </c>
      <c r="B142" s="45" t="s">
        <v>1950</v>
      </c>
      <c r="C142" s="14" t="s">
        <v>1951</v>
      </c>
      <c r="D142" s="10">
        <v>54</v>
      </c>
      <c r="E142" s="11">
        <v>5</v>
      </c>
      <c r="F142" s="10">
        <f t="shared" si="5"/>
        <v>270</v>
      </c>
      <c r="G142" s="10">
        <f t="shared" si="6"/>
        <v>191.7</v>
      </c>
      <c r="H142" s="12" t="s">
        <v>420</v>
      </c>
    </row>
    <row r="143" s="5" customFormat="1" customHeight="1" spans="1:8">
      <c r="A143" s="9">
        <v>141</v>
      </c>
      <c r="B143" s="45" t="s">
        <v>1952</v>
      </c>
      <c r="C143" s="14" t="s">
        <v>1953</v>
      </c>
      <c r="D143" s="10">
        <v>76</v>
      </c>
      <c r="E143" s="11">
        <v>5</v>
      </c>
      <c r="F143" s="10">
        <f t="shared" si="5"/>
        <v>380</v>
      </c>
      <c r="G143" s="10">
        <f t="shared" si="6"/>
        <v>269.8</v>
      </c>
      <c r="H143" s="12" t="s">
        <v>420</v>
      </c>
    </row>
    <row r="144" s="5" customFormat="1" customHeight="1" spans="1:8">
      <c r="A144" s="9">
        <v>142</v>
      </c>
      <c r="B144" s="45" t="s">
        <v>1954</v>
      </c>
      <c r="C144" s="14" t="s">
        <v>1955</v>
      </c>
      <c r="D144" s="10">
        <v>98</v>
      </c>
      <c r="E144" s="11">
        <v>5</v>
      </c>
      <c r="F144" s="10">
        <f t="shared" si="5"/>
        <v>490</v>
      </c>
      <c r="G144" s="10">
        <f t="shared" si="6"/>
        <v>347.9</v>
      </c>
      <c r="H144" s="12" t="s">
        <v>420</v>
      </c>
    </row>
    <row r="145" s="5" customFormat="1" customHeight="1" spans="1:8">
      <c r="A145" s="9">
        <v>143</v>
      </c>
      <c r="B145" s="46" t="s">
        <v>1956</v>
      </c>
      <c r="C145" s="13" t="s">
        <v>1957</v>
      </c>
      <c r="D145" s="10">
        <v>28</v>
      </c>
      <c r="E145" s="11">
        <v>5</v>
      </c>
      <c r="F145" s="10">
        <f t="shared" si="5"/>
        <v>140</v>
      </c>
      <c r="G145" s="10">
        <f t="shared" si="6"/>
        <v>99.4</v>
      </c>
      <c r="H145" s="12" t="s">
        <v>555</v>
      </c>
    </row>
    <row r="146" s="5" customFormat="1" customHeight="1" spans="1:8">
      <c r="A146" s="9">
        <v>144</v>
      </c>
      <c r="B146" s="46" t="s">
        <v>1958</v>
      </c>
      <c r="C146" s="13" t="s">
        <v>1959</v>
      </c>
      <c r="D146" s="10">
        <v>29</v>
      </c>
      <c r="E146" s="11">
        <v>5</v>
      </c>
      <c r="F146" s="10">
        <f t="shared" si="5"/>
        <v>145</v>
      </c>
      <c r="G146" s="10">
        <f t="shared" si="6"/>
        <v>102.95</v>
      </c>
      <c r="H146" s="12" t="s">
        <v>555</v>
      </c>
    </row>
    <row r="147" s="5" customFormat="1" customHeight="1" spans="1:8">
      <c r="A147" s="9">
        <v>145</v>
      </c>
      <c r="B147" s="46" t="s">
        <v>1960</v>
      </c>
      <c r="C147" s="13" t="s">
        <v>1961</v>
      </c>
      <c r="D147" s="10">
        <v>29</v>
      </c>
      <c r="E147" s="11">
        <v>5</v>
      </c>
      <c r="F147" s="10">
        <f t="shared" si="5"/>
        <v>145</v>
      </c>
      <c r="G147" s="10">
        <f t="shared" si="6"/>
        <v>102.95</v>
      </c>
      <c r="H147" s="12" t="s">
        <v>555</v>
      </c>
    </row>
    <row r="148" s="5" customFormat="1" customHeight="1" spans="1:8">
      <c r="A148" s="9">
        <v>146</v>
      </c>
      <c r="B148" s="46" t="s">
        <v>1962</v>
      </c>
      <c r="C148" s="13" t="s">
        <v>1963</v>
      </c>
      <c r="D148" s="10">
        <v>32</v>
      </c>
      <c r="E148" s="11">
        <v>5</v>
      </c>
      <c r="F148" s="10">
        <f t="shared" si="5"/>
        <v>160</v>
      </c>
      <c r="G148" s="10">
        <f t="shared" si="6"/>
        <v>113.6</v>
      </c>
      <c r="H148" s="12" t="s">
        <v>555</v>
      </c>
    </row>
    <row r="149" s="5" customFormat="1" customHeight="1" spans="1:8">
      <c r="A149" s="9">
        <v>147</v>
      </c>
      <c r="B149" s="46" t="s">
        <v>1964</v>
      </c>
      <c r="C149" s="13" t="s">
        <v>1965</v>
      </c>
      <c r="D149" s="10">
        <v>33</v>
      </c>
      <c r="E149" s="11">
        <v>5</v>
      </c>
      <c r="F149" s="10">
        <f t="shared" si="5"/>
        <v>165</v>
      </c>
      <c r="G149" s="10">
        <f t="shared" si="6"/>
        <v>117.15</v>
      </c>
      <c r="H149" s="12" t="s">
        <v>555</v>
      </c>
    </row>
    <row r="150" s="5" customFormat="1" customHeight="1" spans="1:8">
      <c r="A150" s="9">
        <v>148</v>
      </c>
      <c r="B150" s="46" t="s">
        <v>1966</v>
      </c>
      <c r="C150" s="13" t="s">
        <v>1967</v>
      </c>
      <c r="D150" s="10">
        <v>33</v>
      </c>
      <c r="E150" s="11">
        <v>5</v>
      </c>
      <c r="F150" s="10">
        <f t="shared" si="5"/>
        <v>165</v>
      </c>
      <c r="G150" s="10">
        <f t="shared" si="6"/>
        <v>117.15</v>
      </c>
      <c r="H150" s="12" t="s">
        <v>555</v>
      </c>
    </row>
    <row r="151" s="5" customFormat="1" customHeight="1" spans="1:8">
      <c r="A151" s="9">
        <v>149</v>
      </c>
      <c r="B151" s="46" t="s">
        <v>1968</v>
      </c>
      <c r="C151" s="13" t="s">
        <v>1969</v>
      </c>
      <c r="D151" s="10">
        <v>34</v>
      </c>
      <c r="E151" s="11">
        <v>5</v>
      </c>
      <c r="F151" s="10">
        <f t="shared" si="5"/>
        <v>170</v>
      </c>
      <c r="G151" s="10">
        <f t="shared" si="6"/>
        <v>120.7</v>
      </c>
      <c r="H151" s="12" t="s">
        <v>555</v>
      </c>
    </row>
    <row r="152" s="5" customFormat="1" customHeight="1" spans="1:8">
      <c r="A152" s="9">
        <v>150</v>
      </c>
      <c r="B152" s="46" t="s">
        <v>1970</v>
      </c>
      <c r="C152" s="13" t="s">
        <v>1971</v>
      </c>
      <c r="D152" s="10">
        <v>35</v>
      </c>
      <c r="E152" s="11">
        <v>5</v>
      </c>
      <c r="F152" s="10">
        <f t="shared" si="5"/>
        <v>175</v>
      </c>
      <c r="G152" s="10">
        <f t="shared" si="6"/>
        <v>124.25</v>
      </c>
      <c r="H152" s="12" t="s">
        <v>555</v>
      </c>
    </row>
    <row r="153" s="5" customFormat="1" customHeight="1" spans="1:8">
      <c r="A153" s="9">
        <v>151</v>
      </c>
      <c r="B153" s="46" t="s">
        <v>1972</v>
      </c>
      <c r="C153" s="13" t="s">
        <v>1973</v>
      </c>
      <c r="D153" s="10">
        <v>81</v>
      </c>
      <c r="E153" s="11">
        <v>5</v>
      </c>
      <c r="F153" s="10">
        <f t="shared" si="5"/>
        <v>405</v>
      </c>
      <c r="G153" s="10">
        <f t="shared" si="6"/>
        <v>287.55</v>
      </c>
      <c r="H153" s="12" t="s">
        <v>555</v>
      </c>
    </row>
    <row r="154" s="5" customFormat="1" customHeight="1" spans="1:8">
      <c r="A154" s="9">
        <v>152</v>
      </c>
      <c r="B154" s="46" t="s">
        <v>1974</v>
      </c>
      <c r="C154" s="13" t="s">
        <v>1975</v>
      </c>
      <c r="D154" s="10">
        <v>36</v>
      </c>
      <c r="E154" s="11">
        <v>5</v>
      </c>
      <c r="F154" s="10">
        <f t="shared" si="5"/>
        <v>180</v>
      </c>
      <c r="G154" s="10">
        <f t="shared" si="6"/>
        <v>127.8</v>
      </c>
      <c r="H154" s="12" t="s">
        <v>555</v>
      </c>
    </row>
    <row r="155" s="5" customFormat="1" customHeight="1" spans="1:8">
      <c r="A155" s="9">
        <v>153</v>
      </c>
      <c r="B155" s="46" t="s">
        <v>1976</v>
      </c>
      <c r="C155" s="13" t="s">
        <v>1977</v>
      </c>
      <c r="D155" s="10">
        <v>48</v>
      </c>
      <c r="E155" s="11">
        <v>5</v>
      </c>
      <c r="F155" s="10">
        <f t="shared" si="5"/>
        <v>240</v>
      </c>
      <c r="G155" s="10">
        <f t="shared" si="6"/>
        <v>170.4</v>
      </c>
      <c r="H155" s="12" t="s">
        <v>555</v>
      </c>
    </row>
    <row r="156" s="5" customFormat="1" customHeight="1" spans="1:8">
      <c r="A156" s="9">
        <v>154</v>
      </c>
      <c r="B156" s="46" t="s">
        <v>1978</v>
      </c>
      <c r="C156" s="13" t="s">
        <v>1979</v>
      </c>
      <c r="D156" s="10">
        <v>58</v>
      </c>
      <c r="E156" s="11">
        <v>5</v>
      </c>
      <c r="F156" s="10">
        <f t="shared" si="5"/>
        <v>290</v>
      </c>
      <c r="G156" s="10">
        <f t="shared" si="6"/>
        <v>205.9</v>
      </c>
      <c r="H156" s="12" t="s">
        <v>555</v>
      </c>
    </row>
    <row r="157" s="5" customFormat="1" customHeight="1" spans="1:8">
      <c r="A157" s="9">
        <v>155</v>
      </c>
      <c r="B157" s="46" t="s">
        <v>1980</v>
      </c>
      <c r="C157" s="13" t="s">
        <v>1981</v>
      </c>
      <c r="D157" s="10">
        <v>69.9</v>
      </c>
      <c r="E157" s="11">
        <v>5</v>
      </c>
      <c r="F157" s="10">
        <f t="shared" si="5"/>
        <v>349.5</v>
      </c>
      <c r="G157" s="10">
        <f t="shared" si="6"/>
        <v>248.145</v>
      </c>
      <c r="H157" s="12" t="s">
        <v>555</v>
      </c>
    </row>
    <row r="158" s="5" customFormat="1" customHeight="1" spans="1:8">
      <c r="A158" s="9">
        <v>156</v>
      </c>
      <c r="B158" s="46" t="s">
        <v>1982</v>
      </c>
      <c r="C158" s="13" t="s">
        <v>1983</v>
      </c>
      <c r="D158" s="10">
        <v>15</v>
      </c>
      <c r="E158" s="11">
        <v>5</v>
      </c>
      <c r="F158" s="10">
        <f t="shared" si="5"/>
        <v>75</v>
      </c>
      <c r="G158" s="10">
        <f t="shared" si="6"/>
        <v>53.25</v>
      </c>
      <c r="H158" s="12" t="s">
        <v>1984</v>
      </c>
    </row>
    <row r="159" s="5" customFormat="1" customHeight="1" spans="1:8">
      <c r="A159" s="9">
        <v>157</v>
      </c>
      <c r="B159" s="46" t="s">
        <v>1985</v>
      </c>
      <c r="C159" s="13" t="s">
        <v>1986</v>
      </c>
      <c r="D159" s="10">
        <v>15.8</v>
      </c>
      <c r="E159" s="11">
        <v>5</v>
      </c>
      <c r="F159" s="10">
        <f t="shared" si="5"/>
        <v>79</v>
      </c>
      <c r="G159" s="10">
        <f t="shared" si="6"/>
        <v>56.09</v>
      </c>
      <c r="H159" s="12" t="s">
        <v>1984</v>
      </c>
    </row>
    <row r="160" s="5" customFormat="1" customHeight="1" spans="1:8">
      <c r="A160" s="9">
        <v>158</v>
      </c>
      <c r="B160" s="46" t="s">
        <v>1987</v>
      </c>
      <c r="C160" s="13" t="s">
        <v>1988</v>
      </c>
      <c r="D160" s="10">
        <v>18</v>
      </c>
      <c r="E160" s="11">
        <v>5</v>
      </c>
      <c r="F160" s="10">
        <f t="shared" si="5"/>
        <v>90</v>
      </c>
      <c r="G160" s="10">
        <f t="shared" si="6"/>
        <v>63.9</v>
      </c>
      <c r="H160" s="12" t="s">
        <v>1984</v>
      </c>
    </row>
    <row r="161" s="5" customFormat="1" customHeight="1" spans="1:8">
      <c r="A161" s="9">
        <v>159</v>
      </c>
      <c r="B161" s="46" t="s">
        <v>1989</v>
      </c>
      <c r="C161" s="13" t="s">
        <v>1990</v>
      </c>
      <c r="D161" s="10">
        <v>18</v>
      </c>
      <c r="E161" s="11">
        <v>5</v>
      </c>
      <c r="F161" s="10">
        <f t="shared" ref="F161:F224" si="7">D161*E161</f>
        <v>90</v>
      </c>
      <c r="G161" s="10">
        <f t="shared" si="6"/>
        <v>63.9</v>
      </c>
      <c r="H161" s="12" t="s">
        <v>1984</v>
      </c>
    </row>
    <row r="162" s="5" customFormat="1" customHeight="1" spans="1:8">
      <c r="A162" s="9">
        <v>160</v>
      </c>
      <c r="B162" s="46" t="s">
        <v>1991</v>
      </c>
      <c r="C162" s="13" t="s">
        <v>1992</v>
      </c>
      <c r="D162" s="10">
        <v>18</v>
      </c>
      <c r="E162" s="11">
        <v>5</v>
      </c>
      <c r="F162" s="10">
        <f t="shared" si="7"/>
        <v>90</v>
      </c>
      <c r="G162" s="10">
        <f t="shared" si="6"/>
        <v>63.9</v>
      </c>
      <c r="H162" s="12" t="s">
        <v>1984</v>
      </c>
    </row>
    <row r="163" s="5" customFormat="1" customHeight="1" spans="1:8">
      <c r="A163" s="9">
        <v>161</v>
      </c>
      <c r="B163" s="46" t="s">
        <v>1993</v>
      </c>
      <c r="C163" s="13" t="s">
        <v>1994</v>
      </c>
      <c r="D163" s="10">
        <v>18</v>
      </c>
      <c r="E163" s="11">
        <v>5</v>
      </c>
      <c r="F163" s="10">
        <f t="shared" si="7"/>
        <v>90</v>
      </c>
      <c r="G163" s="10">
        <f t="shared" si="6"/>
        <v>63.9</v>
      </c>
      <c r="H163" s="12" t="s">
        <v>1984</v>
      </c>
    </row>
    <row r="164" s="5" customFormat="1" customHeight="1" spans="1:8">
      <c r="A164" s="9">
        <v>162</v>
      </c>
      <c r="B164" s="46" t="s">
        <v>1995</v>
      </c>
      <c r="C164" s="13" t="s">
        <v>1996</v>
      </c>
      <c r="D164" s="10">
        <v>19</v>
      </c>
      <c r="E164" s="11">
        <v>5</v>
      </c>
      <c r="F164" s="10">
        <f t="shared" si="7"/>
        <v>95</v>
      </c>
      <c r="G164" s="10">
        <f t="shared" si="6"/>
        <v>67.45</v>
      </c>
      <c r="H164" s="12" t="s">
        <v>1984</v>
      </c>
    </row>
    <row r="165" s="5" customFormat="1" customHeight="1" spans="1:8">
      <c r="A165" s="9">
        <v>163</v>
      </c>
      <c r="B165" s="46" t="s">
        <v>1997</v>
      </c>
      <c r="C165" s="13" t="s">
        <v>1998</v>
      </c>
      <c r="D165" s="10">
        <v>19</v>
      </c>
      <c r="E165" s="11">
        <v>5</v>
      </c>
      <c r="F165" s="10">
        <f t="shared" si="7"/>
        <v>95</v>
      </c>
      <c r="G165" s="10">
        <f t="shared" si="6"/>
        <v>67.45</v>
      </c>
      <c r="H165" s="12" t="s">
        <v>1984</v>
      </c>
    </row>
    <row r="166" s="5" customFormat="1" customHeight="1" spans="1:8">
      <c r="A166" s="9">
        <v>164</v>
      </c>
      <c r="B166" s="46" t="s">
        <v>1999</v>
      </c>
      <c r="C166" s="13" t="s">
        <v>2000</v>
      </c>
      <c r="D166" s="10">
        <v>19.8</v>
      </c>
      <c r="E166" s="11">
        <v>5</v>
      </c>
      <c r="F166" s="10">
        <f t="shared" si="7"/>
        <v>99</v>
      </c>
      <c r="G166" s="10">
        <f t="shared" si="6"/>
        <v>70.29</v>
      </c>
      <c r="H166" s="12" t="s">
        <v>1984</v>
      </c>
    </row>
    <row r="167" s="5" customFormat="1" customHeight="1" spans="1:8">
      <c r="A167" s="9">
        <v>165</v>
      </c>
      <c r="B167" s="46" t="s">
        <v>2001</v>
      </c>
      <c r="C167" s="13" t="s">
        <v>2002</v>
      </c>
      <c r="D167" s="10">
        <v>19.8</v>
      </c>
      <c r="E167" s="11">
        <v>5</v>
      </c>
      <c r="F167" s="10">
        <f t="shared" si="7"/>
        <v>99</v>
      </c>
      <c r="G167" s="10">
        <f t="shared" si="6"/>
        <v>70.29</v>
      </c>
      <c r="H167" s="12" t="s">
        <v>1984</v>
      </c>
    </row>
    <row r="168" s="5" customFormat="1" customHeight="1" spans="1:8">
      <c r="A168" s="9">
        <v>166</v>
      </c>
      <c r="B168" s="46" t="s">
        <v>2003</v>
      </c>
      <c r="C168" s="13" t="s">
        <v>2004</v>
      </c>
      <c r="D168" s="10">
        <v>19.9</v>
      </c>
      <c r="E168" s="11">
        <v>5</v>
      </c>
      <c r="F168" s="10">
        <f t="shared" si="7"/>
        <v>99.5</v>
      </c>
      <c r="G168" s="10">
        <f t="shared" si="6"/>
        <v>70.645</v>
      </c>
      <c r="H168" s="12" t="s">
        <v>1984</v>
      </c>
    </row>
    <row r="169" s="5" customFormat="1" customHeight="1" spans="1:8">
      <c r="A169" s="9">
        <v>167</v>
      </c>
      <c r="B169" s="46" t="s">
        <v>2005</v>
      </c>
      <c r="C169" s="13" t="s">
        <v>2006</v>
      </c>
      <c r="D169" s="10">
        <v>19.9</v>
      </c>
      <c r="E169" s="11">
        <v>5</v>
      </c>
      <c r="F169" s="10">
        <f t="shared" si="7"/>
        <v>99.5</v>
      </c>
      <c r="G169" s="10">
        <f t="shared" si="6"/>
        <v>70.645</v>
      </c>
      <c r="H169" s="12" t="s">
        <v>1984</v>
      </c>
    </row>
    <row r="170" s="5" customFormat="1" customHeight="1" spans="1:8">
      <c r="A170" s="9">
        <v>168</v>
      </c>
      <c r="B170" s="46" t="s">
        <v>2007</v>
      </c>
      <c r="C170" s="13" t="s">
        <v>2008</v>
      </c>
      <c r="D170" s="10">
        <v>19.9</v>
      </c>
      <c r="E170" s="11">
        <v>5</v>
      </c>
      <c r="F170" s="10">
        <f t="shared" si="7"/>
        <v>99.5</v>
      </c>
      <c r="G170" s="10">
        <f t="shared" si="6"/>
        <v>70.645</v>
      </c>
      <c r="H170" s="12" t="s">
        <v>1984</v>
      </c>
    </row>
    <row r="171" s="5" customFormat="1" customHeight="1" spans="1:8">
      <c r="A171" s="9">
        <v>169</v>
      </c>
      <c r="B171" s="46" t="s">
        <v>2009</v>
      </c>
      <c r="C171" s="13" t="s">
        <v>2010</v>
      </c>
      <c r="D171" s="10">
        <v>20</v>
      </c>
      <c r="E171" s="11">
        <v>5</v>
      </c>
      <c r="F171" s="10">
        <f t="shared" si="7"/>
        <v>100</v>
      </c>
      <c r="G171" s="10">
        <f t="shared" si="6"/>
        <v>71</v>
      </c>
      <c r="H171" s="12" t="s">
        <v>1984</v>
      </c>
    </row>
    <row r="172" s="5" customFormat="1" customHeight="1" spans="1:8">
      <c r="A172" s="9">
        <v>170</v>
      </c>
      <c r="B172" s="46" t="s">
        <v>2011</v>
      </c>
      <c r="C172" s="13" t="s">
        <v>2012</v>
      </c>
      <c r="D172" s="10">
        <v>20</v>
      </c>
      <c r="E172" s="11">
        <v>5</v>
      </c>
      <c r="F172" s="10">
        <f t="shared" si="7"/>
        <v>100</v>
      </c>
      <c r="G172" s="10">
        <f t="shared" si="6"/>
        <v>71</v>
      </c>
      <c r="H172" s="12" t="s">
        <v>1984</v>
      </c>
    </row>
    <row r="173" s="5" customFormat="1" customHeight="1" spans="1:8">
      <c r="A173" s="9">
        <v>171</v>
      </c>
      <c r="B173" s="46" t="s">
        <v>2013</v>
      </c>
      <c r="C173" s="13" t="s">
        <v>2014</v>
      </c>
      <c r="D173" s="10">
        <v>20</v>
      </c>
      <c r="E173" s="11">
        <v>5</v>
      </c>
      <c r="F173" s="10">
        <f t="shared" si="7"/>
        <v>100</v>
      </c>
      <c r="G173" s="10">
        <f t="shared" si="6"/>
        <v>71</v>
      </c>
      <c r="H173" s="12" t="s">
        <v>1984</v>
      </c>
    </row>
    <row r="174" s="5" customFormat="1" customHeight="1" spans="1:8">
      <c r="A174" s="9">
        <v>172</v>
      </c>
      <c r="B174" s="46" t="s">
        <v>2015</v>
      </c>
      <c r="C174" s="13" t="s">
        <v>2016</v>
      </c>
      <c r="D174" s="10">
        <v>20</v>
      </c>
      <c r="E174" s="11">
        <v>5</v>
      </c>
      <c r="F174" s="10">
        <f t="shared" si="7"/>
        <v>100</v>
      </c>
      <c r="G174" s="10">
        <f t="shared" si="6"/>
        <v>71</v>
      </c>
      <c r="H174" s="12" t="s">
        <v>1984</v>
      </c>
    </row>
    <row r="175" s="5" customFormat="1" customHeight="1" spans="1:8">
      <c r="A175" s="9">
        <v>173</v>
      </c>
      <c r="B175" s="46" t="s">
        <v>2017</v>
      </c>
      <c r="C175" s="13" t="s">
        <v>2018</v>
      </c>
      <c r="D175" s="10">
        <v>20</v>
      </c>
      <c r="E175" s="11">
        <v>5</v>
      </c>
      <c r="F175" s="10">
        <f t="shared" si="7"/>
        <v>100</v>
      </c>
      <c r="G175" s="10">
        <f t="shared" si="6"/>
        <v>71</v>
      </c>
      <c r="H175" s="12" t="s">
        <v>1984</v>
      </c>
    </row>
    <row r="176" s="5" customFormat="1" customHeight="1" spans="1:8">
      <c r="A176" s="9">
        <v>174</v>
      </c>
      <c r="B176" s="46" t="s">
        <v>2019</v>
      </c>
      <c r="C176" s="13" t="s">
        <v>2020</v>
      </c>
      <c r="D176" s="10">
        <v>20.8</v>
      </c>
      <c r="E176" s="11">
        <v>5</v>
      </c>
      <c r="F176" s="10">
        <f t="shared" si="7"/>
        <v>104</v>
      </c>
      <c r="G176" s="10">
        <f t="shared" si="6"/>
        <v>73.84</v>
      </c>
      <c r="H176" s="12" t="s">
        <v>1984</v>
      </c>
    </row>
    <row r="177" s="5" customFormat="1" customHeight="1" spans="1:8">
      <c r="A177" s="9">
        <v>175</v>
      </c>
      <c r="B177" s="46" t="s">
        <v>2021</v>
      </c>
      <c r="C177" s="13" t="s">
        <v>2022</v>
      </c>
      <c r="D177" s="10">
        <v>21.8</v>
      </c>
      <c r="E177" s="11">
        <v>5</v>
      </c>
      <c r="F177" s="10">
        <f t="shared" si="7"/>
        <v>109</v>
      </c>
      <c r="G177" s="10">
        <f t="shared" si="6"/>
        <v>77.39</v>
      </c>
      <c r="H177" s="12" t="s">
        <v>1984</v>
      </c>
    </row>
    <row r="178" s="5" customFormat="1" customHeight="1" spans="1:8">
      <c r="A178" s="9">
        <v>176</v>
      </c>
      <c r="B178" s="46" t="s">
        <v>2023</v>
      </c>
      <c r="C178" s="13" t="s">
        <v>2024</v>
      </c>
      <c r="D178" s="10">
        <v>23</v>
      </c>
      <c r="E178" s="11">
        <v>5</v>
      </c>
      <c r="F178" s="10">
        <f t="shared" si="7"/>
        <v>115</v>
      </c>
      <c r="G178" s="10">
        <f t="shared" si="6"/>
        <v>81.65</v>
      </c>
      <c r="H178" s="12" t="s">
        <v>1984</v>
      </c>
    </row>
    <row r="179" s="5" customFormat="1" customHeight="1" spans="1:8">
      <c r="A179" s="9">
        <v>177</v>
      </c>
      <c r="B179" s="46" t="s">
        <v>2025</v>
      </c>
      <c r="C179" s="13" t="s">
        <v>2026</v>
      </c>
      <c r="D179" s="10">
        <v>23</v>
      </c>
      <c r="E179" s="11">
        <v>5</v>
      </c>
      <c r="F179" s="10">
        <f t="shared" si="7"/>
        <v>115</v>
      </c>
      <c r="G179" s="10">
        <f t="shared" si="6"/>
        <v>81.65</v>
      </c>
      <c r="H179" s="12" t="s">
        <v>1984</v>
      </c>
    </row>
    <row r="180" s="5" customFormat="1" customHeight="1" spans="1:8">
      <c r="A180" s="9">
        <v>178</v>
      </c>
      <c r="B180" s="46" t="s">
        <v>2027</v>
      </c>
      <c r="C180" s="13" t="s">
        <v>2028</v>
      </c>
      <c r="D180" s="10">
        <v>23</v>
      </c>
      <c r="E180" s="11">
        <v>5</v>
      </c>
      <c r="F180" s="10">
        <f t="shared" si="7"/>
        <v>115</v>
      </c>
      <c r="G180" s="10">
        <f t="shared" si="6"/>
        <v>81.65</v>
      </c>
      <c r="H180" s="12" t="s">
        <v>1984</v>
      </c>
    </row>
    <row r="181" s="5" customFormat="1" customHeight="1" spans="1:8">
      <c r="A181" s="9">
        <v>179</v>
      </c>
      <c r="B181" s="46" t="s">
        <v>2029</v>
      </c>
      <c r="C181" s="13" t="s">
        <v>2030</v>
      </c>
      <c r="D181" s="10">
        <v>23</v>
      </c>
      <c r="E181" s="11">
        <v>5</v>
      </c>
      <c r="F181" s="10">
        <f t="shared" si="7"/>
        <v>115</v>
      </c>
      <c r="G181" s="10">
        <f t="shared" si="6"/>
        <v>81.65</v>
      </c>
      <c r="H181" s="12" t="s">
        <v>1984</v>
      </c>
    </row>
    <row r="182" s="5" customFormat="1" customHeight="1" spans="1:8">
      <c r="A182" s="9">
        <v>180</v>
      </c>
      <c r="B182" s="46" t="s">
        <v>2031</v>
      </c>
      <c r="C182" s="13" t="s">
        <v>2032</v>
      </c>
      <c r="D182" s="10">
        <v>24</v>
      </c>
      <c r="E182" s="11">
        <v>5</v>
      </c>
      <c r="F182" s="10">
        <f t="shared" si="7"/>
        <v>120</v>
      </c>
      <c r="G182" s="10">
        <f t="shared" si="6"/>
        <v>85.2</v>
      </c>
      <c r="H182" s="12" t="s">
        <v>1984</v>
      </c>
    </row>
    <row r="183" s="5" customFormat="1" customHeight="1" spans="1:8">
      <c r="A183" s="9">
        <v>181</v>
      </c>
      <c r="B183" s="46" t="s">
        <v>2033</v>
      </c>
      <c r="C183" s="13" t="s">
        <v>2034</v>
      </c>
      <c r="D183" s="10">
        <v>24</v>
      </c>
      <c r="E183" s="11">
        <v>5</v>
      </c>
      <c r="F183" s="10">
        <f t="shared" si="7"/>
        <v>120</v>
      </c>
      <c r="G183" s="10">
        <f t="shared" si="6"/>
        <v>85.2</v>
      </c>
      <c r="H183" s="12" t="s">
        <v>1984</v>
      </c>
    </row>
    <row r="184" s="5" customFormat="1" customHeight="1" spans="1:8">
      <c r="A184" s="9">
        <v>182</v>
      </c>
      <c r="B184" s="46" t="s">
        <v>2035</v>
      </c>
      <c r="C184" s="13" t="s">
        <v>2036</v>
      </c>
      <c r="D184" s="10">
        <v>24</v>
      </c>
      <c r="E184" s="11">
        <v>5</v>
      </c>
      <c r="F184" s="10">
        <f t="shared" si="7"/>
        <v>120</v>
      </c>
      <c r="G184" s="10">
        <f t="shared" si="6"/>
        <v>85.2</v>
      </c>
      <c r="H184" s="12" t="s">
        <v>1984</v>
      </c>
    </row>
    <row r="185" s="5" customFormat="1" customHeight="1" spans="1:8">
      <c r="A185" s="9">
        <v>183</v>
      </c>
      <c r="B185" s="46" t="s">
        <v>2037</v>
      </c>
      <c r="C185" s="13" t="s">
        <v>2038</v>
      </c>
      <c r="D185" s="10">
        <v>24</v>
      </c>
      <c r="E185" s="11">
        <v>5</v>
      </c>
      <c r="F185" s="10">
        <f t="shared" si="7"/>
        <v>120</v>
      </c>
      <c r="G185" s="10">
        <f t="shared" si="6"/>
        <v>85.2</v>
      </c>
      <c r="H185" s="12" t="s">
        <v>1984</v>
      </c>
    </row>
    <row r="186" s="5" customFormat="1" customHeight="1" spans="1:8">
      <c r="A186" s="9">
        <v>184</v>
      </c>
      <c r="B186" s="46" t="s">
        <v>2039</v>
      </c>
      <c r="C186" s="13" t="s">
        <v>2040</v>
      </c>
      <c r="D186" s="10">
        <v>24</v>
      </c>
      <c r="E186" s="11">
        <v>5</v>
      </c>
      <c r="F186" s="10">
        <f t="shared" si="7"/>
        <v>120</v>
      </c>
      <c r="G186" s="10">
        <f t="shared" si="6"/>
        <v>85.2</v>
      </c>
      <c r="H186" s="12" t="s">
        <v>1984</v>
      </c>
    </row>
    <row r="187" s="5" customFormat="1" customHeight="1" spans="1:8">
      <c r="A187" s="9">
        <v>185</v>
      </c>
      <c r="B187" s="46" t="s">
        <v>2041</v>
      </c>
      <c r="C187" s="13" t="s">
        <v>2042</v>
      </c>
      <c r="D187" s="10">
        <v>24</v>
      </c>
      <c r="E187" s="11">
        <v>5</v>
      </c>
      <c r="F187" s="10">
        <f t="shared" si="7"/>
        <v>120</v>
      </c>
      <c r="G187" s="10">
        <f t="shared" si="6"/>
        <v>85.2</v>
      </c>
      <c r="H187" s="12" t="s">
        <v>1984</v>
      </c>
    </row>
    <row r="188" s="5" customFormat="1" customHeight="1" spans="1:8">
      <c r="A188" s="9">
        <v>186</v>
      </c>
      <c r="B188" s="46" t="s">
        <v>2043</v>
      </c>
      <c r="C188" s="13" t="s">
        <v>2044</v>
      </c>
      <c r="D188" s="10">
        <v>24</v>
      </c>
      <c r="E188" s="11">
        <v>5</v>
      </c>
      <c r="F188" s="10">
        <f t="shared" si="7"/>
        <v>120</v>
      </c>
      <c r="G188" s="10">
        <f t="shared" si="6"/>
        <v>85.2</v>
      </c>
      <c r="H188" s="12" t="s">
        <v>1984</v>
      </c>
    </row>
    <row r="189" s="5" customFormat="1" customHeight="1" spans="1:8">
      <c r="A189" s="9">
        <v>187</v>
      </c>
      <c r="B189" s="46" t="s">
        <v>2045</v>
      </c>
      <c r="C189" s="13" t="s">
        <v>2046</v>
      </c>
      <c r="D189" s="10">
        <v>24</v>
      </c>
      <c r="E189" s="11">
        <v>5</v>
      </c>
      <c r="F189" s="10">
        <f t="shared" si="7"/>
        <v>120</v>
      </c>
      <c r="G189" s="10">
        <f t="shared" si="6"/>
        <v>85.2</v>
      </c>
      <c r="H189" s="12" t="s">
        <v>1984</v>
      </c>
    </row>
    <row r="190" s="5" customFormat="1" customHeight="1" spans="1:8">
      <c r="A190" s="9">
        <v>188</v>
      </c>
      <c r="B190" s="46" t="s">
        <v>2047</v>
      </c>
      <c r="C190" s="13" t="s">
        <v>2048</v>
      </c>
      <c r="D190" s="10">
        <v>24</v>
      </c>
      <c r="E190" s="11">
        <v>5</v>
      </c>
      <c r="F190" s="10">
        <f t="shared" si="7"/>
        <v>120</v>
      </c>
      <c r="G190" s="10">
        <f t="shared" si="6"/>
        <v>85.2</v>
      </c>
      <c r="H190" s="12" t="s">
        <v>1984</v>
      </c>
    </row>
    <row r="191" s="5" customFormat="1" customHeight="1" spans="1:8">
      <c r="A191" s="9">
        <v>189</v>
      </c>
      <c r="B191" s="46" t="s">
        <v>2049</v>
      </c>
      <c r="C191" s="13" t="s">
        <v>2050</v>
      </c>
      <c r="D191" s="10">
        <v>25</v>
      </c>
      <c r="E191" s="11">
        <v>5</v>
      </c>
      <c r="F191" s="10">
        <f t="shared" si="7"/>
        <v>125</v>
      </c>
      <c r="G191" s="10">
        <f t="shared" si="6"/>
        <v>88.75</v>
      </c>
      <c r="H191" s="12" t="s">
        <v>1984</v>
      </c>
    </row>
    <row r="192" s="5" customFormat="1" customHeight="1" spans="1:8">
      <c r="A192" s="9">
        <v>190</v>
      </c>
      <c r="B192" s="46" t="s">
        <v>2051</v>
      </c>
      <c r="C192" s="13" t="s">
        <v>2052</v>
      </c>
      <c r="D192" s="10">
        <v>25</v>
      </c>
      <c r="E192" s="11">
        <v>5</v>
      </c>
      <c r="F192" s="10">
        <f t="shared" si="7"/>
        <v>125</v>
      </c>
      <c r="G192" s="10">
        <f t="shared" si="6"/>
        <v>88.75</v>
      </c>
      <c r="H192" s="12" t="s">
        <v>1984</v>
      </c>
    </row>
    <row r="193" s="5" customFormat="1" customHeight="1" spans="1:8">
      <c r="A193" s="9">
        <v>191</v>
      </c>
      <c r="B193" s="46" t="s">
        <v>2053</v>
      </c>
      <c r="C193" s="13" t="s">
        <v>2054</v>
      </c>
      <c r="D193" s="10">
        <v>25</v>
      </c>
      <c r="E193" s="11">
        <v>5</v>
      </c>
      <c r="F193" s="10">
        <f t="shared" si="7"/>
        <v>125</v>
      </c>
      <c r="G193" s="10">
        <f t="shared" si="6"/>
        <v>88.75</v>
      </c>
      <c r="H193" s="12" t="s">
        <v>1984</v>
      </c>
    </row>
    <row r="194" s="5" customFormat="1" customHeight="1" spans="1:8">
      <c r="A194" s="9">
        <v>192</v>
      </c>
      <c r="B194" s="46" t="s">
        <v>2055</v>
      </c>
      <c r="C194" s="13" t="s">
        <v>2056</v>
      </c>
      <c r="D194" s="10">
        <v>25</v>
      </c>
      <c r="E194" s="11">
        <v>5</v>
      </c>
      <c r="F194" s="10">
        <f t="shared" si="7"/>
        <v>125</v>
      </c>
      <c r="G194" s="10">
        <f t="shared" si="6"/>
        <v>88.75</v>
      </c>
      <c r="H194" s="12" t="s">
        <v>1984</v>
      </c>
    </row>
    <row r="195" s="5" customFormat="1" customHeight="1" spans="1:8">
      <c r="A195" s="9">
        <v>193</v>
      </c>
      <c r="B195" s="46" t="s">
        <v>2057</v>
      </c>
      <c r="C195" s="13" t="s">
        <v>2058</v>
      </c>
      <c r="D195" s="10">
        <v>25</v>
      </c>
      <c r="E195" s="11">
        <v>5</v>
      </c>
      <c r="F195" s="10">
        <f t="shared" si="7"/>
        <v>125</v>
      </c>
      <c r="G195" s="10">
        <f t="shared" si="6"/>
        <v>88.75</v>
      </c>
      <c r="H195" s="12" t="s">
        <v>1984</v>
      </c>
    </row>
    <row r="196" s="5" customFormat="1" customHeight="1" spans="1:8">
      <c r="A196" s="9">
        <v>194</v>
      </c>
      <c r="B196" s="46" t="s">
        <v>2059</v>
      </c>
      <c r="C196" s="13" t="s">
        <v>2060</v>
      </c>
      <c r="D196" s="10">
        <v>25</v>
      </c>
      <c r="E196" s="11">
        <v>5</v>
      </c>
      <c r="F196" s="10">
        <f t="shared" si="7"/>
        <v>125</v>
      </c>
      <c r="G196" s="10">
        <f t="shared" ref="G196:G259" si="8">F196*0.71</f>
        <v>88.75</v>
      </c>
      <c r="H196" s="12" t="s">
        <v>1984</v>
      </c>
    </row>
    <row r="197" s="5" customFormat="1" customHeight="1" spans="1:8">
      <c r="A197" s="9">
        <v>195</v>
      </c>
      <c r="B197" s="46" t="s">
        <v>2061</v>
      </c>
      <c r="C197" s="13" t="s">
        <v>2062</v>
      </c>
      <c r="D197" s="10">
        <v>25</v>
      </c>
      <c r="E197" s="11">
        <v>5</v>
      </c>
      <c r="F197" s="10">
        <f t="shared" si="7"/>
        <v>125</v>
      </c>
      <c r="G197" s="10">
        <f t="shared" si="8"/>
        <v>88.75</v>
      </c>
      <c r="H197" s="12" t="s">
        <v>1984</v>
      </c>
    </row>
    <row r="198" s="5" customFormat="1" customHeight="1" spans="1:8">
      <c r="A198" s="9">
        <v>196</v>
      </c>
      <c r="B198" s="46" t="s">
        <v>2063</v>
      </c>
      <c r="C198" s="13" t="s">
        <v>2064</v>
      </c>
      <c r="D198" s="10">
        <v>25</v>
      </c>
      <c r="E198" s="11">
        <v>5</v>
      </c>
      <c r="F198" s="10">
        <f t="shared" si="7"/>
        <v>125</v>
      </c>
      <c r="G198" s="10">
        <f t="shared" si="8"/>
        <v>88.75</v>
      </c>
      <c r="H198" s="12" t="s">
        <v>1984</v>
      </c>
    </row>
    <row r="199" s="5" customFormat="1" customHeight="1" spans="1:8">
      <c r="A199" s="9">
        <v>197</v>
      </c>
      <c r="B199" s="46" t="s">
        <v>2065</v>
      </c>
      <c r="C199" s="13" t="s">
        <v>2066</v>
      </c>
      <c r="D199" s="10">
        <v>25</v>
      </c>
      <c r="E199" s="11">
        <v>5</v>
      </c>
      <c r="F199" s="10">
        <f t="shared" si="7"/>
        <v>125</v>
      </c>
      <c r="G199" s="10">
        <f t="shared" si="8"/>
        <v>88.75</v>
      </c>
      <c r="H199" s="12" t="s">
        <v>1984</v>
      </c>
    </row>
    <row r="200" s="5" customFormat="1" customHeight="1" spans="1:8">
      <c r="A200" s="9">
        <v>198</v>
      </c>
      <c r="B200" s="46" t="s">
        <v>2067</v>
      </c>
      <c r="C200" s="13" t="s">
        <v>2068</v>
      </c>
      <c r="D200" s="10">
        <v>25</v>
      </c>
      <c r="E200" s="11">
        <v>5</v>
      </c>
      <c r="F200" s="10">
        <f t="shared" si="7"/>
        <v>125</v>
      </c>
      <c r="G200" s="10">
        <f t="shared" si="8"/>
        <v>88.75</v>
      </c>
      <c r="H200" s="12" t="s">
        <v>1984</v>
      </c>
    </row>
    <row r="201" s="5" customFormat="1" customHeight="1" spans="1:8">
      <c r="A201" s="9">
        <v>199</v>
      </c>
      <c r="B201" s="46" t="s">
        <v>2069</v>
      </c>
      <c r="C201" s="13" t="s">
        <v>2070</v>
      </c>
      <c r="D201" s="10">
        <v>25</v>
      </c>
      <c r="E201" s="11">
        <v>5</v>
      </c>
      <c r="F201" s="10">
        <f t="shared" si="7"/>
        <v>125</v>
      </c>
      <c r="G201" s="10">
        <f t="shared" si="8"/>
        <v>88.75</v>
      </c>
      <c r="H201" s="12" t="s">
        <v>1984</v>
      </c>
    </row>
    <row r="202" s="5" customFormat="1" customHeight="1" spans="1:8">
      <c r="A202" s="9">
        <v>200</v>
      </c>
      <c r="B202" s="46" t="s">
        <v>2071</v>
      </c>
      <c r="C202" s="13" t="s">
        <v>2072</v>
      </c>
      <c r="D202" s="10">
        <v>25</v>
      </c>
      <c r="E202" s="11">
        <v>5</v>
      </c>
      <c r="F202" s="10">
        <f t="shared" si="7"/>
        <v>125</v>
      </c>
      <c r="G202" s="10">
        <f t="shared" si="8"/>
        <v>88.75</v>
      </c>
      <c r="H202" s="12" t="s">
        <v>1984</v>
      </c>
    </row>
    <row r="203" s="5" customFormat="1" customHeight="1" spans="1:8">
      <c r="A203" s="9">
        <v>201</v>
      </c>
      <c r="B203" s="46" t="s">
        <v>2073</v>
      </c>
      <c r="C203" s="13" t="s">
        <v>2074</v>
      </c>
      <c r="D203" s="10">
        <v>25</v>
      </c>
      <c r="E203" s="11">
        <v>5</v>
      </c>
      <c r="F203" s="10">
        <f t="shared" si="7"/>
        <v>125</v>
      </c>
      <c r="G203" s="10">
        <f t="shared" si="8"/>
        <v>88.75</v>
      </c>
      <c r="H203" s="12" t="s">
        <v>1984</v>
      </c>
    </row>
    <row r="204" s="5" customFormat="1" customHeight="1" spans="1:8">
      <c r="A204" s="9">
        <v>202</v>
      </c>
      <c r="B204" s="46" t="s">
        <v>2075</v>
      </c>
      <c r="C204" s="13" t="s">
        <v>2076</v>
      </c>
      <c r="D204" s="10">
        <v>25</v>
      </c>
      <c r="E204" s="11">
        <v>5</v>
      </c>
      <c r="F204" s="10">
        <f t="shared" si="7"/>
        <v>125</v>
      </c>
      <c r="G204" s="10">
        <f t="shared" si="8"/>
        <v>88.75</v>
      </c>
      <c r="H204" s="12" t="s">
        <v>1984</v>
      </c>
    </row>
    <row r="205" s="5" customFormat="1" customHeight="1" spans="1:8">
      <c r="A205" s="9">
        <v>203</v>
      </c>
      <c r="B205" s="46" t="s">
        <v>2077</v>
      </c>
      <c r="C205" s="13" t="s">
        <v>2078</v>
      </c>
      <c r="D205" s="10">
        <v>25</v>
      </c>
      <c r="E205" s="11">
        <v>5</v>
      </c>
      <c r="F205" s="10">
        <f t="shared" si="7"/>
        <v>125</v>
      </c>
      <c r="G205" s="10">
        <f t="shared" si="8"/>
        <v>88.75</v>
      </c>
      <c r="H205" s="12" t="s">
        <v>1984</v>
      </c>
    </row>
    <row r="206" s="5" customFormat="1" customHeight="1" spans="1:8">
      <c r="A206" s="9">
        <v>204</v>
      </c>
      <c r="B206" s="46" t="s">
        <v>2079</v>
      </c>
      <c r="C206" s="13" t="s">
        <v>2080</v>
      </c>
      <c r="D206" s="10">
        <v>25</v>
      </c>
      <c r="E206" s="11">
        <v>5</v>
      </c>
      <c r="F206" s="10">
        <f t="shared" si="7"/>
        <v>125</v>
      </c>
      <c r="G206" s="10">
        <f t="shared" si="8"/>
        <v>88.75</v>
      </c>
      <c r="H206" s="12" t="s">
        <v>1984</v>
      </c>
    </row>
    <row r="207" s="5" customFormat="1" customHeight="1" spans="1:8">
      <c r="A207" s="9">
        <v>205</v>
      </c>
      <c r="B207" s="46" t="s">
        <v>2081</v>
      </c>
      <c r="C207" s="13" t="s">
        <v>2082</v>
      </c>
      <c r="D207" s="10">
        <v>25</v>
      </c>
      <c r="E207" s="11">
        <v>5</v>
      </c>
      <c r="F207" s="10">
        <f t="shared" si="7"/>
        <v>125</v>
      </c>
      <c r="G207" s="10">
        <f t="shared" si="8"/>
        <v>88.75</v>
      </c>
      <c r="H207" s="12" t="s">
        <v>1984</v>
      </c>
    </row>
    <row r="208" s="5" customFormat="1" customHeight="1" spans="1:8">
      <c r="A208" s="9">
        <v>206</v>
      </c>
      <c r="B208" s="46" t="s">
        <v>2083</v>
      </c>
      <c r="C208" s="13" t="s">
        <v>2084</v>
      </c>
      <c r="D208" s="10">
        <v>25</v>
      </c>
      <c r="E208" s="11">
        <v>5</v>
      </c>
      <c r="F208" s="10">
        <f t="shared" si="7"/>
        <v>125</v>
      </c>
      <c r="G208" s="10">
        <f t="shared" si="8"/>
        <v>88.75</v>
      </c>
      <c r="H208" s="12" t="s">
        <v>1984</v>
      </c>
    </row>
    <row r="209" s="5" customFormat="1" customHeight="1" spans="1:8">
      <c r="A209" s="9">
        <v>207</v>
      </c>
      <c r="B209" s="46" t="s">
        <v>2085</v>
      </c>
      <c r="C209" s="13" t="s">
        <v>2086</v>
      </c>
      <c r="D209" s="10">
        <v>25</v>
      </c>
      <c r="E209" s="11">
        <v>5</v>
      </c>
      <c r="F209" s="10">
        <f t="shared" si="7"/>
        <v>125</v>
      </c>
      <c r="G209" s="10">
        <f t="shared" si="8"/>
        <v>88.75</v>
      </c>
      <c r="H209" s="12" t="s">
        <v>1984</v>
      </c>
    </row>
    <row r="210" s="5" customFormat="1" customHeight="1" spans="1:8">
      <c r="A210" s="9">
        <v>208</v>
      </c>
      <c r="B210" s="46" t="s">
        <v>2087</v>
      </c>
      <c r="C210" s="13" t="s">
        <v>2088</v>
      </c>
      <c r="D210" s="10">
        <v>25</v>
      </c>
      <c r="E210" s="11">
        <v>5</v>
      </c>
      <c r="F210" s="10">
        <f t="shared" si="7"/>
        <v>125</v>
      </c>
      <c r="G210" s="10">
        <f t="shared" si="8"/>
        <v>88.75</v>
      </c>
      <c r="H210" s="12" t="s">
        <v>1984</v>
      </c>
    </row>
    <row r="211" s="5" customFormat="1" customHeight="1" spans="1:8">
      <c r="A211" s="9">
        <v>209</v>
      </c>
      <c r="B211" s="46" t="s">
        <v>2089</v>
      </c>
      <c r="C211" s="13" t="s">
        <v>2090</v>
      </c>
      <c r="D211" s="10">
        <v>25</v>
      </c>
      <c r="E211" s="11">
        <v>5</v>
      </c>
      <c r="F211" s="10">
        <f t="shared" si="7"/>
        <v>125</v>
      </c>
      <c r="G211" s="10">
        <f t="shared" si="8"/>
        <v>88.75</v>
      </c>
      <c r="H211" s="12" t="s">
        <v>1984</v>
      </c>
    </row>
    <row r="212" s="5" customFormat="1" customHeight="1" spans="1:8">
      <c r="A212" s="9">
        <v>210</v>
      </c>
      <c r="B212" s="46" t="s">
        <v>2091</v>
      </c>
      <c r="C212" s="13" t="s">
        <v>2092</v>
      </c>
      <c r="D212" s="10">
        <v>25</v>
      </c>
      <c r="E212" s="11">
        <v>5</v>
      </c>
      <c r="F212" s="10">
        <f t="shared" si="7"/>
        <v>125</v>
      </c>
      <c r="G212" s="10">
        <f t="shared" si="8"/>
        <v>88.75</v>
      </c>
      <c r="H212" s="12" t="s">
        <v>1984</v>
      </c>
    </row>
    <row r="213" s="5" customFormat="1" customHeight="1" spans="1:8">
      <c r="A213" s="9">
        <v>211</v>
      </c>
      <c r="B213" s="46" t="s">
        <v>2093</v>
      </c>
      <c r="C213" s="13" t="s">
        <v>2094</v>
      </c>
      <c r="D213" s="10">
        <v>25</v>
      </c>
      <c r="E213" s="11">
        <v>5</v>
      </c>
      <c r="F213" s="10">
        <f t="shared" si="7"/>
        <v>125</v>
      </c>
      <c r="G213" s="10">
        <f t="shared" si="8"/>
        <v>88.75</v>
      </c>
      <c r="H213" s="12" t="s">
        <v>1984</v>
      </c>
    </row>
    <row r="214" s="5" customFormat="1" customHeight="1" spans="1:8">
      <c r="A214" s="9">
        <v>212</v>
      </c>
      <c r="B214" s="46" t="s">
        <v>2095</v>
      </c>
      <c r="C214" s="13" t="s">
        <v>2096</v>
      </c>
      <c r="D214" s="10">
        <v>25</v>
      </c>
      <c r="E214" s="11">
        <v>5</v>
      </c>
      <c r="F214" s="10">
        <f t="shared" si="7"/>
        <v>125</v>
      </c>
      <c r="G214" s="10">
        <f t="shared" si="8"/>
        <v>88.75</v>
      </c>
      <c r="H214" s="12" t="s">
        <v>1984</v>
      </c>
    </row>
    <row r="215" s="5" customFormat="1" customHeight="1" spans="1:8">
      <c r="A215" s="9">
        <v>213</v>
      </c>
      <c r="B215" s="46" t="s">
        <v>2097</v>
      </c>
      <c r="C215" s="13" t="s">
        <v>2098</v>
      </c>
      <c r="D215" s="10">
        <v>25</v>
      </c>
      <c r="E215" s="11">
        <v>5</v>
      </c>
      <c r="F215" s="10">
        <f t="shared" si="7"/>
        <v>125</v>
      </c>
      <c r="G215" s="10">
        <f t="shared" si="8"/>
        <v>88.75</v>
      </c>
      <c r="H215" s="12" t="s">
        <v>1984</v>
      </c>
    </row>
    <row r="216" s="5" customFormat="1" customHeight="1" spans="1:8">
      <c r="A216" s="9">
        <v>214</v>
      </c>
      <c r="B216" s="46" t="s">
        <v>2099</v>
      </c>
      <c r="C216" s="13" t="s">
        <v>2100</v>
      </c>
      <c r="D216" s="10">
        <v>25</v>
      </c>
      <c r="E216" s="11">
        <v>5</v>
      </c>
      <c r="F216" s="10">
        <f t="shared" si="7"/>
        <v>125</v>
      </c>
      <c r="G216" s="10">
        <f t="shared" si="8"/>
        <v>88.75</v>
      </c>
      <c r="H216" s="12" t="s">
        <v>1984</v>
      </c>
    </row>
    <row r="217" s="5" customFormat="1" customHeight="1" spans="1:8">
      <c r="A217" s="9">
        <v>215</v>
      </c>
      <c r="B217" s="46" t="s">
        <v>2101</v>
      </c>
      <c r="C217" s="13" t="s">
        <v>2102</v>
      </c>
      <c r="D217" s="10">
        <v>25</v>
      </c>
      <c r="E217" s="11">
        <v>5</v>
      </c>
      <c r="F217" s="10">
        <f t="shared" si="7"/>
        <v>125</v>
      </c>
      <c r="G217" s="10">
        <f t="shared" si="8"/>
        <v>88.75</v>
      </c>
      <c r="H217" s="12" t="s">
        <v>1984</v>
      </c>
    </row>
    <row r="218" s="5" customFormat="1" customHeight="1" spans="1:8">
      <c r="A218" s="9">
        <v>216</v>
      </c>
      <c r="B218" s="46" t="s">
        <v>2103</v>
      </c>
      <c r="C218" s="13" t="s">
        <v>2104</v>
      </c>
      <c r="D218" s="10">
        <v>25</v>
      </c>
      <c r="E218" s="11">
        <v>5</v>
      </c>
      <c r="F218" s="10">
        <f t="shared" si="7"/>
        <v>125</v>
      </c>
      <c r="G218" s="10">
        <f t="shared" si="8"/>
        <v>88.75</v>
      </c>
      <c r="H218" s="12" t="s">
        <v>1984</v>
      </c>
    </row>
    <row r="219" s="5" customFormat="1" customHeight="1" spans="1:8">
      <c r="A219" s="9">
        <v>217</v>
      </c>
      <c r="B219" s="46" t="s">
        <v>2105</v>
      </c>
      <c r="C219" s="13" t="s">
        <v>2106</v>
      </c>
      <c r="D219" s="10">
        <v>25</v>
      </c>
      <c r="E219" s="11">
        <v>5</v>
      </c>
      <c r="F219" s="10">
        <f t="shared" si="7"/>
        <v>125</v>
      </c>
      <c r="G219" s="10">
        <f t="shared" si="8"/>
        <v>88.75</v>
      </c>
      <c r="H219" s="12" t="s">
        <v>1984</v>
      </c>
    </row>
    <row r="220" s="5" customFormat="1" customHeight="1" spans="1:8">
      <c r="A220" s="9">
        <v>218</v>
      </c>
      <c r="B220" s="46" t="s">
        <v>2107</v>
      </c>
      <c r="C220" s="13" t="s">
        <v>2108</v>
      </c>
      <c r="D220" s="10">
        <v>25</v>
      </c>
      <c r="E220" s="11">
        <v>5</v>
      </c>
      <c r="F220" s="10">
        <f t="shared" si="7"/>
        <v>125</v>
      </c>
      <c r="G220" s="10">
        <f t="shared" si="8"/>
        <v>88.75</v>
      </c>
      <c r="H220" s="12" t="s">
        <v>1984</v>
      </c>
    </row>
    <row r="221" s="5" customFormat="1" customHeight="1" spans="1:8">
      <c r="A221" s="9">
        <v>219</v>
      </c>
      <c r="B221" s="46" t="s">
        <v>2109</v>
      </c>
      <c r="C221" s="13" t="s">
        <v>2110</v>
      </c>
      <c r="D221" s="10">
        <v>25</v>
      </c>
      <c r="E221" s="11">
        <v>5</v>
      </c>
      <c r="F221" s="10">
        <f t="shared" si="7"/>
        <v>125</v>
      </c>
      <c r="G221" s="10">
        <f t="shared" si="8"/>
        <v>88.75</v>
      </c>
      <c r="H221" s="12" t="s">
        <v>1984</v>
      </c>
    </row>
    <row r="222" s="5" customFormat="1" customHeight="1" spans="1:8">
      <c r="A222" s="9">
        <v>220</v>
      </c>
      <c r="B222" s="46" t="s">
        <v>2111</v>
      </c>
      <c r="C222" s="13" t="s">
        <v>2112</v>
      </c>
      <c r="D222" s="10">
        <v>25</v>
      </c>
      <c r="E222" s="11">
        <v>5</v>
      </c>
      <c r="F222" s="10">
        <f t="shared" si="7"/>
        <v>125</v>
      </c>
      <c r="G222" s="10">
        <f t="shared" si="8"/>
        <v>88.75</v>
      </c>
      <c r="H222" s="12" t="s">
        <v>1984</v>
      </c>
    </row>
    <row r="223" s="5" customFormat="1" customHeight="1" spans="1:8">
      <c r="A223" s="9">
        <v>221</v>
      </c>
      <c r="B223" s="46" t="s">
        <v>2113</v>
      </c>
      <c r="C223" s="13" t="s">
        <v>2114</v>
      </c>
      <c r="D223" s="10">
        <v>25</v>
      </c>
      <c r="E223" s="11">
        <v>5</v>
      </c>
      <c r="F223" s="10">
        <f t="shared" si="7"/>
        <v>125</v>
      </c>
      <c r="G223" s="10">
        <f t="shared" si="8"/>
        <v>88.75</v>
      </c>
      <c r="H223" s="12" t="s">
        <v>1984</v>
      </c>
    </row>
    <row r="224" s="5" customFormat="1" customHeight="1" spans="1:8">
      <c r="A224" s="9">
        <v>222</v>
      </c>
      <c r="B224" s="46" t="s">
        <v>2115</v>
      </c>
      <c r="C224" s="13" t="s">
        <v>2116</v>
      </c>
      <c r="D224" s="10">
        <v>25</v>
      </c>
      <c r="E224" s="11">
        <v>5</v>
      </c>
      <c r="F224" s="10">
        <f t="shared" si="7"/>
        <v>125</v>
      </c>
      <c r="G224" s="10">
        <f t="shared" si="8"/>
        <v>88.75</v>
      </c>
      <c r="H224" s="12" t="s">
        <v>1984</v>
      </c>
    </row>
    <row r="225" s="5" customFormat="1" customHeight="1" spans="1:8">
      <c r="A225" s="9">
        <v>223</v>
      </c>
      <c r="B225" s="46" t="s">
        <v>2117</v>
      </c>
      <c r="C225" s="13" t="s">
        <v>2118</v>
      </c>
      <c r="D225" s="10">
        <v>25</v>
      </c>
      <c r="E225" s="11">
        <v>5</v>
      </c>
      <c r="F225" s="10">
        <f t="shared" ref="F225:F288" si="9">D225*E225</f>
        <v>125</v>
      </c>
      <c r="G225" s="10">
        <f t="shared" si="8"/>
        <v>88.75</v>
      </c>
      <c r="H225" s="12" t="s">
        <v>1984</v>
      </c>
    </row>
    <row r="226" s="5" customFormat="1" customHeight="1" spans="1:8">
      <c r="A226" s="9">
        <v>224</v>
      </c>
      <c r="B226" s="46" t="s">
        <v>2119</v>
      </c>
      <c r="C226" s="13" t="s">
        <v>2120</v>
      </c>
      <c r="D226" s="10">
        <v>25</v>
      </c>
      <c r="E226" s="11">
        <v>5</v>
      </c>
      <c r="F226" s="10">
        <f t="shared" si="9"/>
        <v>125</v>
      </c>
      <c r="G226" s="10">
        <f t="shared" si="8"/>
        <v>88.75</v>
      </c>
      <c r="H226" s="12" t="s">
        <v>1984</v>
      </c>
    </row>
    <row r="227" s="5" customFormat="1" customHeight="1" spans="1:8">
      <c r="A227" s="9">
        <v>225</v>
      </c>
      <c r="B227" s="46" t="s">
        <v>2121</v>
      </c>
      <c r="C227" s="13" t="s">
        <v>2122</v>
      </c>
      <c r="D227" s="10">
        <v>25</v>
      </c>
      <c r="E227" s="11">
        <v>5</v>
      </c>
      <c r="F227" s="10">
        <f t="shared" si="9"/>
        <v>125</v>
      </c>
      <c r="G227" s="10">
        <f t="shared" si="8"/>
        <v>88.75</v>
      </c>
      <c r="H227" s="12" t="s">
        <v>1984</v>
      </c>
    </row>
    <row r="228" s="5" customFormat="1" customHeight="1" spans="1:8">
      <c r="A228" s="9">
        <v>226</v>
      </c>
      <c r="B228" s="46" t="s">
        <v>2123</v>
      </c>
      <c r="C228" s="13" t="s">
        <v>2124</v>
      </c>
      <c r="D228" s="10">
        <v>25</v>
      </c>
      <c r="E228" s="11">
        <v>5</v>
      </c>
      <c r="F228" s="10">
        <f t="shared" si="9"/>
        <v>125</v>
      </c>
      <c r="G228" s="10">
        <f t="shared" si="8"/>
        <v>88.75</v>
      </c>
      <c r="H228" s="12" t="s">
        <v>1984</v>
      </c>
    </row>
    <row r="229" s="5" customFormat="1" customHeight="1" spans="1:8">
      <c r="A229" s="9">
        <v>227</v>
      </c>
      <c r="B229" s="46" t="s">
        <v>2125</v>
      </c>
      <c r="C229" s="13" t="s">
        <v>2126</v>
      </c>
      <c r="D229" s="10">
        <v>25</v>
      </c>
      <c r="E229" s="11">
        <v>5</v>
      </c>
      <c r="F229" s="10">
        <f t="shared" si="9"/>
        <v>125</v>
      </c>
      <c r="G229" s="10">
        <f t="shared" si="8"/>
        <v>88.75</v>
      </c>
      <c r="H229" s="12" t="s">
        <v>1984</v>
      </c>
    </row>
    <row r="230" s="5" customFormat="1" customHeight="1" spans="1:8">
      <c r="A230" s="9">
        <v>228</v>
      </c>
      <c r="B230" s="46" t="s">
        <v>2127</v>
      </c>
      <c r="C230" s="13" t="s">
        <v>2128</v>
      </c>
      <c r="D230" s="10">
        <v>25</v>
      </c>
      <c r="E230" s="11">
        <v>5</v>
      </c>
      <c r="F230" s="10">
        <f t="shared" si="9"/>
        <v>125</v>
      </c>
      <c r="G230" s="10">
        <f t="shared" si="8"/>
        <v>88.75</v>
      </c>
      <c r="H230" s="12" t="s">
        <v>1984</v>
      </c>
    </row>
    <row r="231" s="5" customFormat="1" customHeight="1" spans="1:8">
      <c r="A231" s="9">
        <v>229</v>
      </c>
      <c r="B231" s="46" t="s">
        <v>2129</v>
      </c>
      <c r="C231" s="13" t="s">
        <v>2130</v>
      </c>
      <c r="D231" s="10">
        <v>25</v>
      </c>
      <c r="E231" s="11">
        <v>5</v>
      </c>
      <c r="F231" s="10">
        <f t="shared" si="9"/>
        <v>125</v>
      </c>
      <c r="G231" s="10">
        <f t="shared" si="8"/>
        <v>88.75</v>
      </c>
      <c r="H231" s="12" t="s">
        <v>1984</v>
      </c>
    </row>
    <row r="232" s="5" customFormat="1" customHeight="1" spans="1:8">
      <c r="A232" s="9">
        <v>230</v>
      </c>
      <c r="B232" s="46" t="s">
        <v>2131</v>
      </c>
      <c r="C232" s="13" t="s">
        <v>2132</v>
      </c>
      <c r="D232" s="10">
        <v>25</v>
      </c>
      <c r="E232" s="11">
        <v>5</v>
      </c>
      <c r="F232" s="10">
        <f t="shared" si="9"/>
        <v>125</v>
      </c>
      <c r="G232" s="10">
        <f t="shared" si="8"/>
        <v>88.75</v>
      </c>
      <c r="H232" s="12" t="s">
        <v>1984</v>
      </c>
    </row>
    <row r="233" s="5" customFormat="1" customHeight="1" spans="1:8">
      <c r="A233" s="9">
        <v>231</v>
      </c>
      <c r="B233" s="46" t="s">
        <v>2133</v>
      </c>
      <c r="C233" s="13" t="s">
        <v>2134</v>
      </c>
      <c r="D233" s="10">
        <v>25</v>
      </c>
      <c r="E233" s="11">
        <v>5</v>
      </c>
      <c r="F233" s="10">
        <f t="shared" si="9"/>
        <v>125</v>
      </c>
      <c r="G233" s="10">
        <f t="shared" si="8"/>
        <v>88.75</v>
      </c>
      <c r="H233" s="12" t="s">
        <v>1984</v>
      </c>
    </row>
    <row r="234" s="5" customFormat="1" customHeight="1" spans="1:8">
      <c r="A234" s="9">
        <v>232</v>
      </c>
      <c r="B234" s="46" t="s">
        <v>2135</v>
      </c>
      <c r="C234" s="13" t="s">
        <v>2136</v>
      </c>
      <c r="D234" s="10">
        <v>25</v>
      </c>
      <c r="E234" s="11">
        <v>5</v>
      </c>
      <c r="F234" s="10">
        <f t="shared" si="9"/>
        <v>125</v>
      </c>
      <c r="G234" s="10">
        <f t="shared" si="8"/>
        <v>88.75</v>
      </c>
      <c r="H234" s="12" t="s">
        <v>1984</v>
      </c>
    </row>
    <row r="235" s="5" customFormat="1" customHeight="1" spans="1:8">
      <c r="A235" s="9">
        <v>233</v>
      </c>
      <c r="B235" s="46" t="s">
        <v>2137</v>
      </c>
      <c r="C235" s="13" t="s">
        <v>2138</v>
      </c>
      <c r="D235" s="10">
        <v>25.8</v>
      </c>
      <c r="E235" s="11">
        <v>5</v>
      </c>
      <c r="F235" s="10">
        <f t="shared" si="9"/>
        <v>129</v>
      </c>
      <c r="G235" s="10">
        <f t="shared" si="8"/>
        <v>91.59</v>
      </c>
      <c r="H235" s="12" t="s">
        <v>1984</v>
      </c>
    </row>
    <row r="236" s="5" customFormat="1" customHeight="1" spans="1:8">
      <c r="A236" s="9">
        <v>234</v>
      </c>
      <c r="B236" s="46" t="s">
        <v>2139</v>
      </c>
      <c r="C236" s="13" t="s">
        <v>2140</v>
      </c>
      <c r="D236" s="10">
        <v>25.8</v>
      </c>
      <c r="E236" s="11">
        <v>5</v>
      </c>
      <c r="F236" s="10">
        <f t="shared" si="9"/>
        <v>129</v>
      </c>
      <c r="G236" s="10">
        <f t="shared" si="8"/>
        <v>91.59</v>
      </c>
      <c r="H236" s="12" t="s">
        <v>1984</v>
      </c>
    </row>
    <row r="237" s="5" customFormat="1" customHeight="1" spans="1:8">
      <c r="A237" s="9">
        <v>235</v>
      </c>
      <c r="B237" s="46" t="s">
        <v>2141</v>
      </c>
      <c r="C237" s="13" t="s">
        <v>2142</v>
      </c>
      <c r="D237" s="10">
        <v>26</v>
      </c>
      <c r="E237" s="11">
        <v>5</v>
      </c>
      <c r="F237" s="10">
        <f t="shared" si="9"/>
        <v>130</v>
      </c>
      <c r="G237" s="10">
        <f t="shared" si="8"/>
        <v>92.3</v>
      </c>
      <c r="H237" s="12" t="s">
        <v>1984</v>
      </c>
    </row>
    <row r="238" s="5" customFormat="1" customHeight="1" spans="1:8">
      <c r="A238" s="9">
        <v>236</v>
      </c>
      <c r="B238" s="46" t="s">
        <v>2143</v>
      </c>
      <c r="C238" s="13" t="s">
        <v>2144</v>
      </c>
      <c r="D238" s="10">
        <v>28</v>
      </c>
      <c r="E238" s="11">
        <v>5</v>
      </c>
      <c r="F238" s="10">
        <f t="shared" si="9"/>
        <v>140</v>
      </c>
      <c r="G238" s="10">
        <f t="shared" si="8"/>
        <v>99.4</v>
      </c>
      <c r="H238" s="12" t="s">
        <v>1984</v>
      </c>
    </row>
    <row r="239" s="5" customFormat="1" customHeight="1" spans="1:8">
      <c r="A239" s="9">
        <v>237</v>
      </c>
      <c r="B239" s="46" t="s">
        <v>2145</v>
      </c>
      <c r="C239" s="13" t="s">
        <v>2146</v>
      </c>
      <c r="D239" s="10">
        <v>28</v>
      </c>
      <c r="E239" s="11">
        <v>5</v>
      </c>
      <c r="F239" s="10">
        <f t="shared" si="9"/>
        <v>140</v>
      </c>
      <c r="G239" s="10">
        <f t="shared" si="8"/>
        <v>99.4</v>
      </c>
      <c r="H239" s="12" t="s">
        <v>1984</v>
      </c>
    </row>
    <row r="240" s="5" customFormat="1" customHeight="1" spans="1:8">
      <c r="A240" s="9">
        <v>238</v>
      </c>
      <c r="B240" s="46" t="s">
        <v>2147</v>
      </c>
      <c r="C240" s="13" t="s">
        <v>2148</v>
      </c>
      <c r="D240" s="10">
        <v>28</v>
      </c>
      <c r="E240" s="11">
        <v>5</v>
      </c>
      <c r="F240" s="10">
        <f t="shared" si="9"/>
        <v>140</v>
      </c>
      <c r="G240" s="10">
        <f t="shared" si="8"/>
        <v>99.4</v>
      </c>
      <c r="H240" s="12" t="s">
        <v>1984</v>
      </c>
    </row>
    <row r="241" s="5" customFormat="1" customHeight="1" spans="1:8">
      <c r="A241" s="9">
        <v>239</v>
      </c>
      <c r="B241" s="46" t="s">
        <v>2149</v>
      </c>
      <c r="C241" s="13" t="s">
        <v>2150</v>
      </c>
      <c r="D241" s="10">
        <v>28</v>
      </c>
      <c r="E241" s="11">
        <v>5</v>
      </c>
      <c r="F241" s="10">
        <f t="shared" si="9"/>
        <v>140</v>
      </c>
      <c r="G241" s="10">
        <f t="shared" si="8"/>
        <v>99.4</v>
      </c>
      <c r="H241" s="12" t="s">
        <v>1984</v>
      </c>
    </row>
    <row r="242" s="5" customFormat="1" customHeight="1" spans="1:8">
      <c r="A242" s="9">
        <v>240</v>
      </c>
      <c r="B242" s="46" t="s">
        <v>2151</v>
      </c>
      <c r="C242" s="13" t="s">
        <v>2152</v>
      </c>
      <c r="D242" s="10">
        <v>28</v>
      </c>
      <c r="E242" s="11">
        <v>5</v>
      </c>
      <c r="F242" s="10">
        <f t="shared" si="9"/>
        <v>140</v>
      </c>
      <c r="G242" s="10">
        <f t="shared" si="8"/>
        <v>99.4</v>
      </c>
      <c r="H242" s="12" t="s">
        <v>1984</v>
      </c>
    </row>
    <row r="243" s="5" customFormat="1" customHeight="1" spans="1:8">
      <c r="A243" s="9">
        <v>241</v>
      </c>
      <c r="B243" s="46" t="s">
        <v>2153</v>
      </c>
      <c r="C243" s="13" t="s">
        <v>2154</v>
      </c>
      <c r="D243" s="10">
        <v>28</v>
      </c>
      <c r="E243" s="11">
        <v>5</v>
      </c>
      <c r="F243" s="10">
        <f t="shared" si="9"/>
        <v>140</v>
      </c>
      <c r="G243" s="10">
        <f t="shared" si="8"/>
        <v>99.4</v>
      </c>
      <c r="H243" s="12" t="s">
        <v>1984</v>
      </c>
    </row>
    <row r="244" s="5" customFormat="1" customHeight="1" spans="1:8">
      <c r="A244" s="9">
        <v>242</v>
      </c>
      <c r="B244" s="46" t="s">
        <v>2155</v>
      </c>
      <c r="C244" s="13" t="s">
        <v>2156</v>
      </c>
      <c r="D244" s="10">
        <v>28</v>
      </c>
      <c r="E244" s="11">
        <v>5</v>
      </c>
      <c r="F244" s="10">
        <f t="shared" si="9"/>
        <v>140</v>
      </c>
      <c r="G244" s="10">
        <f t="shared" si="8"/>
        <v>99.4</v>
      </c>
      <c r="H244" s="12" t="s">
        <v>1984</v>
      </c>
    </row>
    <row r="245" s="5" customFormat="1" customHeight="1" spans="1:8">
      <c r="A245" s="9">
        <v>243</v>
      </c>
      <c r="B245" s="46" t="s">
        <v>2157</v>
      </c>
      <c r="C245" s="13" t="s">
        <v>2158</v>
      </c>
      <c r="D245" s="10">
        <v>28</v>
      </c>
      <c r="E245" s="11">
        <v>5</v>
      </c>
      <c r="F245" s="10">
        <f t="shared" si="9"/>
        <v>140</v>
      </c>
      <c r="G245" s="10">
        <f t="shared" si="8"/>
        <v>99.4</v>
      </c>
      <c r="H245" s="12" t="s">
        <v>1984</v>
      </c>
    </row>
    <row r="246" s="5" customFormat="1" customHeight="1" spans="1:8">
      <c r="A246" s="9">
        <v>244</v>
      </c>
      <c r="B246" s="46" t="s">
        <v>2159</v>
      </c>
      <c r="C246" s="13" t="s">
        <v>2160</v>
      </c>
      <c r="D246" s="10">
        <v>28</v>
      </c>
      <c r="E246" s="11">
        <v>5</v>
      </c>
      <c r="F246" s="10">
        <f t="shared" si="9"/>
        <v>140</v>
      </c>
      <c r="G246" s="10">
        <f t="shared" si="8"/>
        <v>99.4</v>
      </c>
      <c r="H246" s="12" t="s">
        <v>1984</v>
      </c>
    </row>
    <row r="247" s="5" customFormat="1" customHeight="1" spans="1:8">
      <c r="A247" s="9">
        <v>245</v>
      </c>
      <c r="B247" s="46" t="s">
        <v>2161</v>
      </c>
      <c r="C247" s="13" t="s">
        <v>2162</v>
      </c>
      <c r="D247" s="10">
        <v>28</v>
      </c>
      <c r="E247" s="11">
        <v>5</v>
      </c>
      <c r="F247" s="10">
        <f t="shared" si="9"/>
        <v>140</v>
      </c>
      <c r="G247" s="10">
        <f t="shared" si="8"/>
        <v>99.4</v>
      </c>
      <c r="H247" s="12" t="s">
        <v>1984</v>
      </c>
    </row>
    <row r="248" s="5" customFormat="1" customHeight="1" spans="1:8">
      <c r="A248" s="9">
        <v>246</v>
      </c>
      <c r="B248" s="46" t="s">
        <v>2163</v>
      </c>
      <c r="C248" s="13" t="s">
        <v>2164</v>
      </c>
      <c r="D248" s="10">
        <v>28</v>
      </c>
      <c r="E248" s="11">
        <v>5</v>
      </c>
      <c r="F248" s="10">
        <f t="shared" si="9"/>
        <v>140</v>
      </c>
      <c r="G248" s="10">
        <f t="shared" si="8"/>
        <v>99.4</v>
      </c>
      <c r="H248" s="12" t="s">
        <v>1984</v>
      </c>
    </row>
    <row r="249" s="5" customFormat="1" customHeight="1" spans="1:8">
      <c r="A249" s="9">
        <v>247</v>
      </c>
      <c r="B249" s="46" t="s">
        <v>2165</v>
      </c>
      <c r="C249" s="13" t="s">
        <v>2166</v>
      </c>
      <c r="D249" s="10">
        <v>28</v>
      </c>
      <c r="E249" s="11">
        <v>5</v>
      </c>
      <c r="F249" s="10">
        <f t="shared" si="9"/>
        <v>140</v>
      </c>
      <c r="G249" s="10">
        <f t="shared" si="8"/>
        <v>99.4</v>
      </c>
      <c r="H249" s="12" t="s">
        <v>1984</v>
      </c>
    </row>
    <row r="250" s="5" customFormat="1" customHeight="1" spans="1:8">
      <c r="A250" s="9">
        <v>248</v>
      </c>
      <c r="B250" s="46" t="s">
        <v>2167</v>
      </c>
      <c r="C250" s="13" t="s">
        <v>2168</v>
      </c>
      <c r="D250" s="10">
        <v>28</v>
      </c>
      <c r="E250" s="11">
        <v>5</v>
      </c>
      <c r="F250" s="10">
        <f t="shared" si="9"/>
        <v>140</v>
      </c>
      <c r="G250" s="10">
        <f t="shared" si="8"/>
        <v>99.4</v>
      </c>
      <c r="H250" s="12" t="s">
        <v>1984</v>
      </c>
    </row>
    <row r="251" s="5" customFormat="1" customHeight="1" spans="1:8">
      <c r="A251" s="9">
        <v>249</v>
      </c>
      <c r="B251" s="46" t="s">
        <v>2169</v>
      </c>
      <c r="C251" s="13" t="s">
        <v>2170</v>
      </c>
      <c r="D251" s="10">
        <v>28</v>
      </c>
      <c r="E251" s="11">
        <v>5</v>
      </c>
      <c r="F251" s="10">
        <f t="shared" si="9"/>
        <v>140</v>
      </c>
      <c r="G251" s="10">
        <f t="shared" si="8"/>
        <v>99.4</v>
      </c>
      <c r="H251" s="12" t="s">
        <v>1984</v>
      </c>
    </row>
    <row r="252" s="5" customFormat="1" customHeight="1" spans="1:8">
      <c r="A252" s="9">
        <v>250</v>
      </c>
      <c r="B252" s="46" t="s">
        <v>2171</v>
      </c>
      <c r="C252" s="13" t="s">
        <v>2172</v>
      </c>
      <c r="D252" s="10">
        <v>28</v>
      </c>
      <c r="E252" s="11">
        <v>5</v>
      </c>
      <c r="F252" s="10">
        <f t="shared" si="9"/>
        <v>140</v>
      </c>
      <c r="G252" s="10">
        <f t="shared" si="8"/>
        <v>99.4</v>
      </c>
      <c r="H252" s="12" t="s">
        <v>1984</v>
      </c>
    </row>
    <row r="253" s="5" customFormat="1" customHeight="1" spans="1:8">
      <c r="A253" s="9">
        <v>251</v>
      </c>
      <c r="B253" s="46" t="s">
        <v>2173</v>
      </c>
      <c r="C253" s="13" t="s">
        <v>2174</v>
      </c>
      <c r="D253" s="10">
        <v>28.8</v>
      </c>
      <c r="E253" s="11">
        <v>5</v>
      </c>
      <c r="F253" s="10">
        <f t="shared" si="9"/>
        <v>144</v>
      </c>
      <c r="G253" s="10">
        <f t="shared" si="8"/>
        <v>102.24</v>
      </c>
      <c r="H253" s="12" t="s">
        <v>1984</v>
      </c>
    </row>
    <row r="254" s="5" customFormat="1" customHeight="1" spans="1:8">
      <c r="A254" s="9">
        <v>252</v>
      </c>
      <c r="B254" s="46" t="s">
        <v>2175</v>
      </c>
      <c r="C254" s="13" t="s">
        <v>2176</v>
      </c>
      <c r="D254" s="10">
        <v>28.8</v>
      </c>
      <c r="E254" s="11">
        <v>5</v>
      </c>
      <c r="F254" s="10">
        <f t="shared" si="9"/>
        <v>144</v>
      </c>
      <c r="G254" s="10">
        <f t="shared" si="8"/>
        <v>102.24</v>
      </c>
      <c r="H254" s="12" t="s">
        <v>1984</v>
      </c>
    </row>
    <row r="255" s="5" customFormat="1" customHeight="1" spans="1:8">
      <c r="A255" s="9">
        <v>253</v>
      </c>
      <c r="B255" s="46" t="s">
        <v>2177</v>
      </c>
      <c r="C255" s="13" t="s">
        <v>2178</v>
      </c>
      <c r="D255" s="10">
        <v>28.8</v>
      </c>
      <c r="E255" s="11">
        <v>5</v>
      </c>
      <c r="F255" s="10">
        <f t="shared" si="9"/>
        <v>144</v>
      </c>
      <c r="G255" s="10">
        <f t="shared" si="8"/>
        <v>102.24</v>
      </c>
      <c r="H255" s="12" t="s">
        <v>1984</v>
      </c>
    </row>
    <row r="256" s="5" customFormat="1" customHeight="1" spans="1:8">
      <c r="A256" s="9">
        <v>254</v>
      </c>
      <c r="B256" s="46" t="s">
        <v>2179</v>
      </c>
      <c r="C256" s="13" t="s">
        <v>2180</v>
      </c>
      <c r="D256" s="10">
        <v>28.8</v>
      </c>
      <c r="E256" s="11">
        <v>5</v>
      </c>
      <c r="F256" s="10">
        <f t="shared" si="9"/>
        <v>144</v>
      </c>
      <c r="G256" s="10">
        <f t="shared" si="8"/>
        <v>102.24</v>
      </c>
      <c r="H256" s="12" t="s">
        <v>1984</v>
      </c>
    </row>
    <row r="257" s="5" customFormat="1" customHeight="1" spans="1:8">
      <c r="A257" s="9">
        <v>255</v>
      </c>
      <c r="B257" s="46" t="s">
        <v>2181</v>
      </c>
      <c r="C257" s="13" t="s">
        <v>2182</v>
      </c>
      <c r="D257" s="10">
        <v>28.8</v>
      </c>
      <c r="E257" s="11">
        <v>5</v>
      </c>
      <c r="F257" s="10">
        <f t="shared" si="9"/>
        <v>144</v>
      </c>
      <c r="G257" s="10">
        <f t="shared" si="8"/>
        <v>102.24</v>
      </c>
      <c r="H257" s="12" t="s">
        <v>1984</v>
      </c>
    </row>
    <row r="258" s="5" customFormat="1" customHeight="1" spans="1:8">
      <c r="A258" s="9">
        <v>256</v>
      </c>
      <c r="B258" s="46" t="s">
        <v>2183</v>
      </c>
      <c r="C258" s="13" t="s">
        <v>2184</v>
      </c>
      <c r="D258" s="10">
        <v>29.5</v>
      </c>
      <c r="E258" s="11">
        <v>5</v>
      </c>
      <c r="F258" s="10">
        <f t="shared" si="9"/>
        <v>147.5</v>
      </c>
      <c r="G258" s="10">
        <f t="shared" si="8"/>
        <v>104.725</v>
      </c>
      <c r="H258" s="12" t="s">
        <v>1984</v>
      </c>
    </row>
    <row r="259" s="5" customFormat="1" customHeight="1" spans="1:8">
      <c r="A259" s="9">
        <v>257</v>
      </c>
      <c r="B259" s="46" t="s">
        <v>2185</v>
      </c>
      <c r="C259" s="13" t="s">
        <v>2186</v>
      </c>
      <c r="D259" s="10">
        <v>32</v>
      </c>
      <c r="E259" s="11">
        <v>5</v>
      </c>
      <c r="F259" s="10">
        <f t="shared" si="9"/>
        <v>160</v>
      </c>
      <c r="G259" s="10">
        <f t="shared" si="8"/>
        <v>113.6</v>
      </c>
      <c r="H259" s="12" t="s">
        <v>1984</v>
      </c>
    </row>
    <row r="260" s="5" customFormat="1" customHeight="1" spans="1:8">
      <c r="A260" s="9">
        <v>258</v>
      </c>
      <c r="B260" s="46" t="s">
        <v>2187</v>
      </c>
      <c r="C260" s="13" t="s">
        <v>2188</v>
      </c>
      <c r="D260" s="10">
        <v>31</v>
      </c>
      <c r="E260" s="11">
        <v>5</v>
      </c>
      <c r="F260" s="10">
        <f t="shared" si="9"/>
        <v>155</v>
      </c>
      <c r="G260" s="10">
        <f t="shared" ref="G260:G323" si="10">F260*0.71</f>
        <v>110.05</v>
      </c>
      <c r="H260" s="12" t="s">
        <v>741</v>
      </c>
    </row>
    <row r="261" s="5" customFormat="1" customHeight="1" spans="1:8">
      <c r="A261" s="9">
        <v>259</v>
      </c>
      <c r="B261" s="46" t="s">
        <v>2189</v>
      </c>
      <c r="C261" s="13" t="s">
        <v>2190</v>
      </c>
      <c r="D261" s="10">
        <v>31</v>
      </c>
      <c r="E261" s="11">
        <v>5</v>
      </c>
      <c r="F261" s="10">
        <f t="shared" si="9"/>
        <v>155</v>
      </c>
      <c r="G261" s="10">
        <f t="shared" si="10"/>
        <v>110.05</v>
      </c>
      <c r="H261" s="12" t="s">
        <v>741</v>
      </c>
    </row>
    <row r="262" s="5" customFormat="1" customHeight="1" spans="1:8">
      <c r="A262" s="9">
        <v>260</v>
      </c>
      <c r="B262" s="46" t="s">
        <v>2191</v>
      </c>
      <c r="C262" s="13" t="s">
        <v>2192</v>
      </c>
      <c r="D262" s="10">
        <v>32</v>
      </c>
      <c r="E262" s="11">
        <v>5</v>
      </c>
      <c r="F262" s="10">
        <f t="shared" si="9"/>
        <v>160</v>
      </c>
      <c r="G262" s="10">
        <f t="shared" si="10"/>
        <v>113.6</v>
      </c>
      <c r="H262" s="12" t="s">
        <v>741</v>
      </c>
    </row>
    <row r="263" s="5" customFormat="1" customHeight="1" spans="1:8">
      <c r="A263" s="9">
        <v>261</v>
      </c>
      <c r="B263" s="46" t="s">
        <v>2193</v>
      </c>
      <c r="C263" s="13" t="s">
        <v>2194</v>
      </c>
      <c r="D263" s="10">
        <v>34</v>
      </c>
      <c r="E263" s="11">
        <v>5</v>
      </c>
      <c r="F263" s="10">
        <f t="shared" si="9"/>
        <v>170</v>
      </c>
      <c r="G263" s="10">
        <f t="shared" si="10"/>
        <v>120.7</v>
      </c>
      <c r="H263" s="12" t="s">
        <v>741</v>
      </c>
    </row>
    <row r="264" s="5" customFormat="1" customHeight="1" spans="1:8">
      <c r="A264" s="9">
        <v>262</v>
      </c>
      <c r="B264" s="46" t="s">
        <v>2195</v>
      </c>
      <c r="C264" s="13" t="s">
        <v>2196</v>
      </c>
      <c r="D264" s="10">
        <v>34</v>
      </c>
      <c r="E264" s="11">
        <v>5</v>
      </c>
      <c r="F264" s="10">
        <f t="shared" si="9"/>
        <v>170</v>
      </c>
      <c r="G264" s="10">
        <f t="shared" si="10"/>
        <v>120.7</v>
      </c>
      <c r="H264" s="12" t="s">
        <v>741</v>
      </c>
    </row>
    <row r="265" s="5" customFormat="1" customHeight="1" spans="1:8">
      <c r="A265" s="9">
        <v>263</v>
      </c>
      <c r="B265" s="46" t="s">
        <v>2197</v>
      </c>
      <c r="C265" s="13" t="s">
        <v>2198</v>
      </c>
      <c r="D265" s="10">
        <v>34</v>
      </c>
      <c r="E265" s="11">
        <v>5</v>
      </c>
      <c r="F265" s="10">
        <f t="shared" si="9"/>
        <v>170</v>
      </c>
      <c r="G265" s="10">
        <f t="shared" si="10"/>
        <v>120.7</v>
      </c>
      <c r="H265" s="12" t="s">
        <v>741</v>
      </c>
    </row>
    <row r="266" s="5" customFormat="1" customHeight="1" spans="1:8">
      <c r="A266" s="9">
        <v>264</v>
      </c>
      <c r="B266" s="46" t="s">
        <v>2199</v>
      </c>
      <c r="C266" s="13" t="s">
        <v>2200</v>
      </c>
      <c r="D266" s="10">
        <v>34</v>
      </c>
      <c r="E266" s="11">
        <v>5</v>
      </c>
      <c r="F266" s="10">
        <f t="shared" si="9"/>
        <v>170</v>
      </c>
      <c r="G266" s="10">
        <f t="shared" si="10"/>
        <v>120.7</v>
      </c>
      <c r="H266" s="12" t="s">
        <v>741</v>
      </c>
    </row>
    <row r="267" s="5" customFormat="1" customHeight="1" spans="1:8">
      <c r="A267" s="9">
        <v>265</v>
      </c>
      <c r="B267" s="46" t="s">
        <v>2201</v>
      </c>
      <c r="C267" s="13" t="s">
        <v>2202</v>
      </c>
      <c r="D267" s="10">
        <v>34</v>
      </c>
      <c r="E267" s="11">
        <v>5</v>
      </c>
      <c r="F267" s="10">
        <f t="shared" si="9"/>
        <v>170</v>
      </c>
      <c r="G267" s="10">
        <f t="shared" si="10"/>
        <v>120.7</v>
      </c>
      <c r="H267" s="12" t="s">
        <v>741</v>
      </c>
    </row>
    <row r="268" s="5" customFormat="1" customHeight="1" spans="1:8">
      <c r="A268" s="9">
        <v>266</v>
      </c>
      <c r="B268" s="46" t="s">
        <v>2203</v>
      </c>
      <c r="C268" s="13" t="s">
        <v>2204</v>
      </c>
      <c r="D268" s="10">
        <v>34</v>
      </c>
      <c r="E268" s="11">
        <v>5</v>
      </c>
      <c r="F268" s="10">
        <f t="shared" si="9"/>
        <v>170</v>
      </c>
      <c r="G268" s="10">
        <f t="shared" si="10"/>
        <v>120.7</v>
      </c>
      <c r="H268" s="12" t="s">
        <v>741</v>
      </c>
    </row>
    <row r="269" s="5" customFormat="1" customHeight="1" spans="1:8">
      <c r="A269" s="9">
        <v>267</v>
      </c>
      <c r="B269" s="46" t="s">
        <v>2205</v>
      </c>
      <c r="C269" s="13" t="s">
        <v>2206</v>
      </c>
      <c r="D269" s="10">
        <v>34</v>
      </c>
      <c r="E269" s="11">
        <v>5</v>
      </c>
      <c r="F269" s="10">
        <f t="shared" si="9"/>
        <v>170</v>
      </c>
      <c r="G269" s="10">
        <f t="shared" si="10"/>
        <v>120.7</v>
      </c>
      <c r="H269" s="12" t="s">
        <v>741</v>
      </c>
    </row>
    <row r="270" s="5" customFormat="1" customHeight="1" spans="1:8">
      <c r="A270" s="9">
        <v>268</v>
      </c>
      <c r="B270" s="46" t="s">
        <v>2207</v>
      </c>
      <c r="C270" s="13" t="s">
        <v>2208</v>
      </c>
      <c r="D270" s="10">
        <v>34</v>
      </c>
      <c r="E270" s="11">
        <v>5</v>
      </c>
      <c r="F270" s="10">
        <f t="shared" si="9"/>
        <v>170</v>
      </c>
      <c r="G270" s="10">
        <f t="shared" si="10"/>
        <v>120.7</v>
      </c>
      <c r="H270" s="12" t="s">
        <v>741</v>
      </c>
    </row>
    <row r="271" s="5" customFormat="1" customHeight="1" spans="1:8">
      <c r="A271" s="9">
        <v>269</v>
      </c>
      <c r="B271" s="46" t="s">
        <v>2209</v>
      </c>
      <c r="C271" s="13" t="s">
        <v>2210</v>
      </c>
      <c r="D271" s="10">
        <v>34</v>
      </c>
      <c r="E271" s="11">
        <v>5</v>
      </c>
      <c r="F271" s="10">
        <f t="shared" si="9"/>
        <v>170</v>
      </c>
      <c r="G271" s="10">
        <f t="shared" si="10"/>
        <v>120.7</v>
      </c>
      <c r="H271" s="12" t="s">
        <v>741</v>
      </c>
    </row>
    <row r="272" s="5" customFormat="1" customHeight="1" spans="1:8">
      <c r="A272" s="9">
        <v>270</v>
      </c>
      <c r="B272" s="46" t="s">
        <v>2211</v>
      </c>
      <c r="C272" s="13" t="s">
        <v>2212</v>
      </c>
      <c r="D272" s="10">
        <v>34</v>
      </c>
      <c r="E272" s="11">
        <v>5</v>
      </c>
      <c r="F272" s="10">
        <f t="shared" si="9"/>
        <v>170</v>
      </c>
      <c r="G272" s="10">
        <f t="shared" si="10"/>
        <v>120.7</v>
      </c>
      <c r="H272" s="12" t="s">
        <v>741</v>
      </c>
    </row>
    <row r="273" s="5" customFormat="1" customHeight="1" spans="1:8">
      <c r="A273" s="9">
        <v>271</v>
      </c>
      <c r="B273" s="46" t="s">
        <v>2213</v>
      </c>
      <c r="C273" s="13" t="s">
        <v>2214</v>
      </c>
      <c r="D273" s="10">
        <v>34</v>
      </c>
      <c r="E273" s="11">
        <v>5</v>
      </c>
      <c r="F273" s="10">
        <f t="shared" si="9"/>
        <v>170</v>
      </c>
      <c r="G273" s="10">
        <f t="shared" si="10"/>
        <v>120.7</v>
      </c>
      <c r="H273" s="12" t="s">
        <v>741</v>
      </c>
    </row>
    <row r="274" s="5" customFormat="1" customHeight="1" spans="1:8">
      <c r="A274" s="9">
        <v>272</v>
      </c>
      <c r="B274" s="45" t="s">
        <v>2215</v>
      </c>
      <c r="C274" s="14" t="s">
        <v>2216</v>
      </c>
      <c r="D274" s="10">
        <v>49</v>
      </c>
      <c r="E274" s="11">
        <v>5</v>
      </c>
      <c r="F274" s="10">
        <f t="shared" si="9"/>
        <v>245</v>
      </c>
      <c r="G274" s="10">
        <f t="shared" si="10"/>
        <v>173.95</v>
      </c>
      <c r="H274" s="12" t="s">
        <v>741</v>
      </c>
    </row>
    <row r="275" s="5" customFormat="1" customHeight="1" spans="1:8">
      <c r="A275" s="9">
        <v>273</v>
      </c>
      <c r="B275" s="45" t="s">
        <v>2217</v>
      </c>
      <c r="C275" s="14" t="s">
        <v>2218</v>
      </c>
      <c r="D275" s="10">
        <v>49</v>
      </c>
      <c r="E275" s="11">
        <v>5</v>
      </c>
      <c r="F275" s="10">
        <f t="shared" si="9"/>
        <v>245</v>
      </c>
      <c r="G275" s="10">
        <f t="shared" si="10"/>
        <v>173.95</v>
      </c>
      <c r="H275" s="12" t="s">
        <v>741</v>
      </c>
    </row>
    <row r="276" s="5" customFormat="1" customHeight="1" spans="1:8">
      <c r="A276" s="9">
        <v>274</v>
      </c>
      <c r="B276" s="45" t="s">
        <v>2219</v>
      </c>
      <c r="C276" s="14" t="s">
        <v>2220</v>
      </c>
      <c r="D276" s="10">
        <v>52.8</v>
      </c>
      <c r="E276" s="11">
        <v>5</v>
      </c>
      <c r="F276" s="10">
        <f t="shared" si="9"/>
        <v>264</v>
      </c>
      <c r="G276" s="10">
        <f t="shared" si="10"/>
        <v>187.44</v>
      </c>
      <c r="H276" s="12" t="s">
        <v>741</v>
      </c>
    </row>
    <row r="277" s="5" customFormat="1" customHeight="1" spans="1:8">
      <c r="A277" s="9">
        <v>275</v>
      </c>
      <c r="B277" s="45" t="s">
        <v>2221</v>
      </c>
      <c r="C277" s="14" t="s">
        <v>2222</v>
      </c>
      <c r="D277" s="10">
        <v>59.8</v>
      </c>
      <c r="E277" s="11">
        <v>5</v>
      </c>
      <c r="F277" s="10">
        <f t="shared" si="9"/>
        <v>299</v>
      </c>
      <c r="G277" s="10">
        <f t="shared" si="10"/>
        <v>212.29</v>
      </c>
      <c r="H277" s="12" t="s">
        <v>741</v>
      </c>
    </row>
    <row r="278" s="5" customFormat="1" customHeight="1" spans="1:8">
      <c r="A278" s="9">
        <v>276</v>
      </c>
      <c r="B278" s="45" t="s">
        <v>2223</v>
      </c>
      <c r="C278" s="14" t="s">
        <v>2224</v>
      </c>
      <c r="D278" s="10">
        <v>59.8</v>
      </c>
      <c r="E278" s="11">
        <v>5</v>
      </c>
      <c r="F278" s="10">
        <f t="shared" si="9"/>
        <v>299</v>
      </c>
      <c r="G278" s="10">
        <f t="shared" si="10"/>
        <v>212.29</v>
      </c>
      <c r="H278" s="12" t="s">
        <v>741</v>
      </c>
    </row>
    <row r="279" s="5" customFormat="1" customHeight="1" spans="1:8">
      <c r="A279" s="9">
        <v>277</v>
      </c>
      <c r="B279" s="45" t="s">
        <v>2225</v>
      </c>
      <c r="C279" s="14" t="s">
        <v>2226</v>
      </c>
      <c r="D279" s="10">
        <v>62</v>
      </c>
      <c r="E279" s="11">
        <v>5</v>
      </c>
      <c r="F279" s="10">
        <f t="shared" si="9"/>
        <v>310</v>
      </c>
      <c r="G279" s="10">
        <f t="shared" si="10"/>
        <v>220.1</v>
      </c>
      <c r="H279" s="12" t="s">
        <v>741</v>
      </c>
    </row>
    <row r="280" s="5" customFormat="1" customHeight="1" spans="1:8">
      <c r="A280" s="9">
        <v>278</v>
      </c>
      <c r="B280" s="45" t="s">
        <v>2227</v>
      </c>
      <c r="C280" s="14" t="s">
        <v>2228</v>
      </c>
      <c r="D280" s="10">
        <v>65</v>
      </c>
      <c r="E280" s="11">
        <v>5</v>
      </c>
      <c r="F280" s="10">
        <f t="shared" si="9"/>
        <v>325</v>
      </c>
      <c r="G280" s="10">
        <f t="shared" si="10"/>
        <v>230.75</v>
      </c>
      <c r="H280" s="12" t="s">
        <v>741</v>
      </c>
    </row>
    <row r="281" s="5" customFormat="1" customHeight="1" spans="1:8">
      <c r="A281" s="9">
        <v>279</v>
      </c>
      <c r="B281" s="45" t="s">
        <v>2229</v>
      </c>
      <c r="C281" s="14" t="s">
        <v>2230</v>
      </c>
      <c r="D281" s="10">
        <v>68</v>
      </c>
      <c r="E281" s="11">
        <v>5</v>
      </c>
      <c r="F281" s="10">
        <f t="shared" si="9"/>
        <v>340</v>
      </c>
      <c r="G281" s="10">
        <f t="shared" si="10"/>
        <v>241.4</v>
      </c>
      <c r="H281" s="12" t="s">
        <v>741</v>
      </c>
    </row>
    <row r="282" s="5" customFormat="1" customHeight="1" spans="1:8">
      <c r="A282" s="9">
        <v>280</v>
      </c>
      <c r="B282" s="45" t="s">
        <v>2231</v>
      </c>
      <c r="C282" s="14" t="s">
        <v>2232</v>
      </c>
      <c r="D282" s="10">
        <v>68</v>
      </c>
      <c r="E282" s="11">
        <v>5</v>
      </c>
      <c r="F282" s="10">
        <f t="shared" si="9"/>
        <v>340</v>
      </c>
      <c r="G282" s="10">
        <f t="shared" si="10"/>
        <v>241.4</v>
      </c>
      <c r="H282" s="12" t="s">
        <v>741</v>
      </c>
    </row>
    <row r="283" s="5" customFormat="1" customHeight="1" spans="1:8">
      <c r="A283" s="9">
        <v>281</v>
      </c>
      <c r="B283" s="45" t="s">
        <v>2233</v>
      </c>
      <c r="C283" s="14" t="s">
        <v>2234</v>
      </c>
      <c r="D283" s="10">
        <v>24</v>
      </c>
      <c r="E283" s="11">
        <v>5</v>
      </c>
      <c r="F283" s="10">
        <f t="shared" si="9"/>
        <v>120</v>
      </c>
      <c r="G283" s="10">
        <f t="shared" si="10"/>
        <v>85.2</v>
      </c>
      <c r="H283" s="12" t="s">
        <v>2235</v>
      </c>
    </row>
    <row r="284" s="5" customFormat="1" customHeight="1" spans="1:8">
      <c r="A284" s="9">
        <v>282</v>
      </c>
      <c r="B284" s="46" t="s">
        <v>2236</v>
      </c>
      <c r="C284" s="13" t="s">
        <v>2237</v>
      </c>
      <c r="D284" s="10">
        <v>26</v>
      </c>
      <c r="E284" s="11">
        <v>5</v>
      </c>
      <c r="F284" s="10">
        <f t="shared" si="9"/>
        <v>130</v>
      </c>
      <c r="G284" s="10">
        <f t="shared" si="10"/>
        <v>92.3</v>
      </c>
      <c r="H284" s="12" t="s">
        <v>2235</v>
      </c>
    </row>
    <row r="285" s="5" customFormat="1" customHeight="1" spans="1:8">
      <c r="A285" s="9">
        <v>283</v>
      </c>
      <c r="B285" s="45" t="s">
        <v>2238</v>
      </c>
      <c r="C285" s="14" t="s">
        <v>2239</v>
      </c>
      <c r="D285" s="10">
        <v>28</v>
      </c>
      <c r="E285" s="11">
        <v>5</v>
      </c>
      <c r="F285" s="10">
        <f t="shared" si="9"/>
        <v>140</v>
      </c>
      <c r="G285" s="10">
        <f t="shared" si="10"/>
        <v>99.4</v>
      </c>
      <c r="H285" s="12" t="s">
        <v>2235</v>
      </c>
    </row>
    <row r="286" s="5" customFormat="1" customHeight="1" spans="1:8">
      <c r="A286" s="9">
        <v>284</v>
      </c>
      <c r="B286" s="45" t="s">
        <v>2240</v>
      </c>
      <c r="C286" s="14" t="s">
        <v>2241</v>
      </c>
      <c r="D286" s="10">
        <v>36</v>
      </c>
      <c r="E286" s="11">
        <v>5</v>
      </c>
      <c r="F286" s="10">
        <f t="shared" si="9"/>
        <v>180</v>
      </c>
      <c r="G286" s="10">
        <f t="shared" si="10"/>
        <v>127.8</v>
      </c>
      <c r="H286" s="12" t="s">
        <v>2235</v>
      </c>
    </row>
    <row r="287" s="5" customFormat="1" customHeight="1" spans="1:8">
      <c r="A287" s="9">
        <v>285</v>
      </c>
      <c r="B287" s="45" t="s">
        <v>2242</v>
      </c>
      <c r="C287" s="14" t="s">
        <v>2243</v>
      </c>
      <c r="D287" s="10">
        <v>48</v>
      </c>
      <c r="E287" s="11">
        <v>5</v>
      </c>
      <c r="F287" s="10">
        <f t="shared" si="9"/>
        <v>240</v>
      </c>
      <c r="G287" s="10">
        <f t="shared" si="10"/>
        <v>170.4</v>
      </c>
      <c r="H287" s="12" t="s">
        <v>2235</v>
      </c>
    </row>
    <row r="288" s="5" customFormat="1" customHeight="1" spans="1:8">
      <c r="A288" s="9">
        <v>286</v>
      </c>
      <c r="B288" s="45" t="s">
        <v>2244</v>
      </c>
      <c r="C288" s="14" t="s">
        <v>2245</v>
      </c>
      <c r="D288" s="10">
        <v>55</v>
      </c>
      <c r="E288" s="11">
        <v>5</v>
      </c>
      <c r="F288" s="10">
        <f t="shared" si="9"/>
        <v>275</v>
      </c>
      <c r="G288" s="10">
        <f t="shared" si="10"/>
        <v>195.25</v>
      </c>
      <c r="H288" s="12" t="s">
        <v>2235</v>
      </c>
    </row>
    <row r="289" s="5" customFormat="1" customHeight="1" spans="1:8">
      <c r="A289" s="9">
        <v>287</v>
      </c>
      <c r="B289" s="45" t="s">
        <v>2246</v>
      </c>
      <c r="C289" s="14" t="s">
        <v>2247</v>
      </c>
      <c r="D289" s="10">
        <v>55</v>
      </c>
      <c r="E289" s="11">
        <v>5</v>
      </c>
      <c r="F289" s="10">
        <f t="shared" ref="F289:F349" si="11">D289*E289</f>
        <v>275</v>
      </c>
      <c r="G289" s="10">
        <f t="shared" si="10"/>
        <v>195.25</v>
      </c>
      <c r="H289" s="12" t="s">
        <v>2235</v>
      </c>
    </row>
    <row r="290" s="5" customFormat="1" customHeight="1" spans="1:8">
      <c r="A290" s="9">
        <v>288</v>
      </c>
      <c r="B290" s="46" t="s">
        <v>23</v>
      </c>
      <c r="C290" s="13" t="s">
        <v>24</v>
      </c>
      <c r="D290" s="10">
        <v>16</v>
      </c>
      <c r="E290" s="11">
        <v>5</v>
      </c>
      <c r="F290" s="10">
        <f t="shared" si="11"/>
        <v>80</v>
      </c>
      <c r="G290" s="10">
        <f t="shared" si="10"/>
        <v>56.8</v>
      </c>
      <c r="H290" s="12" t="s">
        <v>780</v>
      </c>
    </row>
    <row r="291" s="5" customFormat="1" customHeight="1" spans="1:8">
      <c r="A291" s="9">
        <v>289</v>
      </c>
      <c r="B291" s="46" t="s">
        <v>25</v>
      </c>
      <c r="C291" s="13" t="s">
        <v>26</v>
      </c>
      <c r="D291" s="10">
        <v>16</v>
      </c>
      <c r="E291" s="11">
        <v>5</v>
      </c>
      <c r="F291" s="10">
        <f t="shared" si="11"/>
        <v>80</v>
      </c>
      <c r="G291" s="10">
        <f t="shared" si="10"/>
        <v>56.8</v>
      </c>
      <c r="H291" s="12" t="s">
        <v>780</v>
      </c>
    </row>
    <row r="292" s="5" customFormat="1" customHeight="1" spans="1:8">
      <c r="A292" s="9">
        <v>290</v>
      </c>
      <c r="B292" s="46" t="s">
        <v>27</v>
      </c>
      <c r="C292" s="13" t="s">
        <v>28</v>
      </c>
      <c r="D292" s="10">
        <v>16</v>
      </c>
      <c r="E292" s="11">
        <v>5</v>
      </c>
      <c r="F292" s="10">
        <f t="shared" si="11"/>
        <v>80</v>
      </c>
      <c r="G292" s="10">
        <f t="shared" si="10"/>
        <v>56.8</v>
      </c>
      <c r="H292" s="12" t="s">
        <v>780</v>
      </c>
    </row>
    <row r="293" s="5" customFormat="1" customHeight="1" spans="1:8">
      <c r="A293" s="9">
        <v>291</v>
      </c>
      <c r="B293" s="46" t="s">
        <v>2248</v>
      </c>
      <c r="C293" s="13" t="s">
        <v>2249</v>
      </c>
      <c r="D293" s="10">
        <v>28</v>
      </c>
      <c r="E293" s="11">
        <v>5</v>
      </c>
      <c r="F293" s="10">
        <f t="shared" si="11"/>
        <v>140</v>
      </c>
      <c r="G293" s="10">
        <f t="shared" si="10"/>
        <v>99.4</v>
      </c>
      <c r="H293" s="12" t="s">
        <v>780</v>
      </c>
    </row>
    <row r="294" s="5" customFormat="1" customHeight="1" spans="1:8">
      <c r="A294" s="9">
        <v>292</v>
      </c>
      <c r="B294" s="46" t="s">
        <v>2250</v>
      </c>
      <c r="C294" s="13" t="s">
        <v>2251</v>
      </c>
      <c r="D294" s="10">
        <v>28</v>
      </c>
      <c r="E294" s="11">
        <v>5</v>
      </c>
      <c r="F294" s="10">
        <f t="shared" si="11"/>
        <v>140</v>
      </c>
      <c r="G294" s="10">
        <f t="shared" si="10"/>
        <v>99.4</v>
      </c>
      <c r="H294" s="12" t="s">
        <v>780</v>
      </c>
    </row>
    <row r="295" s="5" customFormat="1" customHeight="1" spans="1:8">
      <c r="A295" s="9">
        <v>293</v>
      </c>
      <c r="B295" s="46" t="s">
        <v>207</v>
      </c>
      <c r="C295" s="13" t="s">
        <v>2252</v>
      </c>
      <c r="D295" s="10">
        <v>28</v>
      </c>
      <c r="E295" s="11">
        <v>5</v>
      </c>
      <c r="F295" s="10">
        <f t="shared" si="11"/>
        <v>140</v>
      </c>
      <c r="G295" s="10">
        <f t="shared" si="10"/>
        <v>99.4</v>
      </c>
      <c r="H295" s="12" t="s">
        <v>780</v>
      </c>
    </row>
    <row r="296" s="5" customFormat="1" customHeight="1" spans="1:8">
      <c r="A296" s="9">
        <v>294</v>
      </c>
      <c r="B296" s="46" t="s">
        <v>2253</v>
      </c>
      <c r="C296" s="13" t="s">
        <v>2254</v>
      </c>
      <c r="D296" s="10">
        <v>28</v>
      </c>
      <c r="E296" s="11">
        <v>5</v>
      </c>
      <c r="F296" s="10">
        <f t="shared" si="11"/>
        <v>140</v>
      </c>
      <c r="G296" s="10">
        <f t="shared" si="10"/>
        <v>99.4</v>
      </c>
      <c r="H296" s="12" t="s">
        <v>780</v>
      </c>
    </row>
    <row r="297" s="5" customFormat="1" customHeight="1" spans="1:8">
      <c r="A297" s="9">
        <v>295</v>
      </c>
      <c r="B297" s="46" t="s">
        <v>2255</v>
      </c>
      <c r="C297" s="13" t="s">
        <v>2256</v>
      </c>
      <c r="D297" s="10">
        <v>28</v>
      </c>
      <c r="E297" s="11">
        <v>5</v>
      </c>
      <c r="F297" s="10">
        <f t="shared" si="11"/>
        <v>140</v>
      </c>
      <c r="G297" s="10">
        <f t="shared" si="10"/>
        <v>99.4</v>
      </c>
      <c r="H297" s="12" t="s">
        <v>780</v>
      </c>
    </row>
    <row r="298" s="5" customFormat="1" customHeight="1" spans="1:8">
      <c r="A298" s="9">
        <v>296</v>
      </c>
      <c r="B298" s="46" t="s">
        <v>2257</v>
      </c>
      <c r="C298" s="13" t="s">
        <v>2258</v>
      </c>
      <c r="D298" s="10">
        <v>28</v>
      </c>
      <c r="E298" s="11">
        <v>5</v>
      </c>
      <c r="F298" s="10">
        <f t="shared" si="11"/>
        <v>140</v>
      </c>
      <c r="G298" s="10">
        <f t="shared" si="10"/>
        <v>99.4</v>
      </c>
      <c r="H298" s="12" t="s">
        <v>780</v>
      </c>
    </row>
    <row r="299" s="5" customFormat="1" customHeight="1" spans="1:8">
      <c r="A299" s="9">
        <v>297</v>
      </c>
      <c r="B299" s="46" t="s">
        <v>2259</v>
      </c>
      <c r="C299" s="13" t="s">
        <v>2260</v>
      </c>
      <c r="D299" s="10">
        <v>28</v>
      </c>
      <c r="E299" s="11">
        <v>5</v>
      </c>
      <c r="F299" s="10">
        <f t="shared" si="11"/>
        <v>140</v>
      </c>
      <c r="G299" s="10">
        <f t="shared" si="10"/>
        <v>99.4</v>
      </c>
      <c r="H299" s="12" t="s">
        <v>780</v>
      </c>
    </row>
    <row r="300" s="5" customFormat="1" customHeight="1" spans="1:8">
      <c r="A300" s="9">
        <v>298</v>
      </c>
      <c r="B300" s="46" t="s">
        <v>2261</v>
      </c>
      <c r="C300" s="13" t="s">
        <v>2262</v>
      </c>
      <c r="D300" s="10">
        <v>29.8</v>
      </c>
      <c r="E300" s="11">
        <v>5</v>
      </c>
      <c r="F300" s="10">
        <f t="shared" si="11"/>
        <v>149</v>
      </c>
      <c r="G300" s="10">
        <f t="shared" si="10"/>
        <v>105.79</v>
      </c>
      <c r="H300" s="12" t="s">
        <v>780</v>
      </c>
    </row>
    <row r="301" s="5" customFormat="1" customHeight="1" spans="1:8">
      <c r="A301" s="9">
        <v>299</v>
      </c>
      <c r="B301" s="46" t="s">
        <v>2263</v>
      </c>
      <c r="C301" s="13" t="s">
        <v>2264</v>
      </c>
      <c r="D301" s="10">
        <v>29.8</v>
      </c>
      <c r="E301" s="11">
        <v>5</v>
      </c>
      <c r="F301" s="10">
        <f t="shared" si="11"/>
        <v>149</v>
      </c>
      <c r="G301" s="10">
        <f t="shared" si="10"/>
        <v>105.79</v>
      </c>
      <c r="H301" s="12" t="s">
        <v>780</v>
      </c>
    </row>
    <row r="302" s="5" customFormat="1" customHeight="1" spans="1:8">
      <c r="A302" s="9">
        <v>300</v>
      </c>
      <c r="B302" s="46" t="s">
        <v>2265</v>
      </c>
      <c r="C302" s="13" t="s">
        <v>2266</v>
      </c>
      <c r="D302" s="10">
        <v>29.8</v>
      </c>
      <c r="E302" s="11">
        <v>5</v>
      </c>
      <c r="F302" s="10">
        <f t="shared" si="11"/>
        <v>149</v>
      </c>
      <c r="G302" s="10">
        <f t="shared" si="10"/>
        <v>105.79</v>
      </c>
      <c r="H302" s="12" t="s">
        <v>780</v>
      </c>
    </row>
    <row r="303" s="5" customFormat="1" customHeight="1" spans="1:8">
      <c r="A303" s="9">
        <v>301</v>
      </c>
      <c r="B303" s="46" t="s">
        <v>2267</v>
      </c>
      <c r="C303" s="13" t="s">
        <v>2268</v>
      </c>
      <c r="D303" s="10">
        <v>29.8</v>
      </c>
      <c r="E303" s="11">
        <v>5</v>
      </c>
      <c r="F303" s="10">
        <f t="shared" si="11"/>
        <v>149</v>
      </c>
      <c r="G303" s="10">
        <f t="shared" si="10"/>
        <v>105.79</v>
      </c>
      <c r="H303" s="12" t="s">
        <v>780</v>
      </c>
    </row>
    <row r="304" s="5" customFormat="1" customHeight="1" spans="1:8">
      <c r="A304" s="9">
        <v>302</v>
      </c>
      <c r="B304" s="47" t="s">
        <v>2269</v>
      </c>
      <c r="C304" s="13" t="s">
        <v>2270</v>
      </c>
      <c r="D304" s="10">
        <v>49.9</v>
      </c>
      <c r="E304" s="11">
        <v>5</v>
      </c>
      <c r="F304" s="10">
        <f t="shared" si="11"/>
        <v>249.5</v>
      </c>
      <c r="G304" s="10">
        <f t="shared" si="10"/>
        <v>177.145</v>
      </c>
      <c r="H304" s="12" t="s">
        <v>780</v>
      </c>
    </row>
    <row r="305" s="5" customFormat="1" customHeight="1" spans="1:8">
      <c r="A305" s="9">
        <v>303</v>
      </c>
      <c r="B305" s="47" t="s">
        <v>2271</v>
      </c>
      <c r="C305" s="13" t="s">
        <v>2272</v>
      </c>
      <c r="D305" s="10">
        <v>49.9</v>
      </c>
      <c r="E305" s="11">
        <v>5</v>
      </c>
      <c r="F305" s="10">
        <f t="shared" si="11"/>
        <v>249.5</v>
      </c>
      <c r="G305" s="10">
        <f t="shared" si="10"/>
        <v>177.145</v>
      </c>
      <c r="H305" s="12" t="s">
        <v>780</v>
      </c>
    </row>
    <row r="306" s="5" customFormat="1" customHeight="1" spans="1:8">
      <c r="A306" s="9">
        <v>304</v>
      </c>
      <c r="B306" s="47" t="s">
        <v>2273</v>
      </c>
      <c r="C306" s="13" t="s">
        <v>2274</v>
      </c>
      <c r="D306" s="10">
        <v>49.9</v>
      </c>
      <c r="E306" s="11">
        <v>5</v>
      </c>
      <c r="F306" s="10">
        <f t="shared" si="11"/>
        <v>249.5</v>
      </c>
      <c r="G306" s="10">
        <f t="shared" si="10"/>
        <v>177.145</v>
      </c>
      <c r="H306" s="12" t="s">
        <v>780</v>
      </c>
    </row>
    <row r="307" s="5" customFormat="1" customHeight="1" spans="1:8">
      <c r="A307" s="9">
        <v>305</v>
      </c>
      <c r="B307" s="47" t="s">
        <v>2275</v>
      </c>
      <c r="C307" s="13" t="s">
        <v>2276</v>
      </c>
      <c r="D307" s="10">
        <v>49.9</v>
      </c>
      <c r="E307" s="11">
        <v>5</v>
      </c>
      <c r="F307" s="10">
        <f t="shared" si="11"/>
        <v>249.5</v>
      </c>
      <c r="G307" s="10">
        <f t="shared" si="10"/>
        <v>177.145</v>
      </c>
      <c r="H307" s="12" t="s">
        <v>780</v>
      </c>
    </row>
    <row r="308" s="5" customFormat="1" customHeight="1" spans="1:8">
      <c r="A308" s="9">
        <v>306</v>
      </c>
      <c r="B308" s="47" t="s">
        <v>2277</v>
      </c>
      <c r="C308" s="13" t="s">
        <v>2278</v>
      </c>
      <c r="D308" s="10">
        <v>49.9</v>
      </c>
      <c r="E308" s="11">
        <v>5</v>
      </c>
      <c r="F308" s="10">
        <f t="shared" si="11"/>
        <v>249.5</v>
      </c>
      <c r="G308" s="10">
        <f t="shared" si="10"/>
        <v>177.145</v>
      </c>
      <c r="H308" s="12" t="s">
        <v>780</v>
      </c>
    </row>
    <row r="309" s="5" customFormat="1" customHeight="1" spans="1:8">
      <c r="A309" s="9">
        <v>307</v>
      </c>
      <c r="B309" s="47" t="s">
        <v>2279</v>
      </c>
      <c r="C309" s="13" t="s">
        <v>2280</v>
      </c>
      <c r="D309" s="10">
        <v>52</v>
      </c>
      <c r="E309" s="11">
        <v>5</v>
      </c>
      <c r="F309" s="10">
        <f t="shared" si="11"/>
        <v>260</v>
      </c>
      <c r="G309" s="10">
        <f t="shared" si="10"/>
        <v>184.6</v>
      </c>
      <c r="H309" s="12" t="s">
        <v>780</v>
      </c>
    </row>
    <row r="310" s="5" customFormat="1" customHeight="1" spans="1:8">
      <c r="A310" s="9">
        <v>308</v>
      </c>
      <c r="B310" s="47" t="s">
        <v>2281</v>
      </c>
      <c r="C310" s="13" t="s">
        <v>2282</v>
      </c>
      <c r="D310" s="10">
        <v>55</v>
      </c>
      <c r="E310" s="11">
        <v>5</v>
      </c>
      <c r="F310" s="10">
        <f t="shared" si="11"/>
        <v>275</v>
      </c>
      <c r="G310" s="10">
        <f t="shared" si="10"/>
        <v>195.25</v>
      </c>
      <c r="H310" s="12" t="s">
        <v>780</v>
      </c>
    </row>
    <row r="311" s="5" customFormat="1" customHeight="1" spans="1:8">
      <c r="A311" s="9">
        <v>309</v>
      </c>
      <c r="B311" s="47" t="s">
        <v>2283</v>
      </c>
      <c r="C311" s="13" t="s">
        <v>2284</v>
      </c>
      <c r="D311" s="10">
        <v>55</v>
      </c>
      <c r="E311" s="11">
        <v>5</v>
      </c>
      <c r="F311" s="10">
        <f t="shared" si="11"/>
        <v>275</v>
      </c>
      <c r="G311" s="10">
        <f t="shared" si="10"/>
        <v>195.25</v>
      </c>
      <c r="H311" s="12" t="s">
        <v>780</v>
      </c>
    </row>
    <row r="312" s="5" customFormat="1" customHeight="1" spans="1:8">
      <c r="A312" s="9">
        <v>310</v>
      </c>
      <c r="B312" s="45" t="s">
        <v>2285</v>
      </c>
      <c r="C312" s="14" t="s">
        <v>2286</v>
      </c>
      <c r="D312" s="10">
        <v>59.8</v>
      </c>
      <c r="E312" s="11">
        <v>5</v>
      </c>
      <c r="F312" s="10">
        <f t="shared" si="11"/>
        <v>299</v>
      </c>
      <c r="G312" s="10">
        <f t="shared" si="10"/>
        <v>212.29</v>
      </c>
      <c r="H312" s="12" t="s">
        <v>780</v>
      </c>
    </row>
    <row r="313" s="5" customFormat="1" customHeight="1" spans="1:8">
      <c r="A313" s="9">
        <v>311</v>
      </c>
      <c r="B313" s="45" t="s">
        <v>2287</v>
      </c>
      <c r="C313" s="14" t="s">
        <v>2288</v>
      </c>
      <c r="D313" s="10">
        <v>59.8</v>
      </c>
      <c r="E313" s="11">
        <v>5</v>
      </c>
      <c r="F313" s="10">
        <f t="shared" si="11"/>
        <v>299</v>
      </c>
      <c r="G313" s="10">
        <f t="shared" si="10"/>
        <v>212.29</v>
      </c>
      <c r="H313" s="12" t="s">
        <v>780</v>
      </c>
    </row>
    <row r="314" s="5" customFormat="1" customHeight="1" spans="1:8">
      <c r="A314" s="9">
        <v>312</v>
      </c>
      <c r="B314" s="45" t="s">
        <v>2289</v>
      </c>
      <c r="C314" s="14" t="s">
        <v>2290</v>
      </c>
      <c r="D314" s="10">
        <v>59.8</v>
      </c>
      <c r="E314" s="11">
        <v>5</v>
      </c>
      <c r="F314" s="10">
        <f t="shared" si="11"/>
        <v>299</v>
      </c>
      <c r="G314" s="10">
        <f t="shared" si="10"/>
        <v>212.29</v>
      </c>
      <c r="H314" s="12" t="s">
        <v>780</v>
      </c>
    </row>
    <row r="315" s="5" customFormat="1" customHeight="1" spans="1:8">
      <c r="A315" s="9">
        <v>313</v>
      </c>
      <c r="B315" s="45" t="s">
        <v>2291</v>
      </c>
      <c r="C315" s="14" t="s">
        <v>2292</v>
      </c>
      <c r="D315" s="10">
        <v>59.8</v>
      </c>
      <c r="E315" s="11">
        <v>5</v>
      </c>
      <c r="F315" s="10">
        <f t="shared" si="11"/>
        <v>299</v>
      </c>
      <c r="G315" s="10">
        <f t="shared" si="10"/>
        <v>212.29</v>
      </c>
      <c r="H315" s="12" t="s">
        <v>780</v>
      </c>
    </row>
    <row r="316" s="5" customFormat="1" customHeight="1" spans="1:8">
      <c r="A316" s="9">
        <v>314</v>
      </c>
      <c r="B316" s="45" t="s">
        <v>2293</v>
      </c>
      <c r="C316" s="14" t="s">
        <v>2294</v>
      </c>
      <c r="D316" s="10">
        <v>59.8</v>
      </c>
      <c r="E316" s="11">
        <v>5</v>
      </c>
      <c r="F316" s="10">
        <f t="shared" si="11"/>
        <v>299</v>
      </c>
      <c r="G316" s="10">
        <f t="shared" si="10"/>
        <v>212.29</v>
      </c>
      <c r="H316" s="12" t="s">
        <v>780</v>
      </c>
    </row>
    <row r="317" s="5" customFormat="1" customHeight="1" spans="1:8">
      <c r="A317" s="9">
        <v>315</v>
      </c>
      <c r="B317" s="45" t="s">
        <v>2295</v>
      </c>
      <c r="C317" s="14" t="s">
        <v>2296</v>
      </c>
      <c r="D317" s="10">
        <v>59.8</v>
      </c>
      <c r="E317" s="11">
        <v>5</v>
      </c>
      <c r="F317" s="10">
        <f t="shared" si="11"/>
        <v>299</v>
      </c>
      <c r="G317" s="10">
        <f t="shared" si="10"/>
        <v>212.29</v>
      </c>
      <c r="H317" s="12" t="s">
        <v>780</v>
      </c>
    </row>
    <row r="318" s="5" customFormat="1" customHeight="1" spans="1:8">
      <c r="A318" s="9">
        <v>316</v>
      </c>
      <c r="B318" s="45" t="s">
        <v>2297</v>
      </c>
      <c r="C318" s="14" t="s">
        <v>2298</v>
      </c>
      <c r="D318" s="10">
        <v>59.8</v>
      </c>
      <c r="E318" s="11">
        <v>5</v>
      </c>
      <c r="F318" s="10">
        <f t="shared" si="11"/>
        <v>299</v>
      </c>
      <c r="G318" s="10">
        <f t="shared" si="10"/>
        <v>212.29</v>
      </c>
      <c r="H318" s="12" t="s">
        <v>780</v>
      </c>
    </row>
    <row r="319" s="5" customFormat="1" customHeight="1" spans="1:8">
      <c r="A319" s="9">
        <v>317</v>
      </c>
      <c r="B319" s="45" t="s">
        <v>2299</v>
      </c>
      <c r="C319" s="14" t="s">
        <v>2300</v>
      </c>
      <c r="D319" s="10">
        <v>59.8</v>
      </c>
      <c r="E319" s="11">
        <v>5</v>
      </c>
      <c r="F319" s="10">
        <f t="shared" si="11"/>
        <v>299</v>
      </c>
      <c r="G319" s="10">
        <f t="shared" si="10"/>
        <v>212.29</v>
      </c>
      <c r="H319" s="12" t="s">
        <v>780</v>
      </c>
    </row>
    <row r="320" s="5" customFormat="1" customHeight="1" spans="1:8">
      <c r="A320" s="9">
        <v>318</v>
      </c>
      <c r="B320" s="45" t="s">
        <v>2301</v>
      </c>
      <c r="C320" s="14" t="s">
        <v>2302</v>
      </c>
      <c r="D320" s="10">
        <v>59.8</v>
      </c>
      <c r="E320" s="11">
        <v>5</v>
      </c>
      <c r="F320" s="10">
        <f t="shared" si="11"/>
        <v>299</v>
      </c>
      <c r="G320" s="10">
        <f t="shared" si="10"/>
        <v>212.29</v>
      </c>
      <c r="H320" s="12" t="s">
        <v>780</v>
      </c>
    </row>
    <row r="321" s="5" customFormat="1" customHeight="1" spans="1:8">
      <c r="A321" s="9">
        <v>319</v>
      </c>
      <c r="B321" s="45" t="s">
        <v>2303</v>
      </c>
      <c r="C321" s="14" t="s">
        <v>2304</v>
      </c>
      <c r="D321" s="10">
        <v>59.8</v>
      </c>
      <c r="E321" s="11">
        <v>5</v>
      </c>
      <c r="F321" s="10">
        <f t="shared" si="11"/>
        <v>299</v>
      </c>
      <c r="G321" s="10">
        <f t="shared" si="10"/>
        <v>212.29</v>
      </c>
      <c r="H321" s="12" t="s">
        <v>780</v>
      </c>
    </row>
    <row r="322" s="5" customFormat="1" customHeight="1" spans="1:8">
      <c r="A322" s="9">
        <v>320</v>
      </c>
      <c r="B322" s="45" t="s">
        <v>2305</v>
      </c>
      <c r="C322" s="14" t="s">
        <v>2306</v>
      </c>
      <c r="D322" s="10">
        <v>59.8</v>
      </c>
      <c r="E322" s="11">
        <v>5</v>
      </c>
      <c r="F322" s="10">
        <f t="shared" si="11"/>
        <v>299</v>
      </c>
      <c r="G322" s="10">
        <f t="shared" si="10"/>
        <v>212.29</v>
      </c>
      <c r="H322" s="12" t="s">
        <v>780</v>
      </c>
    </row>
    <row r="323" s="5" customFormat="1" customHeight="1" spans="1:8">
      <c r="A323" s="9">
        <v>321</v>
      </c>
      <c r="B323" s="45" t="s">
        <v>2307</v>
      </c>
      <c r="C323" s="14" t="s">
        <v>2308</v>
      </c>
      <c r="D323" s="10">
        <v>59.8</v>
      </c>
      <c r="E323" s="11">
        <v>5</v>
      </c>
      <c r="F323" s="10">
        <f t="shared" si="11"/>
        <v>299</v>
      </c>
      <c r="G323" s="10">
        <f t="shared" si="10"/>
        <v>212.29</v>
      </c>
      <c r="H323" s="12" t="s">
        <v>780</v>
      </c>
    </row>
    <row r="324" s="5" customFormat="1" customHeight="1" spans="1:8">
      <c r="A324" s="9">
        <v>322</v>
      </c>
      <c r="B324" s="45" t="s">
        <v>2309</v>
      </c>
      <c r="C324" s="14" t="s">
        <v>2310</v>
      </c>
      <c r="D324" s="10">
        <v>59.8</v>
      </c>
      <c r="E324" s="11">
        <v>5</v>
      </c>
      <c r="F324" s="10">
        <f t="shared" si="11"/>
        <v>299</v>
      </c>
      <c r="G324" s="10">
        <f t="shared" ref="G324:G387" si="12">F324*0.71</f>
        <v>212.29</v>
      </c>
      <c r="H324" s="15" t="s">
        <v>780</v>
      </c>
    </row>
    <row r="325" s="5" customFormat="1" customHeight="1" spans="1:8">
      <c r="A325" s="9">
        <v>323</v>
      </c>
      <c r="B325" s="45" t="s">
        <v>2311</v>
      </c>
      <c r="C325" s="14" t="s">
        <v>2312</v>
      </c>
      <c r="D325" s="10">
        <v>59.8</v>
      </c>
      <c r="E325" s="11">
        <v>5</v>
      </c>
      <c r="F325" s="10">
        <f t="shared" si="11"/>
        <v>299</v>
      </c>
      <c r="G325" s="10">
        <f t="shared" si="12"/>
        <v>212.29</v>
      </c>
      <c r="H325" s="15" t="s">
        <v>780</v>
      </c>
    </row>
    <row r="326" s="5" customFormat="1" customHeight="1" spans="1:8">
      <c r="A326" s="9">
        <v>324</v>
      </c>
      <c r="B326" s="45" t="s">
        <v>2313</v>
      </c>
      <c r="C326" s="14" t="s">
        <v>2314</v>
      </c>
      <c r="D326" s="10">
        <v>59.8</v>
      </c>
      <c r="E326" s="11">
        <v>5</v>
      </c>
      <c r="F326" s="10">
        <f t="shared" si="11"/>
        <v>299</v>
      </c>
      <c r="G326" s="10">
        <f t="shared" si="12"/>
        <v>212.29</v>
      </c>
      <c r="H326" s="12" t="s">
        <v>780</v>
      </c>
    </row>
    <row r="327" s="5" customFormat="1" customHeight="1" spans="1:8">
      <c r="A327" s="9">
        <v>325</v>
      </c>
      <c r="B327" s="45" t="s">
        <v>2315</v>
      </c>
      <c r="C327" s="14" t="s">
        <v>2316</v>
      </c>
      <c r="D327" s="10">
        <v>59.8</v>
      </c>
      <c r="E327" s="11">
        <v>5</v>
      </c>
      <c r="F327" s="10">
        <f t="shared" si="11"/>
        <v>299</v>
      </c>
      <c r="G327" s="10">
        <f t="shared" si="12"/>
        <v>212.29</v>
      </c>
      <c r="H327" s="12" t="s">
        <v>780</v>
      </c>
    </row>
    <row r="328" s="5" customFormat="1" customHeight="1" spans="1:8">
      <c r="A328" s="9">
        <v>326</v>
      </c>
      <c r="B328" s="47" t="s">
        <v>809</v>
      </c>
      <c r="C328" s="13" t="s">
        <v>810</v>
      </c>
      <c r="D328" s="10">
        <v>59.9</v>
      </c>
      <c r="E328" s="11">
        <v>5</v>
      </c>
      <c r="F328" s="10">
        <f t="shared" si="11"/>
        <v>299.5</v>
      </c>
      <c r="G328" s="10">
        <f t="shared" si="12"/>
        <v>212.645</v>
      </c>
      <c r="H328" s="12" t="s">
        <v>780</v>
      </c>
    </row>
    <row r="329" s="5" customFormat="1" customHeight="1" spans="1:8">
      <c r="A329" s="9">
        <v>327</v>
      </c>
      <c r="B329" s="47" t="s">
        <v>2317</v>
      </c>
      <c r="C329" s="13" t="s">
        <v>2318</v>
      </c>
      <c r="D329" s="10">
        <v>59.9</v>
      </c>
      <c r="E329" s="11">
        <v>5</v>
      </c>
      <c r="F329" s="10">
        <f t="shared" si="11"/>
        <v>299.5</v>
      </c>
      <c r="G329" s="10">
        <f t="shared" si="12"/>
        <v>212.645</v>
      </c>
      <c r="H329" s="12" t="s">
        <v>780</v>
      </c>
    </row>
    <row r="330" s="5" customFormat="1" customHeight="1" spans="1:8">
      <c r="A330" s="9">
        <v>328</v>
      </c>
      <c r="B330" s="47" t="s">
        <v>900</v>
      </c>
      <c r="C330" s="13" t="s">
        <v>901</v>
      </c>
      <c r="D330" s="10">
        <v>59.9</v>
      </c>
      <c r="E330" s="11">
        <v>5</v>
      </c>
      <c r="F330" s="10">
        <f t="shared" si="11"/>
        <v>299.5</v>
      </c>
      <c r="G330" s="10">
        <f t="shared" si="12"/>
        <v>212.645</v>
      </c>
      <c r="H330" s="12" t="s">
        <v>780</v>
      </c>
    </row>
    <row r="331" s="5" customFormat="1" customHeight="1" spans="1:8">
      <c r="A331" s="9">
        <v>329</v>
      </c>
      <c r="B331" s="47" t="s">
        <v>2319</v>
      </c>
      <c r="C331" s="13" t="s">
        <v>2320</v>
      </c>
      <c r="D331" s="10">
        <v>59.9</v>
      </c>
      <c r="E331" s="11">
        <v>5</v>
      </c>
      <c r="F331" s="10">
        <f t="shared" si="11"/>
        <v>299.5</v>
      </c>
      <c r="G331" s="10">
        <f t="shared" si="12"/>
        <v>212.645</v>
      </c>
      <c r="H331" s="12" t="s">
        <v>780</v>
      </c>
    </row>
    <row r="332" s="5" customFormat="1" customHeight="1" spans="1:8">
      <c r="A332" s="9">
        <v>330</v>
      </c>
      <c r="B332" s="47" t="s">
        <v>2321</v>
      </c>
      <c r="C332" s="13" t="s">
        <v>2322</v>
      </c>
      <c r="D332" s="10">
        <v>59.9</v>
      </c>
      <c r="E332" s="11">
        <v>5</v>
      </c>
      <c r="F332" s="10">
        <f t="shared" si="11"/>
        <v>299.5</v>
      </c>
      <c r="G332" s="10">
        <f t="shared" si="12"/>
        <v>212.645</v>
      </c>
      <c r="H332" s="12" t="s">
        <v>780</v>
      </c>
    </row>
    <row r="333" s="5" customFormat="1" customHeight="1" spans="1:8">
      <c r="A333" s="9">
        <v>331</v>
      </c>
      <c r="B333" s="47" t="s">
        <v>896</v>
      </c>
      <c r="C333" s="13" t="s">
        <v>897</v>
      </c>
      <c r="D333" s="10">
        <v>59.9</v>
      </c>
      <c r="E333" s="11">
        <v>5</v>
      </c>
      <c r="F333" s="10">
        <f t="shared" si="11"/>
        <v>299.5</v>
      </c>
      <c r="G333" s="10">
        <f t="shared" si="12"/>
        <v>212.645</v>
      </c>
      <c r="H333" s="12" t="s">
        <v>780</v>
      </c>
    </row>
    <row r="334" s="5" customFormat="1" customHeight="1" spans="1:8">
      <c r="A334" s="9">
        <v>332</v>
      </c>
      <c r="B334" s="47" t="s">
        <v>2275</v>
      </c>
      <c r="C334" s="13" t="s">
        <v>2323</v>
      </c>
      <c r="D334" s="10">
        <v>149.7</v>
      </c>
      <c r="E334" s="11">
        <v>5</v>
      </c>
      <c r="F334" s="10">
        <f t="shared" si="11"/>
        <v>748.5</v>
      </c>
      <c r="G334" s="10">
        <f t="shared" si="12"/>
        <v>531.435</v>
      </c>
      <c r="H334" s="12" t="s">
        <v>780</v>
      </c>
    </row>
    <row r="335" s="5" customFormat="1" customHeight="1" spans="1:8">
      <c r="A335" s="9">
        <v>333</v>
      </c>
      <c r="B335" s="47" t="s">
        <v>2279</v>
      </c>
      <c r="C335" s="13" t="s">
        <v>2324</v>
      </c>
      <c r="D335" s="10">
        <v>165.9</v>
      </c>
      <c r="E335" s="11">
        <v>5</v>
      </c>
      <c r="F335" s="10">
        <f t="shared" si="11"/>
        <v>829.5</v>
      </c>
      <c r="G335" s="10">
        <f t="shared" si="12"/>
        <v>588.945</v>
      </c>
      <c r="H335" s="12" t="s">
        <v>780</v>
      </c>
    </row>
    <row r="336" s="5" customFormat="1" customHeight="1" spans="1:8">
      <c r="A336" s="9">
        <v>334</v>
      </c>
      <c r="B336" s="47" t="s">
        <v>2325</v>
      </c>
      <c r="C336" s="13" t="s">
        <v>2326</v>
      </c>
      <c r="D336" s="10">
        <v>181.7</v>
      </c>
      <c r="E336" s="11">
        <v>5</v>
      </c>
      <c r="F336" s="10">
        <f t="shared" si="11"/>
        <v>908.5</v>
      </c>
      <c r="G336" s="10">
        <f t="shared" si="12"/>
        <v>645.035</v>
      </c>
      <c r="H336" s="12" t="s">
        <v>780</v>
      </c>
    </row>
    <row r="337" s="5" customFormat="1" customHeight="1" spans="1:8">
      <c r="A337" s="9">
        <v>335</v>
      </c>
      <c r="B337" s="46" t="s">
        <v>2327</v>
      </c>
      <c r="C337" s="13" t="s">
        <v>2328</v>
      </c>
      <c r="D337" s="10">
        <v>18</v>
      </c>
      <c r="E337" s="11">
        <v>5</v>
      </c>
      <c r="F337" s="10">
        <f t="shared" si="11"/>
        <v>90</v>
      </c>
      <c r="G337" s="10">
        <f t="shared" si="12"/>
        <v>63.9</v>
      </c>
      <c r="H337" s="12" t="s">
        <v>2329</v>
      </c>
    </row>
    <row r="338" s="5" customFormat="1" customHeight="1" spans="1:8">
      <c r="A338" s="9">
        <v>336</v>
      </c>
      <c r="B338" s="46" t="s">
        <v>2330</v>
      </c>
      <c r="C338" s="13" t="s">
        <v>2331</v>
      </c>
      <c r="D338" s="10">
        <v>18</v>
      </c>
      <c r="E338" s="11">
        <v>5</v>
      </c>
      <c r="F338" s="10">
        <f t="shared" si="11"/>
        <v>90</v>
      </c>
      <c r="G338" s="10">
        <f t="shared" si="12"/>
        <v>63.9</v>
      </c>
      <c r="H338" s="12" t="s">
        <v>2329</v>
      </c>
    </row>
    <row r="339" s="5" customFormat="1" customHeight="1" spans="1:8">
      <c r="A339" s="9">
        <v>337</v>
      </c>
      <c r="B339" s="46" t="s">
        <v>2332</v>
      </c>
      <c r="C339" s="13" t="s">
        <v>2333</v>
      </c>
      <c r="D339" s="10">
        <v>19.8</v>
      </c>
      <c r="E339" s="11">
        <v>5</v>
      </c>
      <c r="F339" s="10">
        <f t="shared" si="11"/>
        <v>99</v>
      </c>
      <c r="G339" s="10">
        <f t="shared" si="12"/>
        <v>70.29</v>
      </c>
      <c r="H339" s="12" t="s">
        <v>2329</v>
      </c>
    </row>
    <row r="340" s="5" customFormat="1" customHeight="1" spans="1:8">
      <c r="A340" s="9">
        <v>338</v>
      </c>
      <c r="B340" s="46" t="s">
        <v>2334</v>
      </c>
      <c r="C340" s="13" t="s">
        <v>2335</v>
      </c>
      <c r="D340" s="10">
        <v>20</v>
      </c>
      <c r="E340" s="11">
        <v>5</v>
      </c>
      <c r="F340" s="10">
        <f t="shared" si="11"/>
        <v>100</v>
      </c>
      <c r="G340" s="10">
        <f t="shared" si="12"/>
        <v>71</v>
      </c>
      <c r="H340" s="12" t="s">
        <v>2329</v>
      </c>
    </row>
    <row r="341" s="5" customFormat="1" customHeight="1" spans="1:8">
      <c r="A341" s="9">
        <v>339</v>
      </c>
      <c r="B341" s="46" t="s">
        <v>2336</v>
      </c>
      <c r="C341" s="13" t="s">
        <v>2337</v>
      </c>
      <c r="D341" s="10">
        <v>24</v>
      </c>
      <c r="E341" s="11">
        <v>5</v>
      </c>
      <c r="F341" s="10">
        <f t="shared" si="11"/>
        <v>120</v>
      </c>
      <c r="G341" s="10">
        <f t="shared" si="12"/>
        <v>85.2</v>
      </c>
      <c r="H341" s="12" t="s">
        <v>2329</v>
      </c>
    </row>
    <row r="342" s="5" customFormat="1" customHeight="1" spans="1:8">
      <c r="A342" s="9">
        <v>340</v>
      </c>
      <c r="B342" s="46" t="s">
        <v>2338</v>
      </c>
      <c r="C342" s="13" t="s">
        <v>2339</v>
      </c>
      <c r="D342" s="10">
        <v>26</v>
      </c>
      <c r="E342" s="11">
        <v>5</v>
      </c>
      <c r="F342" s="10">
        <f t="shared" si="11"/>
        <v>130</v>
      </c>
      <c r="G342" s="10">
        <f t="shared" si="12"/>
        <v>92.3</v>
      </c>
      <c r="H342" s="12" t="s">
        <v>2329</v>
      </c>
    </row>
    <row r="343" s="5" customFormat="1" customHeight="1" spans="1:8">
      <c r="A343" s="9">
        <v>341</v>
      </c>
      <c r="B343" s="46" t="s">
        <v>2340</v>
      </c>
      <c r="C343" s="13" t="s">
        <v>2341</v>
      </c>
      <c r="D343" s="10">
        <v>26</v>
      </c>
      <c r="E343" s="11">
        <v>5</v>
      </c>
      <c r="F343" s="10">
        <f t="shared" si="11"/>
        <v>130</v>
      </c>
      <c r="G343" s="10">
        <f t="shared" si="12"/>
        <v>92.3</v>
      </c>
      <c r="H343" s="12" t="s">
        <v>2329</v>
      </c>
    </row>
    <row r="344" s="5" customFormat="1" customHeight="1" spans="1:8">
      <c r="A344" s="9">
        <v>342</v>
      </c>
      <c r="B344" s="46" t="s">
        <v>2342</v>
      </c>
      <c r="C344" s="13" t="s">
        <v>2343</v>
      </c>
      <c r="D344" s="10">
        <v>26</v>
      </c>
      <c r="E344" s="11">
        <v>5</v>
      </c>
      <c r="F344" s="10">
        <f t="shared" si="11"/>
        <v>130</v>
      </c>
      <c r="G344" s="10">
        <f t="shared" si="12"/>
        <v>92.3</v>
      </c>
      <c r="H344" s="12" t="s">
        <v>2329</v>
      </c>
    </row>
    <row r="345" s="5" customFormat="1" customHeight="1" spans="1:8">
      <c r="A345" s="9">
        <v>343</v>
      </c>
      <c r="B345" s="46" t="s">
        <v>2344</v>
      </c>
      <c r="C345" s="13" t="s">
        <v>2345</v>
      </c>
      <c r="D345" s="10">
        <v>26</v>
      </c>
      <c r="E345" s="11">
        <v>5</v>
      </c>
      <c r="F345" s="10">
        <f t="shared" si="11"/>
        <v>130</v>
      </c>
      <c r="G345" s="10">
        <f t="shared" si="12"/>
        <v>92.3</v>
      </c>
      <c r="H345" s="12" t="s">
        <v>2329</v>
      </c>
    </row>
    <row r="346" s="5" customFormat="1" customHeight="1" spans="1:8">
      <c r="A346" s="9">
        <v>344</v>
      </c>
      <c r="B346" s="46" t="s">
        <v>2346</v>
      </c>
      <c r="C346" s="13" t="s">
        <v>2347</v>
      </c>
      <c r="D346" s="10">
        <v>26</v>
      </c>
      <c r="E346" s="11">
        <v>5</v>
      </c>
      <c r="F346" s="10">
        <f t="shared" si="11"/>
        <v>130</v>
      </c>
      <c r="G346" s="10">
        <f t="shared" si="12"/>
        <v>92.3</v>
      </c>
      <c r="H346" s="12" t="s">
        <v>2329</v>
      </c>
    </row>
    <row r="347" s="5" customFormat="1" customHeight="1" spans="1:8">
      <c r="A347" s="9">
        <v>345</v>
      </c>
      <c r="B347" s="46" t="s">
        <v>2348</v>
      </c>
      <c r="C347" s="13" t="s">
        <v>2349</v>
      </c>
      <c r="D347" s="10">
        <v>29</v>
      </c>
      <c r="E347" s="11">
        <v>5</v>
      </c>
      <c r="F347" s="10">
        <f t="shared" si="11"/>
        <v>145</v>
      </c>
      <c r="G347" s="10">
        <f t="shared" si="12"/>
        <v>102.95</v>
      </c>
      <c r="H347" s="12" t="s">
        <v>2329</v>
      </c>
    </row>
    <row r="348" s="5" customFormat="1" customHeight="1" spans="1:8">
      <c r="A348" s="9">
        <v>346</v>
      </c>
      <c r="B348" s="46" t="s">
        <v>2350</v>
      </c>
      <c r="C348" s="13" t="s">
        <v>2351</v>
      </c>
      <c r="D348" s="10">
        <v>29</v>
      </c>
      <c r="E348" s="11">
        <v>5</v>
      </c>
      <c r="F348" s="10">
        <f t="shared" si="11"/>
        <v>145</v>
      </c>
      <c r="G348" s="10">
        <f t="shared" si="12"/>
        <v>102.95</v>
      </c>
      <c r="H348" s="12" t="s">
        <v>2329</v>
      </c>
    </row>
    <row r="349" s="5" customFormat="1" customHeight="1" spans="1:8">
      <c r="A349" s="9">
        <v>347</v>
      </c>
      <c r="B349" s="46" t="s">
        <v>2352</v>
      </c>
      <c r="C349" s="13" t="s">
        <v>2353</v>
      </c>
      <c r="D349" s="10">
        <v>31</v>
      </c>
      <c r="E349" s="11">
        <v>5</v>
      </c>
      <c r="F349" s="10">
        <f t="shared" si="11"/>
        <v>155</v>
      </c>
      <c r="G349" s="10">
        <f t="shared" si="12"/>
        <v>110.05</v>
      </c>
      <c r="H349" s="12" t="s">
        <v>2329</v>
      </c>
    </row>
    <row r="350" s="5" customFormat="1" customHeight="1" spans="1:8">
      <c r="A350" s="9">
        <v>348</v>
      </c>
      <c r="B350" s="45" t="s">
        <v>2354</v>
      </c>
      <c r="C350" s="14" t="s">
        <v>2355</v>
      </c>
      <c r="D350" s="10">
        <v>35</v>
      </c>
      <c r="E350" s="9">
        <v>5</v>
      </c>
      <c r="F350" s="10">
        <f>E350*D350</f>
        <v>175</v>
      </c>
      <c r="G350" s="10">
        <f t="shared" si="12"/>
        <v>124.25</v>
      </c>
      <c r="H350" s="12" t="s">
        <v>906</v>
      </c>
    </row>
    <row r="351" s="5" customFormat="1" customHeight="1" spans="1:8">
      <c r="A351" s="9">
        <v>349</v>
      </c>
      <c r="B351" s="45" t="s">
        <v>2356</v>
      </c>
      <c r="C351" s="14" t="s">
        <v>2357</v>
      </c>
      <c r="D351" s="10">
        <v>42.8</v>
      </c>
      <c r="E351" s="11">
        <v>5</v>
      </c>
      <c r="F351" s="10">
        <f t="shared" ref="F351:F414" si="13">D351*E351</f>
        <v>214</v>
      </c>
      <c r="G351" s="10">
        <f t="shared" si="12"/>
        <v>151.94</v>
      </c>
      <c r="H351" s="12" t="s">
        <v>906</v>
      </c>
    </row>
    <row r="352" s="5" customFormat="1" customHeight="1" spans="1:8">
      <c r="A352" s="9">
        <v>350</v>
      </c>
      <c r="B352" s="45" t="s">
        <v>2358</v>
      </c>
      <c r="C352" s="14" t="s">
        <v>2359</v>
      </c>
      <c r="D352" s="10">
        <v>42.8</v>
      </c>
      <c r="E352" s="11">
        <v>5</v>
      </c>
      <c r="F352" s="10">
        <f t="shared" si="13"/>
        <v>214</v>
      </c>
      <c r="G352" s="10">
        <f t="shared" si="12"/>
        <v>151.94</v>
      </c>
      <c r="H352" s="12" t="s">
        <v>906</v>
      </c>
    </row>
    <row r="353" s="5" customFormat="1" customHeight="1" spans="1:8">
      <c r="A353" s="9">
        <v>351</v>
      </c>
      <c r="B353" s="46" t="s">
        <v>2360</v>
      </c>
      <c r="C353" s="13" t="s">
        <v>2361</v>
      </c>
      <c r="D353" s="10">
        <v>45</v>
      </c>
      <c r="E353" s="11">
        <v>5</v>
      </c>
      <c r="F353" s="10">
        <f t="shared" si="13"/>
        <v>225</v>
      </c>
      <c r="G353" s="10">
        <f t="shared" si="12"/>
        <v>159.75</v>
      </c>
      <c r="H353" s="12" t="s">
        <v>906</v>
      </c>
    </row>
    <row r="354" s="5" customFormat="1" customHeight="1" spans="1:8">
      <c r="A354" s="9">
        <v>352</v>
      </c>
      <c r="B354" s="45" t="s">
        <v>2362</v>
      </c>
      <c r="C354" s="14" t="s">
        <v>2363</v>
      </c>
      <c r="D354" s="10">
        <v>49</v>
      </c>
      <c r="E354" s="11">
        <v>5</v>
      </c>
      <c r="F354" s="10">
        <f t="shared" si="13"/>
        <v>245</v>
      </c>
      <c r="G354" s="10">
        <f t="shared" si="12"/>
        <v>173.95</v>
      </c>
      <c r="H354" s="12" t="s">
        <v>906</v>
      </c>
    </row>
    <row r="355" s="5" customFormat="1" customHeight="1" spans="1:8">
      <c r="A355" s="9">
        <v>353</v>
      </c>
      <c r="B355" s="45" t="s">
        <v>2364</v>
      </c>
      <c r="C355" s="14" t="s">
        <v>2365</v>
      </c>
      <c r="D355" s="10">
        <v>54</v>
      </c>
      <c r="E355" s="11">
        <v>5</v>
      </c>
      <c r="F355" s="10">
        <f t="shared" si="13"/>
        <v>270</v>
      </c>
      <c r="G355" s="10">
        <f t="shared" si="12"/>
        <v>191.7</v>
      </c>
      <c r="H355" s="12" t="s">
        <v>906</v>
      </c>
    </row>
    <row r="356" s="5" customFormat="1" customHeight="1" spans="1:8">
      <c r="A356" s="9">
        <v>354</v>
      </c>
      <c r="B356" s="45" t="s">
        <v>2366</v>
      </c>
      <c r="C356" s="14" t="s">
        <v>2367</v>
      </c>
      <c r="D356" s="10">
        <v>66</v>
      </c>
      <c r="E356" s="11">
        <v>5</v>
      </c>
      <c r="F356" s="10">
        <f t="shared" si="13"/>
        <v>330</v>
      </c>
      <c r="G356" s="10">
        <f t="shared" si="12"/>
        <v>234.3</v>
      </c>
      <c r="H356" s="12" t="s">
        <v>906</v>
      </c>
    </row>
    <row r="357" s="5" customFormat="1" customHeight="1" spans="1:8">
      <c r="A357" s="9">
        <v>355</v>
      </c>
      <c r="B357" s="45" t="s">
        <v>2368</v>
      </c>
      <c r="C357" s="14" t="s">
        <v>2369</v>
      </c>
      <c r="D357" s="10">
        <v>69</v>
      </c>
      <c r="E357" s="11">
        <v>5</v>
      </c>
      <c r="F357" s="10">
        <f t="shared" si="13"/>
        <v>345</v>
      </c>
      <c r="G357" s="10">
        <f t="shared" si="12"/>
        <v>244.95</v>
      </c>
      <c r="H357" s="12" t="s">
        <v>906</v>
      </c>
    </row>
    <row r="358" s="5" customFormat="1" customHeight="1" spans="1:8">
      <c r="A358" s="9">
        <v>356</v>
      </c>
      <c r="B358" s="45" t="s">
        <v>2370</v>
      </c>
      <c r="C358" s="14" t="s">
        <v>2371</v>
      </c>
      <c r="D358" s="10">
        <v>69.9</v>
      </c>
      <c r="E358" s="11">
        <v>5</v>
      </c>
      <c r="F358" s="10">
        <f t="shared" si="13"/>
        <v>349.5</v>
      </c>
      <c r="G358" s="10">
        <f t="shared" si="12"/>
        <v>248.145</v>
      </c>
      <c r="H358" s="12" t="s">
        <v>906</v>
      </c>
    </row>
    <row r="359" s="5" customFormat="1" customHeight="1" spans="1:8">
      <c r="A359" s="9">
        <v>357</v>
      </c>
      <c r="B359" s="46" t="s">
        <v>2372</v>
      </c>
      <c r="C359" s="13" t="s">
        <v>2373</v>
      </c>
      <c r="D359" s="10">
        <v>78</v>
      </c>
      <c r="E359" s="11">
        <v>5</v>
      </c>
      <c r="F359" s="10">
        <f t="shared" si="13"/>
        <v>390</v>
      </c>
      <c r="G359" s="10">
        <f t="shared" si="12"/>
        <v>276.9</v>
      </c>
      <c r="H359" s="12" t="s">
        <v>906</v>
      </c>
    </row>
    <row r="360" s="5" customFormat="1" customHeight="1" spans="1:8">
      <c r="A360" s="9">
        <v>358</v>
      </c>
      <c r="B360" s="45" t="s">
        <v>2374</v>
      </c>
      <c r="C360" s="14" t="s">
        <v>2375</v>
      </c>
      <c r="D360" s="10">
        <v>49.8</v>
      </c>
      <c r="E360" s="11">
        <v>5</v>
      </c>
      <c r="F360" s="10">
        <f t="shared" si="13"/>
        <v>249</v>
      </c>
      <c r="G360" s="10">
        <f t="shared" si="12"/>
        <v>176.79</v>
      </c>
      <c r="H360" s="12" t="s">
        <v>2376</v>
      </c>
    </row>
    <row r="361" s="5" customFormat="1" customHeight="1" spans="1:8">
      <c r="A361" s="9">
        <v>359</v>
      </c>
      <c r="B361" s="45" t="s">
        <v>2377</v>
      </c>
      <c r="C361" s="14" t="s">
        <v>2378</v>
      </c>
      <c r="D361" s="10">
        <v>69</v>
      </c>
      <c r="E361" s="11">
        <v>5</v>
      </c>
      <c r="F361" s="10">
        <f t="shared" si="13"/>
        <v>345</v>
      </c>
      <c r="G361" s="10">
        <f t="shared" si="12"/>
        <v>244.95</v>
      </c>
      <c r="H361" s="12" t="s">
        <v>2376</v>
      </c>
    </row>
    <row r="362" s="5" customFormat="1" customHeight="1" spans="1:8">
      <c r="A362" s="9">
        <v>360</v>
      </c>
      <c r="B362" s="45" t="s">
        <v>2379</v>
      </c>
      <c r="C362" s="14" t="s">
        <v>2380</v>
      </c>
      <c r="D362" s="10">
        <v>48</v>
      </c>
      <c r="E362" s="11">
        <v>5</v>
      </c>
      <c r="F362" s="10">
        <f t="shared" si="13"/>
        <v>240</v>
      </c>
      <c r="G362" s="10">
        <f t="shared" si="12"/>
        <v>170.4</v>
      </c>
      <c r="H362" s="12" t="s">
        <v>2381</v>
      </c>
    </row>
    <row r="363" s="5" customFormat="1" customHeight="1" spans="1:8">
      <c r="A363" s="9">
        <v>361</v>
      </c>
      <c r="B363" s="45" t="s">
        <v>2382</v>
      </c>
      <c r="C363" s="14" t="s">
        <v>2383</v>
      </c>
      <c r="D363" s="10">
        <v>75</v>
      </c>
      <c r="E363" s="11">
        <v>5</v>
      </c>
      <c r="F363" s="10">
        <f t="shared" si="13"/>
        <v>375</v>
      </c>
      <c r="G363" s="10">
        <f t="shared" si="12"/>
        <v>266.25</v>
      </c>
      <c r="H363" s="12" t="s">
        <v>2381</v>
      </c>
    </row>
    <row r="364" s="5" customFormat="1" customHeight="1" spans="1:8">
      <c r="A364" s="9">
        <v>362</v>
      </c>
      <c r="B364" s="46" t="s">
        <v>2384</v>
      </c>
      <c r="C364" s="13" t="s">
        <v>2385</v>
      </c>
      <c r="D364" s="10">
        <v>10</v>
      </c>
      <c r="E364" s="11">
        <v>5</v>
      </c>
      <c r="F364" s="10">
        <f t="shared" si="13"/>
        <v>50</v>
      </c>
      <c r="G364" s="10">
        <f t="shared" si="12"/>
        <v>35.5</v>
      </c>
      <c r="H364" s="12" t="s">
        <v>927</v>
      </c>
    </row>
    <row r="365" s="5" customFormat="1" customHeight="1" spans="1:8">
      <c r="A365" s="9">
        <v>363</v>
      </c>
      <c r="B365" s="46" t="s">
        <v>2386</v>
      </c>
      <c r="C365" s="13" t="s">
        <v>2387</v>
      </c>
      <c r="D365" s="10">
        <v>10</v>
      </c>
      <c r="E365" s="11">
        <v>5</v>
      </c>
      <c r="F365" s="10">
        <f t="shared" si="13"/>
        <v>50</v>
      </c>
      <c r="G365" s="10">
        <f t="shared" si="12"/>
        <v>35.5</v>
      </c>
      <c r="H365" s="12" t="s">
        <v>927</v>
      </c>
    </row>
    <row r="366" s="5" customFormat="1" customHeight="1" spans="1:8">
      <c r="A366" s="9">
        <v>364</v>
      </c>
      <c r="B366" s="46" t="s">
        <v>2388</v>
      </c>
      <c r="C366" s="13" t="s">
        <v>2389</v>
      </c>
      <c r="D366" s="10">
        <v>10</v>
      </c>
      <c r="E366" s="11">
        <v>5</v>
      </c>
      <c r="F366" s="10">
        <f t="shared" si="13"/>
        <v>50</v>
      </c>
      <c r="G366" s="10">
        <f t="shared" si="12"/>
        <v>35.5</v>
      </c>
      <c r="H366" s="12" t="s">
        <v>927</v>
      </c>
    </row>
    <row r="367" s="5" customFormat="1" customHeight="1" spans="1:8">
      <c r="A367" s="9">
        <v>365</v>
      </c>
      <c r="B367" s="46" t="s">
        <v>2390</v>
      </c>
      <c r="C367" s="13" t="s">
        <v>2391</v>
      </c>
      <c r="D367" s="10">
        <v>10</v>
      </c>
      <c r="E367" s="11">
        <v>5</v>
      </c>
      <c r="F367" s="10">
        <f t="shared" si="13"/>
        <v>50</v>
      </c>
      <c r="G367" s="10">
        <f t="shared" si="12"/>
        <v>35.5</v>
      </c>
      <c r="H367" s="12" t="s">
        <v>927</v>
      </c>
    </row>
    <row r="368" s="5" customFormat="1" customHeight="1" spans="1:8">
      <c r="A368" s="9">
        <v>366</v>
      </c>
      <c r="B368" s="46" t="s">
        <v>2392</v>
      </c>
      <c r="C368" s="13" t="s">
        <v>2393</v>
      </c>
      <c r="D368" s="10">
        <v>10</v>
      </c>
      <c r="E368" s="11">
        <v>5</v>
      </c>
      <c r="F368" s="10">
        <f t="shared" si="13"/>
        <v>50</v>
      </c>
      <c r="G368" s="10">
        <f t="shared" si="12"/>
        <v>35.5</v>
      </c>
      <c r="H368" s="12" t="s">
        <v>927</v>
      </c>
    </row>
    <row r="369" s="5" customFormat="1" customHeight="1" spans="1:8">
      <c r="A369" s="9">
        <v>367</v>
      </c>
      <c r="B369" s="46" t="s">
        <v>2394</v>
      </c>
      <c r="C369" s="13" t="s">
        <v>2395</v>
      </c>
      <c r="D369" s="10">
        <v>10</v>
      </c>
      <c r="E369" s="11">
        <v>5</v>
      </c>
      <c r="F369" s="10">
        <f t="shared" si="13"/>
        <v>50</v>
      </c>
      <c r="G369" s="10">
        <f t="shared" si="12"/>
        <v>35.5</v>
      </c>
      <c r="H369" s="12" t="s">
        <v>927</v>
      </c>
    </row>
    <row r="370" s="5" customFormat="1" customHeight="1" spans="1:8">
      <c r="A370" s="9">
        <v>368</v>
      </c>
      <c r="B370" s="46" t="s">
        <v>2396</v>
      </c>
      <c r="C370" s="13" t="s">
        <v>2397</v>
      </c>
      <c r="D370" s="10">
        <v>10</v>
      </c>
      <c r="E370" s="11">
        <v>5</v>
      </c>
      <c r="F370" s="10">
        <f t="shared" si="13"/>
        <v>50</v>
      </c>
      <c r="G370" s="10">
        <f t="shared" si="12"/>
        <v>35.5</v>
      </c>
      <c r="H370" s="12" t="s">
        <v>927</v>
      </c>
    </row>
    <row r="371" s="5" customFormat="1" customHeight="1" spans="1:8">
      <c r="A371" s="9">
        <v>369</v>
      </c>
      <c r="B371" s="46" t="s">
        <v>2398</v>
      </c>
      <c r="C371" s="13" t="s">
        <v>2399</v>
      </c>
      <c r="D371" s="10">
        <v>11.8</v>
      </c>
      <c r="E371" s="11">
        <v>5</v>
      </c>
      <c r="F371" s="10">
        <f t="shared" si="13"/>
        <v>59</v>
      </c>
      <c r="G371" s="10">
        <f t="shared" si="12"/>
        <v>41.89</v>
      </c>
      <c r="H371" s="12" t="s">
        <v>927</v>
      </c>
    </row>
    <row r="372" s="5" customFormat="1" customHeight="1" spans="1:8">
      <c r="A372" s="9">
        <v>370</v>
      </c>
      <c r="B372" s="46" t="s">
        <v>2400</v>
      </c>
      <c r="C372" s="13" t="s">
        <v>2401</v>
      </c>
      <c r="D372" s="10">
        <v>12</v>
      </c>
      <c r="E372" s="11">
        <v>5</v>
      </c>
      <c r="F372" s="10">
        <f t="shared" si="13"/>
        <v>60</v>
      </c>
      <c r="G372" s="10">
        <f t="shared" si="12"/>
        <v>42.6</v>
      </c>
      <c r="H372" s="12" t="s">
        <v>927</v>
      </c>
    </row>
    <row r="373" s="5" customFormat="1" customHeight="1" spans="1:8">
      <c r="A373" s="9">
        <v>371</v>
      </c>
      <c r="B373" s="46" t="s">
        <v>2402</v>
      </c>
      <c r="C373" s="13" t="s">
        <v>2403</v>
      </c>
      <c r="D373" s="10">
        <v>12</v>
      </c>
      <c r="E373" s="11">
        <v>5</v>
      </c>
      <c r="F373" s="10">
        <f t="shared" si="13"/>
        <v>60</v>
      </c>
      <c r="G373" s="10">
        <f t="shared" si="12"/>
        <v>42.6</v>
      </c>
      <c r="H373" s="12" t="s">
        <v>927</v>
      </c>
    </row>
    <row r="374" s="5" customFormat="1" customHeight="1" spans="1:8">
      <c r="A374" s="9">
        <v>372</v>
      </c>
      <c r="B374" s="46" t="s">
        <v>2404</v>
      </c>
      <c r="C374" s="13" t="s">
        <v>2405</v>
      </c>
      <c r="D374" s="10">
        <v>12</v>
      </c>
      <c r="E374" s="11">
        <v>5</v>
      </c>
      <c r="F374" s="10">
        <f t="shared" si="13"/>
        <v>60</v>
      </c>
      <c r="G374" s="10">
        <f t="shared" si="12"/>
        <v>42.6</v>
      </c>
      <c r="H374" s="12" t="s">
        <v>927</v>
      </c>
    </row>
    <row r="375" s="5" customFormat="1" customHeight="1" spans="1:8">
      <c r="A375" s="9">
        <v>373</v>
      </c>
      <c r="B375" s="46" t="s">
        <v>2406</v>
      </c>
      <c r="C375" s="13" t="s">
        <v>2407</v>
      </c>
      <c r="D375" s="10">
        <v>12</v>
      </c>
      <c r="E375" s="11">
        <v>5</v>
      </c>
      <c r="F375" s="10">
        <f t="shared" si="13"/>
        <v>60</v>
      </c>
      <c r="G375" s="10">
        <f t="shared" si="12"/>
        <v>42.6</v>
      </c>
      <c r="H375" s="12" t="s">
        <v>927</v>
      </c>
    </row>
    <row r="376" s="5" customFormat="1" customHeight="1" spans="1:8">
      <c r="A376" s="9">
        <v>374</v>
      </c>
      <c r="B376" s="46" t="s">
        <v>2408</v>
      </c>
      <c r="C376" s="13" t="s">
        <v>2409</v>
      </c>
      <c r="D376" s="10">
        <v>12</v>
      </c>
      <c r="E376" s="11">
        <v>5</v>
      </c>
      <c r="F376" s="10">
        <f t="shared" si="13"/>
        <v>60</v>
      </c>
      <c r="G376" s="10">
        <f t="shared" si="12"/>
        <v>42.6</v>
      </c>
      <c r="H376" s="12" t="s">
        <v>927</v>
      </c>
    </row>
    <row r="377" s="5" customFormat="1" customHeight="1" spans="1:8">
      <c r="A377" s="9">
        <v>375</v>
      </c>
      <c r="B377" s="46" t="s">
        <v>2410</v>
      </c>
      <c r="C377" s="13" t="s">
        <v>2411</v>
      </c>
      <c r="D377" s="10">
        <v>12</v>
      </c>
      <c r="E377" s="11">
        <v>5</v>
      </c>
      <c r="F377" s="10">
        <f t="shared" si="13"/>
        <v>60</v>
      </c>
      <c r="G377" s="10">
        <f t="shared" si="12"/>
        <v>42.6</v>
      </c>
      <c r="H377" s="12" t="s">
        <v>927</v>
      </c>
    </row>
    <row r="378" s="5" customFormat="1" customHeight="1" spans="1:8">
      <c r="A378" s="9">
        <v>376</v>
      </c>
      <c r="B378" s="46" t="s">
        <v>2412</v>
      </c>
      <c r="C378" s="13" t="s">
        <v>2413</v>
      </c>
      <c r="D378" s="10">
        <v>12</v>
      </c>
      <c r="E378" s="11">
        <v>5</v>
      </c>
      <c r="F378" s="10">
        <f t="shared" si="13"/>
        <v>60</v>
      </c>
      <c r="G378" s="10">
        <f t="shared" si="12"/>
        <v>42.6</v>
      </c>
      <c r="H378" s="12" t="s">
        <v>927</v>
      </c>
    </row>
    <row r="379" s="5" customFormat="1" customHeight="1" spans="1:8">
      <c r="A379" s="9">
        <v>377</v>
      </c>
      <c r="B379" s="46" t="s">
        <v>2414</v>
      </c>
      <c r="C379" s="13" t="s">
        <v>2415</v>
      </c>
      <c r="D379" s="10">
        <v>12</v>
      </c>
      <c r="E379" s="11">
        <v>5</v>
      </c>
      <c r="F379" s="10">
        <f t="shared" si="13"/>
        <v>60</v>
      </c>
      <c r="G379" s="10">
        <f t="shared" si="12"/>
        <v>42.6</v>
      </c>
      <c r="H379" s="12" t="s">
        <v>927</v>
      </c>
    </row>
    <row r="380" s="5" customFormat="1" customHeight="1" spans="1:8">
      <c r="A380" s="9">
        <v>378</v>
      </c>
      <c r="B380" s="46" t="s">
        <v>2416</v>
      </c>
      <c r="C380" s="13" t="s">
        <v>2417</v>
      </c>
      <c r="D380" s="10">
        <v>13</v>
      </c>
      <c r="E380" s="11">
        <v>5</v>
      </c>
      <c r="F380" s="10">
        <f t="shared" si="13"/>
        <v>65</v>
      </c>
      <c r="G380" s="10">
        <f t="shared" si="12"/>
        <v>46.15</v>
      </c>
      <c r="H380" s="12" t="s">
        <v>927</v>
      </c>
    </row>
    <row r="381" s="5" customFormat="1" customHeight="1" spans="1:8">
      <c r="A381" s="9">
        <v>379</v>
      </c>
      <c r="B381" s="46" t="s">
        <v>2418</v>
      </c>
      <c r="C381" s="13" t="s">
        <v>2419</v>
      </c>
      <c r="D381" s="10">
        <v>13</v>
      </c>
      <c r="E381" s="11">
        <v>5</v>
      </c>
      <c r="F381" s="10">
        <f t="shared" si="13"/>
        <v>65</v>
      </c>
      <c r="G381" s="10">
        <f t="shared" si="12"/>
        <v>46.15</v>
      </c>
      <c r="H381" s="12" t="s">
        <v>927</v>
      </c>
    </row>
    <row r="382" s="5" customFormat="1" customHeight="1" spans="1:8">
      <c r="A382" s="9">
        <v>380</v>
      </c>
      <c r="B382" s="46" t="s">
        <v>2420</v>
      </c>
      <c r="C382" s="13" t="s">
        <v>2421</v>
      </c>
      <c r="D382" s="10">
        <v>14.8</v>
      </c>
      <c r="E382" s="11">
        <v>5</v>
      </c>
      <c r="F382" s="10">
        <f t="shared" si="13"/>
        <v>74</v>
      </c>
      <c r="G382" s="10">
        <f t="shared" si="12"/>
        <v>52.54</v>
      </c>
      <c r="H382" s="12" t="s">
        <v>927</v>
      </c>
    </row>
    <row r="383" s="5" customFormat="1" customHeight="1" spans="1:8">
      <c r="A383" s="9">
        <v>381</v>
      </c>
      <c r="B383" s="46" t="s">
        <v>2422</v>
      </c>
      <c r="C383" s="13" t="s">
        <v>2423</v>
      </c>
      <c r="D383" s="10">
        <v>15</v>
      </c>
      <c r="E383" s="11">
        <v>5</v>
      </c>
      <c r="F383" s="10">
        <f t="shared" si="13"/>
        <v>75</v>
      </c>
      <c r="G383" s="10">
        <f t="shared" si="12"/>
        <v>53.25</v>
      </c>
      <c r="H383" s="12" t="s">
        <v>927</v>
      </c>
    </row>
    <row r="384" s="5" customFormat="1" customHeight="1" spans="1:8">
      <c r="A384" s="9">
        <v>382</v>
      </c>
      <c r="B384" s="46" t="s">
        <v>2424</v>
      </c>
      <c r="C384" s="13" t="s">
        <v>2425</v>
      </c>
      <c r="D384" s="10">
        <v>15</v>
      </c>
      <c r="E384" s="11">
        <v>5</v>
      </c>
      <c r="F384" s="10">
        <f t="shared" si="13"/>
        <v>75</v>
      </c>
      <c r="G384" s="10">
        <f t="shared" si="12"/>
        <v>53.25</v>
      </c>
      <c r="H384" s="12" t="s">
        <v>927</v>
      </c>
    </row>
    <row r="385" s="5" customFormat="1" customHeight="1" spans="1:8">
      <c r="A385" s="9">
        <v>383</v>
      </c>
      <c r="B385" s="46" t="s">
        <v>2426</v>
      </c>
      <c r="C385" s="13" t="s">
        <v>2427</v>
      </c>
      <c r="D385" s="10">
        <v>15</v>
      </c>
      <c r="E385" s="11">
        <v>5</v>
      </c>
      <c r="F385" s="10">
        <f t="shared" si="13"/>
        <v>75</v>
      </c>
      <c r="G385" s="10">
        <f t="shared" si="12"/>
        <v>53.25</v>
      </c>
      <c r="H385" s="12" t="s">
        <v>927</v>
      </c>
    </row>
    <row r="386" s="5" customFormat="1" customHeight="1" spans="1:8">
      <c r="A386" s="9">
        <v>384</v>
      </c>
      <c r="B386" s="46" t="s">
        <v>2428</v>
      </c>
      <c r="C386" s="13" t="s">
        <v>2429</v>
      </c>
      <c r="D386" s="10">
        <v>15</v>
      </c>
      <c r="E386" s="11">
        <v>5</v>
      </c>
      <c r="F386" s="10">
        <f t="shared" si="13"/>
        <v>75</v>
      </c>
      <c r="G386" s="10">
        <f t="shared" si="12"/>
        <v>53.25</v>
      </c>
      <c r="H386" s="12" t="s">
        <v>927</v>
      </c>
    </row>
    <row r="387" s="5" customFormat="1" customHeight="1" spans="1:8">
      <c r="A387" s="9">
        <v>385</v>
      </c>
      <c r="B387" s="46" t="s">
        <v>2430</v>
      </c>
      <c r="C387" s="13" t="s">
        <v>2431</v>
      </c>
      <c r="D387" s="10">
        <v>16</v>
      </c>
      <c r="E387" s="11">
        <v>5</v>
      </c>
      <c r="F387" s="10">
        <f t="shared" si="13"/>
        <v>80</v>
      </c>
      <c r="G387" s="10">
        <f t="shared" si="12"/>
        <v>56.8</v>
      </c>
      <c r="H387" s="12" t="s">
        <v>927</v>
      </c>
    </row>
    <row r="388" s="5" customFormat="1" customHeight="1" spans="1:8">
      <c r="A388" s="9">
        <v>386</v>
      </c>
      <c r="B388" s="46" t="s">
        <v>2432</v>
      </c>
      <c r="C388" s="13" t="s">
        <v>2433</v>
      </c>
      <c r="D388" s="10">
        <v>16</v>
      </c>
      <c r="E388" s="11">
        <v>5</v>
      </c>
      <c r="F388" s="10">
        <f t="shared" si="13"/>
        <v>80</v>
      </c>
      <c r="G388" s="10">
        <f t="shared" ref="G388:G451" si="14">F388*0.71</f>
        <v>56.8</v>
      </c>
      <c r="H388" s="12" t="s">
        <v>927</v>
      </c>
    </row>
    <row r="389" s="5" customFormat="1" customHeight="1" spans="1:8">
      <c r="A389" s="9">
        <v>387</v>
      </c>
      <c r="B389" s="46" t="s">
        <v>2434</v>
      </c>
      <c r="C389" s="13" t="s">
        <v>2435</v>
      </c>
      <c r="D389" s="10">
        <v>16</v>
      </c>
      <c r="E389" s="11">
        <v>5</v>
      </c>
      <c r="F389" s="10">
        <f t="shared" si="13"/>
        <v>80</v>
      </c>
      <c r="G389" s="10">
        <f t="shared" si="14"/>
        <v>56.8</v>
      </c>
      <c r="H389" s="12" t="s">
        <v>927</v>
      </c>
    </row>
    <row r="390" s="5" customFormat="1" customHeight="1" spans="1:8">
      <c r="A390" s="9">
        <v>388</v>
      </c>
      <c r="B390" s="46" t="s">
        <v>2436</v>
      </c>
      <c r="C390" s="13" t="s">
        <v>2437</v>
      </c>
      <c r="D390" s="10">
        <v>16</v>
      </c>
      <c r="E390" s="11">
        <v>5</v>
      </c>
      <c r="F390" s="10">
        <f t="shared" si="13"/>
        <v>80</v>
      </c>
      <c r="G390" s="10">
        <f t="shared" si="14"/>
        <v>56.8</v>
      </c>
      <c r="H390" s="12" t="s">
        <v>927</v>
      </c>
    </row>
    <row r="391" s="5" customFormat="1" customHeight="1" spans="1:8">
      <c r="A391" s="9">
        <v>389</v>
      </c>
      <c r="B391" s="46" t="s">
        <v>2438</v>
      </c>
      <c r="C391" s="13" t="s">
        <v>2439</v>
      </c>
      <c r="D391" s="10">
        <v>16</v>
      </c>
      <c r="E391" s="11">
        <v>5</v>
      </c>
      <c r="F391" s="10">
        <f t="shared" si="13"/>
        <v>80</v>
      </c>
      <c r="G391" s="10">
        <f t="shared" si="14"/>
        <v>56.8</v>
      </c>
      <c r="H391" s="12" t="s">
        <v>927</v>
      </c>
    </row>
    <row r="392" s="5" customFormat="1" customHeight="1" spans="1:8">
      <c r="A392" s="9">
        <v>390</v>
      </c>
      <c r="B392" s="46" t="s">
        <v>2440</v>
      </c>
      <c r="C392" s="13" t="s">
        <v>2441</v>
      </c>
      <c r="D392" s="10">
        <v>16</v>
      </c>
      <c r="E392" s="11">
        <v>5</v>
      </c>
      <c r="F392" s="10">
        <f t="shared" si="13"/>
        <v>80</v>
      </c>
      <c r="G392" s="10">
        <f t="shared" si="14"/>
        <v>56.8</v>
      </c>
      <c r="H392" s="12" t="s">
        <v>927</v>
      </c>
    </row>
    <row r="393" s="5" customFormat="1" customHeight="1" spans="1:8">
      <c r="A393" s="9">
        <v>391</v>
      </c>
      <c r="B393" s="46" t="s">
        <v>2442</v>
      </c>
      <c r="C393" s="13" t="s">
        <v>2443</v>
      </c>
      <c r="D393" s="10">
        <v>18</v>
      </c>
      <c r="E393" s="11">
        <v>5</v>
      </c>
      <c r="F393" s="10">
        <f t="shared" si="13"/>
        <v>90</v>
      </c>
      <c r="G393" s="10">
        <f t="shared" si="14"/>
        <v>63.9</v>
      </c>
      <c r="H393" s="12" t="s">
        <v>927</v>
      </c>
    </row>
    <row r="394" s="5" customFormat="1" customHeight="1" spans="1:8">
      <c r="A394" s="9">
        <v>392</v>
      </c>
      <c r="B394" s="46" t="s">
        <v>2444</v>
      </c>
      <c r="C394" s="13" t="s">
        <v>2445</v>
      </c>
      <c r="D394" s="10">
        <v>18</v>
      </c>
      <c r="E394" s="11">
        <v>5</v>
      </c>
      <c r="F394" s="10">
        <f t="shared" si="13"/>
        <v>90</v>
      </c>
      <c r="G394" s="10">
        <f t="shared" si="14"/>
        <v>63.9</v>
      </c>
      <c r="H394" s="12" t="s">
        <v>927</v>
      </c>
    </row>
    <row r="395" s="5" customFormat="1" customHeight="1" spans="1:8">
      <c r="A395" s="9">
        <v>393</v>
      </c>
      <c r="B395" s="46" t="s">
        <v>2446</v>
      </c>
      <c r="C395" s="13" t="s">
        <v>2447</v>
      </c>
      <c r="D395" s="10">
        <v>18</v>
      </c>
      <c r="E395" s="11">
        <v>5</v>
      </c>
      <c r="F395" s="10">
        <f t="shared" si="13"/>
        <v>90</v>
      </c>
      <c r="G395" s="10">
        <f t="shared" si="14"/>
        <v>63.9</v>
      </c>
      <c r="H395" s="12" t="s">
        <v>927</v>
      </c>
    </row>
    <row r="396" s="5" customFormat="1" customHeight="1" spans="1:8">
      <c r="A396" s="9">
        <v>394</v>
      </c>
      <c r="B396" s="46" t="s">
        <v>2448</v>
      </c>
      <c r="C396" s="13" t="s">
        <v>2449</v>
      </c>
      <c r="D396" s="10">
        <v>18</v>
      </c>
      <c r="E396" s="11">
        <v>5</v>
      </c>
      <c r="F396" s="10">
        <f t="shared" si="13"/>
        <v>90</v>
      </c>
      <c r="G396" s="10">
        <f t="shared" si="14"/>
        <v>63.9</v>
      </c>
      <c r="H396" s="12" t="s">
        <v>927</v>
      </c>
    </row>
    <row r="397" s="5" customFormat="1" customHeight="1" spans="1:8">
      <c r="A397" s="9">
        <v>395</v>
      </c>
      <c r="B397" s="46" t="s">
        <v>2450</v>
      </c>
      <c r="C397" s="13" t="s">
        <v>2451</v>
      </c>
      <c r="D397" s="10">
        <v>18</v>
      </c>
      <c r="E397" s="11">
        <v>5</v>
      </c>
      <c r="F397" s="10">
        <f t="shared" si="13"/>
        <v>90</v>
      </c>
      <c r="G397" s="10">
        <f t="shared" si="14"/>
        <v>63.9</v>
      </c>
      <c r="H397" s="12" t="s">
        <v>927</v>
      </c>
    </row>
    <row r="398" s="5" customFormat="1" customHeight="1" spans="1:8">
      <c r="A398" s="9">
        <v>396</v>
      </c>
      <c r="B398" s="46" t="s">
        <v>2452</v>
      </c>
      <c r="C398" s="13" t="s">
        <v>2453</v>
      </c>
      <c r="D398" s="10">
        <v>18</v>
      </c>
      <c r="E398" s="11">
        <v>5</v>
      </c>
      <c r="F398" s="10">
        <f t="shared" si="13"/>
        <v>90</v>
      </c>
      <c r="G398" s="10">
        <f t="shared" si="14"/>
        <v>63.9</v>
      </c>
      <c r="H398" s="12" t="s">
        <v>927</v>
      </c>
    </row>
    <row r="399" s="5" customFormat="1" customHeight="1" spans="1:8">
      <c r="A399" s="9">
        <v>397</v>
      </c>
      <c r="B399" s="46" t="s">
        <v>2454</v>
      </c>
      <c r="C399" s="13" t="s">
        <v>2455</v>
      </c>
      <c r="D399" s="10">
        <v>18</v>
      </c>
      <c r="E399" s="11">
        <v>5</v>
      </c>
      <c r="F399" s="10">
        <f t="shared" si="13"/>
        <v>90</v>
      </c>
      <c r="G399" s="10">
        <f t="shared" si="14"/>
        <v>63.9</v>
      </c>
      <c r="H399" s="12" t="s">
        <v>927</v>
      </c>
    </row>
    <row r="400" s="5" customFormat="1" customHeight="1" spans="1:8">
      <c r="A400" s="9">
        <v>398</v>
      </c>
      <c r="B400" s="46" t="s">
        <v>2456</v>
      </c>
      <c r="C400" s="13" t="s">
        <v>2457</v>
      </c>
      <c r="D400" s="10">
        <v>18</v>
      </c>
      <c r="E400" s="11">
        <v>5</v>
      </c>
      <c r="F400" s="10">
        <f t="shared" si="13"/>
        <v>90</v>
      </c>
      <c r="G400" s="10">
        <f t="shared" si="14"/>
        <v>63.9</v>
      </c>
      <c r="H400" s="12" t="s">
        <v>927</v>
      </c>
    </row>
    <row r="401" s="5" customFormat="1" customHeight="1" spans="1:8">
      <c r="A401" s="9">
        <v>399</v>
      </c>
      <c r="B401" s="46" t="s">
        <v>2458</v>
      </c>
      <c r="C401" s="13" t="s">
        <v>2459</v>
      </c>
      <c r="D401" s="10">
        <v>18</v>
      </c>
      <c r="E401" s="11">
        <v>5</v>
      </c>
      <c r="F401" s="10">
        <f t="shared" si="13"/>
        <v>90</v>
      </c>
      <c r="G401" s="10">
        <f t="shared" si="14"/>
        <v>63.9</v>
      </c>
      <c r="H401" s="12" t="s">
        <v>927</v>
      </c>
    </row>
    <row r="402" s="5" customFormat="1" customHeight="1" spans="1:8">
      <c r="A402" s="9">
        <v>400</v>
      </c>
      <c r="B402" s="46" t="s">
        <v>2460</v>
      </c>
      <c r="C402" s="13" t="s">
        <v>2461</v>
      </c>
      <c r="D402" s="10">
        <v>18</v>
      </c>
      <c r="E402" s="11">
        <v>5</v>
      </c>
      <c r="F402" s="10">
        <f t="shared" si="13"/>
        <v>90</v>
      </c>
      <c r="G402" s="10">
        <f t="shared" si="14"/>
        <v>63.9</v>
      </c>
      <c r="H402" s="12" t="s">
        <v>927</v>
      </c>
    </row>
    <row r="403" s="5" customFormat="1" customHeight="1" spans="1:8">
      <c r="A403" s="9">
        <v>401</v>
      </c>
      <c r="B403" s="46" t="s">
        <v>2462</v>
      </c>
      <c r="C403" s="13" t="s">
        <v>2463</v>
      </c>
      <c r="D403" s="10">
        <v>18</v>
      </c>
      <c r="E403" s="11">
        <v>5</v>
      </c>
      <c r="F403" s="10">
        <f t="shared" si="13"/>
        <v>90</v>
      </c>
      <c r="G403" s="10">
        <f t="shared" si="14"/>
        <v>63.9</v>
      </c>
      <c r="H403" s="12" t="s">
        <v>927</v>
      </c>
    </row>
    <row r="404" s="5" customFormat="1" customHeight="1" spans="1:8">
      <c r="A404" s="9">
        <v>402</v>
      </c>
      <c r="B404" s="46" t="s">
        <v>2464</v>
      </c>
      <c r="C404" s="13" t="s">
        <v>2465</v>
      </c>
      <c r="D404" s="10">
        <v>18.6</v>
      </c>
      <c r="E404" s="11">
        <v>5</v>
      </c>
      <c r="F404" s="10">
        <f t="shared" si="13"/>
        <v>93</v>
      </c>
      <c r="G404" s="10">
        <f t="shared" si="14"/>
        <v>66.03</v>
      </c>
      <c r="H404" s="12" t="s">
        <v>927</v>
      </c>
    </row>
    <row r="405" s="5" customFormat="1" customHeight="1" spans="1:8">
      <c r="A405" s="9">
        <v>403</v>
      </c>
      <c r="B405" s="46" t="s">
        <v>2464</v>
      </c>
      <c r="C405" s="13" t="s">
        <v>2466</v>
      </c>
      <c r="D405" s="10">
        <v>18.6</v>
      </c>
      <c r="E405" s="11">
        <v>5</v>
      </c>
      <c r="F405" s="10">
        <f t="shared" si="13"/>
        <v>93</v>
      </c>
      <c r="G405" s="10">
        <f t="shared" si="14"/>
        <v>66.03</v>
      </c>
      <c r="H405" s="12" t="s">
        <v>927</v>
      </c>
    </row>
    <row r="406" s="5" customFormat="1" customHeight="1" spans="1:8">
      <c r="A406" s="9">
        <v>404</v>
      </c>
      <c r="B406" s="46" t="s">
        <v>2467</v>
      </c>
      <c r="C406" s="13" t="s">
        <v>2468</v>
      </c>
      <c r="D406" s="10">
        <v>18.6</v>
      </c>
      <c r="E406" s="11">
        <v>5</v>
      </c>
      <c r="F406" s="10">
        <f t="shared" si="13"/>
        <v>93</v>
      </c>
      <c r="G406" s="10">
        <f t="shared" si="14"/>
        <v>66.03</v>
      </c>
      <c r="H406" s="12" t="s">
        <v>927</v>
      </c>
    </row>
    <row r="407" s="5" customFormat="1" customHeight="1" spans="1:8">
      <c r="A407" s="9">
        <v>405</v>
      </c>
      <c r="B407" s="46" t="s">
        <v>2467</v>
      </c>
      <c r="C407" s="13" t="s">
        <v>2469</v>
      </c>
      <c r="D407" s="10">
        <v>18.6</v>
      </c>
      <c r="E407" s="11">
        <v>5</v>
      </c>
      <c r="F407" s="10">
        <f t="shared" si="13"/>
        <v>93</v>
      </c>
      <c r="G407" s="10">
        <f t="shared" si="14"/>
        <v>66.03</v>
      </c>
      <c r="H407" s="12" t="s">
        <v>927</v>
      </c>
    </row>
    <row r="408" s="5" customFormat="1" customHeight="1" spans="1:8">
      <c r="A408" s="9">
        <v>406</v>
      </c>
      <c r="B408" s="46" t="s">
        <v>2470</v>
      </c>
      <c r="C408" s="13" t="s">
        <v>2471</v>
      </c>
      <c r="D408" s="10">
        <v>18.8</v>
      </c>
      <c r="E408" s="11">
        <v>5</v>
      </c>
      <c r="F408" s="10">
        <f t="shared" si="13"/>
        <v>94</v>
      </c>
      <c r="G408" s="10">
        <f t="shared" si="14"/>
        <v>66.74</v>
      </c>
      <c r="H408" s="12" t="s">
        <v>927</v>
      </c>
    </row>
    <row r="409" s="5" customFormat="1" customHeight="1" spans="1:8">
      <c r="A409" s="9">
        <v>407</v>
      </c>
      <c r="B409" s="46" t="s">
        <v>2472</v>
      </c>
      <c r="C409" s="13" t="s">
        <v>2473</v>
      </c>
      <c r="D409" s="10">
        <v>18.8</v>
      </c>
      <c r="E409" s="11">
        <v>5</v>
      </c>
      <c r="F409" s="10">
        <f t="shared" si="13"/>
        <v>94</v>
      </c>
      <c r="G409" s="10">
        <f t="shared" si="14"/>
        <v>66.74</v>
      </c>
      <c r="H409" s="12" t="s">
        <v>927</v>
      </c>
    </row>
    <row r="410" s="5" customFormat="1" customHeight="1" spans="1:8">
      <c r="A410" s="9">
        <v>408</v>
      </c>
      <c r="B410" s="46" t="s">
        <v>2474</v>
      </c>
      <c r="C410" s="13" t="s">
        <v>2475</v>
      </c>
      <c r="D410" s="10">
        <v>18.8</v>
      </c>
      <c r="E410" s="11">
        <v>5</v>
      </c>
      <c r="F410" s="10">
        <f t="shared" si="13"/>
        <v>94</v>
      </c>
      <c r="G410" s="10">
        <f t="shared" si="14"/>
        <v>66.74</v>
      </c>
      <c r="H410" s="12" t="s">
        <v>927</v>
      </c>
    </row>
    <row r="411" s="5" customFormat="1" customHeight="1" spans="1:8">
      <c r="A411" s="9">
        <v>409</v>
      </c>
      <c r="B411" s="46" t="s">
        <v>2476</v>
      </c>
      <c r="C411" s="13" t="s">
        <v>2477</v>
      </c>
      <c r="D411" s="10">
        <v>18.8</v>
      </c>
      <c r="E411" s="11">
        <v>5</v>
      </c>
      <c r="F411" s="10">
        <f t="shared" si="13"/>
        <v>94</v>
      </c>
      <c r="G411" s="10">
        <f t="shared" si="14"/>
        <v>66.74</v>
      </c>
      <c r="H411" s="12" t="s">
        <v>927</v>
      </c>
    </row>
    <row r="412" s="5" customFormat="1" customHeight="1" spans="1:8">
      <c r="A412" s="9">
        <v>410</v>
      </c>
      <c r="B412" s="46" t="s">
        <v>2478</v>
      </c>
      <c r="C412" s="13" t="s">
        <v>2479</v>
      </c>
      <c r="D412" s="10">
        <v>18.8</v>
      </c>
      <c r="E412" s="11">
        <v>5</v>
      </c>
      <c r="F412" s="10">
        <f t="shared" si="13"/>
        <v>94</v>
      </c>
      <c r="G412" s="10">
        <f t="shared" si="14"/>
        <v>66.74</v>
      </c>
      <c r="H412" s="12" t="s">
        <v>927</v>
      </c>
    </row>
    <row r="413" s="5" customFormat="1" customHeight="1" spans="1:8">
      <c r="A413" s="9">
        <v>411</v>
      </c>
      <c r="B413" s="46" t="s">
        <v>2480</v>
      </c>
      <c r="C413" s="13" t="s">
        <v>2481</v>
      </c>
      <c r="D413" s="10">
        <v>18.8</v>
      </c>
      <c r="E413" s="11">
        <v>5</v>
      </c>
      <c r="F413" s="10">
        <f t="shared" si="13"/>
        <v>94</v>
      </c>
      <c r="G413" s="10">
        <f t="shared" si="14"/>
        <v>66.74</v>
      </c>
      <c r="H413" s="12" t="s">
        <v>927</v>
      </c>
    </row>
    <row r="414" s="5" customFormat="1" customHeight="1" spans="1:8">
      <c r="A414" s="9">
        <v>412</v>
      </c>
      <c r="B414" s="46" t="s">
        <v>2482</v>
      </c>
      <c r="C414" s="13" t="s">
        <v>2483</v>
      </c>
      <c r="D414" s="10">
        <v>19</v>
      </c>
      <c r="E414" s="11">
        <v>5</v>
      </c>
      <c r="F414" s="10">
        <f t="shared" si="13"/>
        <v>95</v>
      </c>
      <c r="G414" s="10">
        <f t="shared" si="14"/>
        <v>67.45</v>
      </c>
      <c r="H414" s="12" t="s">
        <v>927</v>
      </c>
    </row>
    <row r="415" s="5" customFormat="1" customHeight="1" spans="1:8">
      <c r="A415" s="9">
        <v>413</v>
      </c>
      <c r="B415" s="46" t="s">
        <v>2484</v>
      </c>
      <c r="C415" s="13" t="s">
        <v>2485</v>
      </c>
      <c r="D415" s="10">
        <v>19</v>
      </c>
      <c r="E415" s="11">
        <v>5</v>
      </c>
      <c r="F415" s="10">
        <f t="shared" ref="F415:F478" si="15">D415*E415</f>
        <v>95</v>
      </c>
      <c r="G415" s="10">
        <f t="shared" si="14"/>
        <v>67.45</v>
      </c>
      <c r="H415" s="12" t="s">
        <v>927</v>
      </c>
    </row>
    <row r="416" s="5" customFormat="1" customHeight="1" spans="1:8">
      <c r="A416" s="9">
        <v>414</v>
      </c>
      <c r="B416" s="46" t="s">
        <v>2486</v>
      </c>
      <c r="C416" s="13" t="s">
        <v>2487</v>
      </c>
      <c r="D416" s="10">
        <v>19</v>
      </c>
      <c r="E416" s="11">
        <v>5</v>
      </c>
      <c r="F416" s="10">
        <f t="shared" si="15"/>
        <v>95</v>
      </c>
      <c r="G416" s="10">
        <f t="shared" si="14"/>
        <v>67.45</v>
      </c>
      <c r="H416" s="12" t="s">
        <v>927</v>
      </c>
    </row>
    <row r="417" s="5" customFormat="1" customHeight="1" spans="1:8">
      <c r="A417" s="9">
        <v>415</v>
      </c>
      <c r="B417" s="46" t="s">
        <v>2488</v>
      </c>
      <c r="C417" s="13" t="s">
        <v>2489</v>
      </c>
      <c r="D417" s="10">
        <v>19</v>
      </c>
      <c r="E417" s="11">
        <v>5</v>
      </c>
      <c r="F417" s="10">
        <f t="shared" si="15"/>
        <v>95</v>
      </c>
      <c r="G417" s="10">
        <f t="shared" si="14"/>
        <v>67.45</v>
      </c>
      <c r="H417" s="12" t="s">
        <v>927</v>
      </c>
    </row>
    <row r="418" s="5" customFormat="1" customHeight="1" spans="1:8">
      <c r="A418" s="9">
        <v>416</v>
      </c>
      <c r="B418" s="46" t="s">
        <v>2490</v>
      </c>
      <c r="C418" s="13" t="s">
        <v>2491</v>
      </c>
      <c r="D418" s="10">
        <v>19</v>
      </c>
      <c r="E418" s="11">
        <v>5</v>
      </c>
      <c r="F418" s="10">
        <f t="shared" si="15"/>
        <v>95</v>
      </c>
      <c r="G418" s="10">
        <f t="shared" si="14"/>
        <v>67.45</v>
      </c>
      <c r="H418" s="12" t="s">
        <v>927</v>
      </c>
    </row>
    <row r="419" s="5" customFormat="1" customHeight="1" spans="1:8">
      <c r="A419" s="9">
        <v>417</v>
      </c>
      <c r="B419" s="46" t="s">
        <v>2492</v>
      </c>
      <c r="C419" s="13" t="s">
        <v>2493</v>
      </c>
      <c r="D419" s="10">
        <v>19</v>
      </c>
      <c r="E419" s="11">
        <v>5</v>
      </c>
      <c r="F419" s="10">
        <f t="shared" si="15"/>
        <v>95</v>
      </c>
      <c r="G419" s="10">
        <f t="shared" si="14"/>
        <v>67.45</v>
      </c>
      <c r="H419" s="12" t="s">
        <v>927</v>
      </c>
    </row>
    <row r="420" s="5" customFormat="1" customHeight="1" spans="1:8">
      <c r="A420" s="9">
        <v>418</v>
      </c>
      <c r="B420" s="46" t="s">
        <v>2494</v>
      </c>
      <c r="C420" s="13" t="s">
        <v>2495</v>
      </c>
      <c r="D420" s="10">
        <v>19.5</v>
      </c>
      <c r="E420" s="11">
        <v>5</v>
      </c>
      <c r="F420" s="10">
        <f t="shared" si="15"/>
        <v>97.5</v>
      </c>
      <c r="G420" s="10">
        <f t="shared" si="14"/>
        <v>69.225</v>
      </c>
      <c r="H420" s="12" t="s">
        <v>927</v>
      </c>
    </row>
    <row r="421" s="5" customFormat="1" customHeight="1" spans="1:8">
      <c r="A421" s="9">
        <v>419</v>
      </c>
      <c r="B421" s="46" t="s">
        <v>2496</v>
      </c>
      <c r="C421" s="13" t="s">
        <v>2497</v>
      </c>
      <c r="D421" s="10">
        <v>19.8</v>
      </c>
      <c r="E421" s="11">
        <v>5</v>
      </c>
      <c r="F421" s="10">
        <f t="shared" si="15"/>
        <v>99</v>
      </c>
      <c r="G421" s="10">
        <f t="shared" si="14"/>
        <v>70.29</v>
      </c>
      <c r="H421" s="12" t="s">
        <v>927</v>
      </c>
    </row>
    <row r="422" s="5" customFormat="1" customHeight="1" spans="1:8">
      <c r="A422" s="9">
        <v>420</v>
      </c>
      <c r="B422" s="46" t="s">
        <v>2498</v>
      </c>
      <c r="C422" s="13" t="s">
        <v>2499</v>
      </c>
      <c r="D422" s="10">
        <v>19.8</v>
      </c>
      <c r="E422" s="11">
        <v>5</v>
      </c>
      <c r="F422" s="10">
        <f t="shared" si="15"/>
        <v>99</v>
      </c>
      <c r="G422" s="10">
        <f t="shared" si="14"/>
        <v>70.29</v>
      </c>
      <c r="H422" s="12" t="s">
        <v>927</v>
      </c>
    </row>
    <row r="423" s="5" customFormat="1" customHeight="1" spans="1:8">
      <c r="A423" s="9">
        <v>421</v>
      </c>
      <c r="B423" s="46" t="s">
        <v>2500</v>
      </c>
      <c r="C423" s="13" t="s">
        <v>2501</v>
      </c>
      <c r="D423" s="10">
        <v>19.8</v>
      </c>
      <c r="E423" s="11">
        <v>5</v>
      </c>
      <c r="F423" s="10">
        <f t="shared" si="15"/>
        <v>99</v>
      </c>
      <c r="G423" s="10">
        <f t="shared" si="14"/>
        <v>70.29</v>
      </c>
      <c r="H423" s="12" t="s">
        <v>927</v>
      </c>
    </row>
    <row r="424" s="5" customFormat="1" customHeight="1" spans="1:8">
      <c r="A424" s="9">
        <v>422</v>
      </c>
      <c r="B424" s="46" t="s">
        <v>2502</v>
      </c>
      <c r="C424" s="13" t="s">
        <v>2503</v>
      </c>
      <c r="D424" s="10">
        <v>19.9</v>
      </c>
      <c r="E424" s="11">
        <v>5</v>
      </c>
      <c r="F424" s="10">
        <f t="shared" si="15"/>
        <v>99.5</v>
      </c>
      <c r="G424" s="10">
        <f t="shared" si="14"/>
        <v>70.645</v>
      </c>
      <c r="H424" s="12" t="s">
        <v>927</v>
      </c>
    </row>
    <row r="425" s="5" customFormat="1" customHeight="1" spans="1:8">
      <c r="A425" s="9">
        <v>423</v>
      </c>
      <c r="B425" s="46" t="s">
        <v>2504</v>
      </c>
      <c r="C425" s="13" t="s">
        <v>2505</v>
      </c>
      <c r="D425" s="10">
        <v>19.9</v>
      </c>
      <c r="E425" s="11">
        <v>5</v>
      </c>
      <c r="F425" s="10">
        <f t="shared" si="15"/>
        <v>99.5</v>
      </c>
      <c r="G425" s="10">
        <f t="shared" si="14"/>
        <v>70.645</v>
      </c>
      <c r="H425" s="12" t="s">
        <v>927</v>
      </c>
    </row>
    <row r="426" s="5" customFormat="1" customHeight="1" spans="1:8">
      <c r="A426" s="9">
        <v>424</v>
      </c>
      <c r="B426" s="46" t="s">
        <v>2506</v>
      </c>
      <c r="C426" s="13" t="s">
        <v>2507</v>
      </c>
      <c r="D426" s="10">
        <v>19.9</v>
      </c>
      <c r="E426" s="11">
        <v>5</v>
      </c>
      <c r="F426" s="10">
        <f t="shared" si="15"/>
        <v>99.5</v>
      </c>
      <c r="G426" s="10">
        <f t="shared" si="14"/>
        <v>70.645</v>
      </c>
      <c r="H426" s="12" t="s">
        <v>927</v>
      </c>
    </row>
    <row r="427" s="5" customFormat="1" customHeight="1" spans="1:8">
      <c r="A427" s="9">
        <v>425</v>
      </c>
      <c r="B427" s="46" t="s">
        <v>2508</v>
      </c>
      <c r="C427" s="13" t="s">
        <v>2509</v>
      </c>
      <c r="D427" s="10">
        <v>20</v>
      </c>
      <c r="E427" s="11">
        <v>5</v>
      </c>
      <c r="F427" s="10">
        <f t="shared" si="15"/>
        <v>100</v>
      </c>
      <c r="G427" s="10">
        <f t="shared" si="14"/>
        <v>71</v>
      </c>
      <c r="H427" s="12" t="s">
        <v>927</v>
      </c>
    </row>
    <row r="428" s="5" customFormat="1" customHeight="1" spans="1:8">
      <c r="A428" s="9">
        <v>426</v>
      </c>
      <c r="B428" s="46" t="s">
        <v>2510</v>
      </c>
      <c r="C428" s="13" t="s">
        <v>2511</v>
      </c>
      <c r="D428" s="10">
        <v>20</v>
      </c>
      <c r="E428" s="11">
        <v>5</v>
      </c>
      <c r="F428" s="10">
        <f t="shared" si="15"/>
        <v>100</v>
      </c>
      <c r="G428" s="10">
        <f t="shared" si="14"/>
        <v>71</v>
      </c>
      <c r="H428" s="12" t="s">
        <v>927</v>
      </c>
    </row>
    <row r="429" s="5" customFormat="1" customHeight="1" spans="1:8">
      <c r="A429" s="9">
        <v>427</v>
      </c>
      <c r="B429" s="46" t="s">
        <v>2512</v>
      </c>
      <c r="C429" s="13" t="s">
        <v>2513</v>
      </c>
      <c r="D429" s="10">
        <v>20</v>
      </c>
      <c r="E429" s="11">
        <v>5</v>
      </c>
      <c r="F429" s="10">
        <f t="shared" si="15"/>
        <v>100</v>
      </c>
      <c r="G429" s="10">
        <f t="shared" si="14"/>
        <v>71</v>
      </c>
      <c r="H429" s="12" t="s">
        <v>927</v>
      </c>
    </row>
    <row r="430" s="5" customFormat="1" customHeight="1" spans="1:8">
      <c r="A430" s="9">
        <v>428</v>
      </c>
      <c r="B430" s="46" t="s">
        <v>2514</v>
      </c>
      <c r="C430" s="13" t="s">
        <v>2515</v>
      </c>
      <c r="D430" s="10">
        <v>20</v>
      </c>
      <c r="E430" s="11">
        <v>5</v>
      </c>
      <c r="F430" s="10">
        <f t="shared" si="15"/>
        <v>100</v>
      </c>
      <c r="G430" s="10">
        <f t="shared" si="14"/>
        <v>71</v>
      </c>
      <c r="H430" s="12" t="s">
        <v>927</v>
      </c>
    </row>
    <row r="431" s="5" customFormat="1" customHeight="1" spans="1:8">
      <c r="A431" s="9">
        <v>429</v>
      </c>
      <c r="B431" s="46" t="s">
        <v>2516</v>
      </c>
      <c r="C431" s="13" t="s">
        <v>2517</v>
      </c>
      <c r="D431" s="10">
        <v>20</v>
      </c>
      <c r="E431" s="11">
        <v>5</v>
      </c>
      <c r="F431" s="10">
        <f t="shared" si="15"/>
        <v>100</v>
      </c>
      <c r="G431" s="10">
        <f t="shared" si="14"/>
        <v>71</v>
      </c>
      <c r="H431" s="12" t="s">
        <v>927</v>
      </c>
    </row>
    <row r="432" s="5" customFormat="1" customHeight="1" spans="1:8">
      <c r="A432" s="9">
        <v>430</v>
      </c>
      <c r="B432" s="46" t="s">
        <v>2518</v>
      </c>
      <c r="C432" s="13" t="s">
        <v>2519</v>
      </c>
      <c r="D432" s="10">
        <v>20</v>
      </c>
      <c r="E432" s="11">
        <v>5</v>
      </c>
      <c r="F432" s="10">
        <f t="shared" si="15"/>
        <v>100</v>
      </c>
      <c r="G432" s="10">
        <f t="shared" si="14"/>
        <v>71</v>
      </c>
      <c r="H432" s="12" t="s">
        <v>927</v>
      </c>
    </row>
    <row r="433" s="5" customFormat="1" customHeight="1" spans="1:8">
      <c r="A433" s="9">
        <v>431</v>
      </c>
      <c r="B433" s="46" t="s">
        <v>2520</v>
      </c>
      <c r="C433" s="13" t="s">
        <v>2521</v>
      </c>
      <c r="D433" s="10">
        <v>20</v>
      </c>
      <c r="E433" s="11">
        <v>5</v>
      </c>
      <c r="F433" s="10">
        <f t="shared" si="15"/>
        <v>100</v>
      </c>
      <c r="G433" s="10">
        <f t="shared" si="14"/>
        <v>71</v>
      </c>
      <c r="H433" s="12" t="s">
        <v>927</v>
      </c>
    </row>
    <row r="434" s="5" customFormat="1" customHeight="1" spans="1:8">
      <c r="A434" s="9">
        <v>432</v>
      </c>
      <c r="B434" s="46" t="s">
        <v>2522</v>
      </c>
      <c r="C434" s="13" t="s">
        <v>2523</v>
      </c>
      <c r="D434" s="10">
        <v>20</v>
      </c>
      <c r="E434" s="11">
        <v>5</v>
      </c>
      <c r="F434" s="10">
        <f t="shared" si="15"/>
        <v>100</v>
      </c>
      <c r="G434" s="10">
        <f t="shared" si="14"/>
        <v>71</v>
      </c>
      <c r="H434" s="12" t="s">
        <v>927</v>
      </c>
    </row>
    <row r="435" s="5" customFormat="1" customHeight="1" spans="1:8">
      <c r="A435" s="9">
        <v>433</v>
      </c>
      <c r="B435" s="46" t="s">
        <v>2524</v>
      </c>
      <c r="C435" s="13" t="s">
        <v>2525</v>
      </c>
      <c r="D435" s="10">
        <v>20</v>
      </c>
      <c r="E435" s="11">
        <v>5</v>
      </c>
      <c r="F435" s="10">
        <f t="shared" si="15"/>
        <v>100</v>
      </c>
      <c r="G435" s="10">
        <f t="shared" si="14"/>
        <v>71</v>
      </c>
      <c r="H435" s="12" t="s">
        <v>927</v>
      </c>
    </row>
    <row r="436" s="5" customFormat="1" customHeight="1" spans="1:8">
      <c r="A436" s="9">
        <v>434</v>
      </c>
      <c r="B436" s="46" t="s">
        <v>2526</v>
      </c>
      <c r="C436" s="13" t="s">
        <v>2527</v>
      </c>
      <c r="D436" s="10">
        <v>20</v>
      </c>
      <c r="E436" s="11">
        <v>5</v>
      </c>
      <c r="F436" s="10">
        <f t="shared" si="15"/>
        <v>100</v>
      </c>
      <c r="G436" s="10">
        <f t="shared" si="14"/>
        <v>71</v>
      </c>
      <c r="H436" s="12" t="s">
        <v>927</v>
      </c>
    </row>
    <row r="437" s="5" customFormat="1" customHeight="1" spans="1:8">
      <c r="A437" s="9">
        <v>435</v>
      </c>
      <c r="B437" s="46" t="s">
        <v>2528</v>
      </c>
      <c r="C437" s="13" t="s">
        <v>2529</v>
      </c>
      <c r="D437" s="10">
        <v>20</v>
      </c>
      <c r="E437" s="11">
        <v>5</v>
      </c>
      <c r="F437" s="10">
        <f t="shared" si="15"/>
        <v>100</v>
      </c>
      <c r="G437" s="10">
        <f t="shared" si="14"/>
        <v>71</v>
      </c>
      <c r="H437" s="12" t="s">
        <v>927</v>
      </c>
    </row>
    <row r="438" s="5" customFormat="1" customHeight="1" spans="1:8">
      <c r="A438" s="9">
        <v>436</v>
      </c>
      <c r="B438" s="46" t="s">
        <v>2530</v>
      </c>
      <c r="C438" s="13" t="s">
        <v>2531</v>
      </c>
      <c r="D438" s="10">
        <v>21</v>
      </c>
      <c r="E438" s="11">
        <v>5</v>
      </c>
      <c r="F438" s="10">
        <f t="shared" si="15"/>
        <v>105</v>
      </c>
      <c r="G438" s="10">
        <f t="shared" si="14"/>
        <v>74.55</v>
      </c>
      <c r="H438" s="12" t="s">
        <v>927</v>
      </c>
    </row>
    <row r="439" s="5" customFormat="1" customHeight="1" spans="1:8">
      <c r="A439" s="9">
        <v>437</v>
      </c>
      <c r="B439" s="46" t="s">
        <v>2532</v>
      </c>
      <c r="C439" s="13" t="s">
        <v>2533</v>
      </c>
      <c r="D439" s="10">
        <v>21</v>
      </c>
      <c r="E439" s="11">
        <v>5</v>
      </c>
      <c r="F439" s="10">
        <f t="shared" si="15"/>
        <v>105</v>
      </c>
      <c r="G439" s="10">
        <f t="shared" si="14"/>
        <v>74.55</v>
      </c>
      <c r="H439" s="12" t="s">
        <v>927</v>
      </c>
    </row>
    <row r="440" s="5" customFormat="1" customHeight="1" spans="1:8">
      <c r="A440" s="9">
        <v>438</v>
      </c>
      <c r="B440" s="46" t="s">
        <v>2534</v>
      </c>
      <c r="C440" s="13" t="s">
        <v>2535</v>
      </c>
      <c r="D440" s="10">
        <v>21</v>
      </c>
      <c r="E440" s="11">
        <v>5</v>
      </c>
      <c r="F440" s="10">
        <f t="shared" si="15"/>
        <v>105</v>
      </c>
      <c r="G440" s="10">
        <f t="shared" si="14"/>
        <v>74.55</v>
      </c>
      <c r="H440" s="12" t="s">
        <v>927</v>
      </c>
    </row>
    <row r="441" s="5" customFormat="1" customHeight="1" spans="1:8">
      <c r="A441" s="9">
        <v>439</v>
      </c>
      <c r="B441" s="46" t="s">
        <v>2536</v>
      </c>
      <c r="C441" s="13" t="s">
        <v>2537</v>
      </c>
      <c r="D441" s="10">
        <v>21.5</v>
      </c>
      <c r="E441" s="11">
        <v>5</v>
      </c>
      <c r="F441" s="10">
        <f t="shared" si="15"/>
        <v>107.5</v>
      </c>
      <c r="G441" s="10">
        <f t="shared" si="14"/>
        <v>76.325</v>
      </c>
      <c r="H441" s="12" t="s">
        <v>927</v>
      </c>
    </row>
    <row r="442" s="5" customFormat="1" customHeight="1" spans="1:8">
      <c r="A442" s="9">
        <v>440</v>
      </c>
      <c r="B442" s="46" t="s">
        <v>2538</v>
      </c>
      <c r="C442" s="13" t="s">
        <v>2539</v>
      </c>
      <c r="D442" s="10">
        <v>22</v>
      </c>
      <c r="E442" s="11">
        <v>5</v>
      </c>
      <c r="F442" s="10">
        <f t="shared" si="15"/>
        <v>110</v>
      </c>
      <c r="G442" s="10">
        <f t="shared" si="14"/>
        <v>78.1</v>
      </c>
      <c r="H442" s="12" t="s">
        <v>927</v>
      </c>
    </row>
    <row r="443" s="5" customFormat="1" customHeight="1" spans="1:8">
      <c r="A443" s="9">
        <v>441</v>
      </c>
      <c r="B443" s="46" t="s">
        <v>2540</v>
      </c>
      <c r="C443" s="13" t="s">
        <v>2541</v>
      </c>
      <c r="D443" s="10">
        <v>22</v>
      </c>
      <c r="E443" s="11">
        <v>5</v>
      </c>
      <c r="F443" s="10">
        <f t="shared" si="15"/>
        <v>110</v>
      </c>
      <c r="G443" s="10">
        <f t="shared" si="14"/>
        <v>78.1</v>
      </c>
      <c r="H443" s="12" t="s">
        <v>927</v>
      </c>
    </row>
    <row r="444" s="5" customFormat="1" customHeight="1" spans="1:8">
      <c r="A444" s="9">
        <v>442</v>
      </c>
      <c r="B444" s="46" t="s">
        <v>2542</v>
      </c>
      <c r="C444" s="13" t="s">
        <v>2543</v>
      </c>
      <c r="D444" s="10">
        <v>22</v>
      </c>
      <c r="E444" s="11">
        <v>5</v>
      </c>
      <c r="F444" s="10">
        <f t="shared" si="15"/>
        <v>110</v>
      </c>
      <c r="G444" s="10">
        <f t="shared" si="14"/>
        <v>78.1</v>
      </c>
      <c r="H444" s="12" t="s">
        <v>927</v>
      </c>
    </row>
    <row r="445" s="5" customFormat="1" customHeight="1" spans="1:8">
      <c r="A445" s="9">
        <v>443</v>
      </c>
      <c r="B445" s="46" t="s">
        <v>2544</v>
      </c>
      <c r="C445" s="13" t="s">
        <v>2545</v>
      </c>
      <c r="D445" s="10">
        <v>22</v>
      </c>
      <c r="E445" s="11">
        <v>5</v>
      </c>
      <c r="F445" s="10">
        <f t="shared" si="15"/>
        <v>110</v>
      </c>
      <c r="G445" s="10">
        <f t="shared" si="14"/>
        <v>78.1</v>
      </c>
      <c r="H445" s="12" t="s">
        <v>927</v>
      </c>
    </row>
    <row r="446" s="5" customFormat="1" customHeight="1" spans="1:8">
      <c r="A446" s="9">
        <v>444</v>
      </c>
      <c r="B446" s="46" t="s">
        <v>2546</v>
      </c>
      <c r="C446" s="13" t="s">
        <v>2547</v>
      </c>
      <c r="D446" s="10">
        <v>22</v>
      </c>
      <c r="E446" s="11">
        <v>5</v>
      </c>
      <c r="F446" s="10">
        <f t="shared" si="15"/>
        <v>110</v>
      </c>
      <c r="G446" s="10">
        <f t="shared" si="14"/>
        <v>78.1</v>
      </c>
      <c r="H446" s="12" t="s">
        <v>927</v>
      </c>
    </row>
    <row r="447" s="5" customFormat="1" customHeight="1" spans="1:8">
      <c r="A447" s="9">
        <v>445</v>
      </c>
      <c r="B447" s="46" t="s">
        <v>2548</v>
      </c>
      <c r="C447" s="13" t="s">
        <v>2549</v>
      </c>
      <c r="D447" s="10">
        <v>22</v>
      </c>
      <c r="E447" s="11">
        <v>5</v>
      </c>
      <c r="F447" s="10">
        <f t="shared" si="15"/>
        <v>110</v>
      </c>
      <c r="G447" s="10">
        <f t="shared" si="14"/>
        <v>78.1</v>
      </c>
      <c r="H447" s="12" t="s">
        <v>927</v>
      </c>
    </row>
    <row r="448" s="5" customFormat="1" customHeight="1" spans="1:8">
      <c r="A448" s="9">
        <v>446</v>
      </c>
      <c r="B448" s="46" t="s">
        <v>2550</v>
      </c>
      <c r="C448" s="13" t="s">
        <v>2551</v>
      </c>
      <c r="D448" s="10">
        <v>22</v>
      </c>
      <c r="E448" s="11">
        <v>5</v>
      </c>
      <c r="F448" s="10">
        <f t="shared" si="15"/>
        <v>110</v>
      </c>
      <c r="G448" s="10">
        <f t="shared" si="14"/>
        <v>78.1</v>
      </c>
      <c r="H448" s="12" t="s">
        <v>927</v>
      </c>
    </row>
    <row r="449" s="5" customFormat="1" customHeight="1" spans="1:8">
      <c r="A449" s="9">
        <v>447</v>
      </c>
      <c r="B449" s="46" t="s">
        <v>2552</v>
      </c>
      <c r="C449" s="13" t="s">
        <v>2553</v>
      </c>
      <c r="D449" s="10">
        <v>22</v>
      </c>
      <c r="E449" s="11">
        <v>5</v>
      </c>
      <c r="F449" s="10">
        <f t="shared" si="15"/>
        <v>110</v>
      </c>
      <c r="G449" s="10">
        <f t="shared" si="14"/>
        <v>78.1</v>
      </c>
      <c r="H449" s="12" t="s">
        <v>927</v>
      </c>
    </row>
    <row r="450" s="5" customFormat="1" customHeight="1" spans="1:8">
      <c r="A450" s="9">
        <v>448</v>
      </c>
      <c r="B450" s="46" t="s">
        <v>2554</v>
      </c>
      <c r="C450" s="13" t="s">
        <v>2555</v>
      </c>
      <c r="D450" s="10">
        <v>22</v>
      </c>
      <c r="E450" s="11">
        <v>5</v>
      </c>
      <c r="F450" s="10">
        <f t="shared" si="15"/>
        <v>110</v>
      </c>
      <c r="G450" s="10">
        <f t="shared" si="14"/>
        <v>78.1</v>
      </c>
      <c r="H450" s="12" t="s">
        <v>927</v>
      </c>
    </row>
    <row r="451" s="5" customFormat="1" customHeight="1" spans="1:8">
      <c r="A451" s="9">
        <v>449</v>
      </c>
      <c r="B451" s="46" t="s">
        <v>2556</v>
      </c>
      <c r="C451" s="13" t="s">
        <v>2557</v>
      </c>
      <c r="D451" s="10">
        <v>22</v>
      </c>
      <c r="E451" s="11">
        <v>5</v>
      </c>
      <c r="F451" s="10">
        <f t="shared" si="15"/>
        <v>110</v>
      </c>
      <c r="G451" s="10">
        <f t="shared" si="14"/>
        <v>78.1</v>
      </c>
      <c r="H451" s="12" t="s">
        <v>927</v>
      </c>
    </row>
    <row r="452" s="5" customFormat="1" customHeight="1" spans="1:8">
      <c r="A452" s="9">
        <v>450</v>
      </c>
      <c r="B452" s="46" t="s">
        <v>2558</v>
      </c>
      <c r="C452" s="13" t="s">
        <v>2559</v>
      </c>
      <c r="D452" s="10">
        <v>22</v>
      </c>
      <c r="E452" s="11">
        <v>5</v>
      </c>
      <c r="F452" s="10">
        <f t="shared" si="15"/>
        <v>110</v>
      </c>
      <c r="G452" s="10">
        <f t="shared" ref="G452:G515" si="16">F452*0.71</f>
        <v>78.1</v>
      </c>
      <c r="H452" s="12" t="s">
        <v>927</v>
      </c>
    </row>
    <row r="453" s="5" customFormat="1" customHeight="1" spans="1:8">
      <c r="A453" s="9">
        <v>451</v>
      </c>
      <c r="B453" s="46" t="s">
        <v>2560</v>
      </c>
      <c r="C453" s="13" t="s">
        <v>2561</v>
      </c>
      <c r="D453" s="10">
        <v>22</v>
      </c>
      <c r="E453" s="11">
        <v>5</v>
      </c>
      <c r="F453" s="10">
        <f t="shared" si="15"/>
        <v>110</v>
      </c>
      <c r="G453" s="10">
        <f t="shared" si="16"/>
        <v>78.1</v>
      </c>
      <c r="H453" s="12" t="s">
        <v>927</v>
      </c>
    </row>
    <row r="454" s="5" customFormat="1" customHeight="1" spans="1:8">
      <c r="A454" s="9">
        <v>452</v>
      </c>
      <c r="B454" s="46" t="s">
        <v>2562</v>
      </c>
      <c r="C454" s="13" t="s">
        <v>2563</v>
      </c>
      <c r="D454" s="10">
        <v>22</v>
      </c>
      <c r="E454" s="11">
        <v>5</v>
      </c>
      <c r="F454" s="10">
        <f t="shared" si="15"/>
        <v>110</v>
      </c>
      <c r="G454" s="10">
        <f t="shared" si="16"/>
        <v>78.1</v>
      </c>
      <c r="H454" s="12" t="s">
        <v>927</v>
      </c>
    </row>
    <row r="455" s="5" customFormat="1" customHeight="1" spans="1:8">
      <c r="A455" s="9">
        <v>453</v>
      </c>
      <c r="B455" s="46" t="s">
        <v>2564</v>
      </c>
      <c r="C455" s="13" t="s">
        <v>2565</v>
      </c>
      <c r="D455" s="10">
        <v>22</v>
      </c>
      <c r="E455" s="11">
        <v>5</v>
      </c>
      <c r="F455" s="10">
        <f t="shared" si="15"/>
        <v>110</v>
      </c>
      <c r="G455" s="10">
        <f t="shared" si="16"/>
        <v>78.1</v>
      </c>
      <c r="H455" s="12" t="s">
        <v>927</v>
      </c>
    </row>
    <row r="456" s="5" customFormat="1" customHeight="1" spans="1:8">
      <c r="A456" s="9">
        <v>454</v>
      </c>
      <c r="B456" s="46" t="s">
        <v>2566</v>
      </c>
      <c r="C456" s="13" t="s">
        <v>2567</v>
      </c>
      <c r="D456" s="10">
        <v>22</v>
      </c>
      <c r="E456" s="11">
        <v>5</v>
      </c>
      <c r="F456" s="10">
        <f t="shared" si="15"/>
        <v>110</v>
      </c>
      <c r="G456" s="10">
        <f t="shared" si="16"/>
        <v>78.1</v>
      </c>
      <c r="H456" s="12" t="s">
        <v>927</v>
      </c>
    </row>
    <row r="457" s="5" customFormat="1" customHeight="1" spans="1:8">
      <c r="A457" s="9">
        <v>455</v>
      </c>
      <c r="B457" s="46" t="s">
        <v>2568</v>
      </c>
      <c r="C457" s="13" t="s">
        <v>2569</v>
      </c>
      <c r="D457" s="10">
        <v>22</v>
      </c>
      <c r="E457" s="11">
        <v>5</v>
      </c>
      <c r="F457" s="10">
        <f t="shared" si="15"/>
        <v>110</v>
      </c>
      <c r="G457" s="10">
        <f t="shared" si="16"/>
        <v>78.1</v>
      </c>
      <c r="H457" s="12" t="s">
        <v>927</v>
      </c>
    </row>
    <row r="458" s="5" customFormat="1" customHeight="1" spans="1:8">
      <c r="A458" s="9">
        <v>456</v>
      </c>
      <c r="B458" s="46" t="s">
        <v>2570</v>
      </c>
      <c r="C458" s="13" t="s">
        <v>2571</v>
      </c>
      <c r="D458" s="10">
        <v>22</v>
      </c>
      <c r="E458" s="11">
        <v>5</v>
      </c>
      <c r="F458" s="10">
        <f t="shared" si="15"/>
        <v>110</v>
      </c>
      <c r="G458" s="10">
        <f t="shared" si="16"/>
        <v>78.1</v>
      </c>
      <c r="H458" s="12" t="s">
        <v>927</v>
      </c>
    </row>
    <row r="459" s="5" customFormat="1" customHeight="1" spans="1:8">
      <c r="A459" s="9">
        <v>457</v>
      </c>
      <c r="B459" s="46" t="s">
        <v>2572</v>
      </c>
      <c r="C459" s="13" t="s">
        <v>2573</v>
      </c>
      <c r="D459" s="10">
        <v>22</v>
      </c>
      <c r="E459" s="11">
        <v>5</v>
      </c>
      <c r="F459" s="10">
        <f t="shared" si="15"/>
        <v>110</v>
      </c>
      <c r="G459" s="10">
        <f t="shared" si="16"/>
        <v>78.1</v>
      </c>
      <c r="H459" s="12" t="s">
        <v>927</v>
      </c>
    </row>
    <row r="460" s="5" customFormat="1" customHeight="1" spans="1:8">
      <c r="A460" s="9">
        <v>458</v>
      </c>
      <c r="B460" s="46" t="s">
        <v>2574</v>
      </c>
      <c r="C460" s="13" t="s">
        <v>2575</v>
      </c>
      <c r="D460" s="10">
        <v>22</v>
      </c>
      <c r="E460" s="11">
        <v>5</v>
      </c>
      <c r="F460" s="10">
        <f t="shared" si="15"/>
        <v>110</v>
      </c>
      <c r="G460" s="10">
        <f t="shared" si="16"/>
        <v>78.1</v>
      </c>
      <c r="H460" s="12" t="s">
        <v>927</v>
      </c>
    </row>
    <row r="461" s="5" customFormat="1" customHeight="1" spans="1:8">
      <c r="A461" s="9">
        <v>459</v>
      </c>
      <c r="B461" s="46" t="s">
        <v>2576</v>
      </c>
      <c r="C461" s="13" t="s">
        <v>2577</v>
      </c>
      <c r="D461" s="10">
        <v>22</v>
      </c>
      <c r="E461" s="11">
        <v>5</v>
      </c>
      <c r="F461" s="10">
        <f t="shared" si="15"/>
        <v>110</v>
      </c>
      <c r="G461" s="10">
        <f t="shared" si="16"/>
        <v>78.1</v>
      </c>
      <c r="H461" s="12" t="s">
        <v>927</v>
      </c>
    </row>
    <row r="462" s="5" customFormat="1" customHeight="1" spans="1:8">
      <c r="A462" s="9">
        <v>460</v>
      </c>
      <c r="B462" s="46" t="s">
        <v>2578</v>
      </c>
      <c r="C462" s="13" t="s">
        <v>2579</v>
      </c>
      <c r="D462" s="10">
        <v>22</v>
      </c>
      <c r="E462" s="11">
        <v>5</v>
      </c>
      <c r="F462" s="10">
        <f t="shared" si="15"/>
        <v>110</v>
      </c>
      <c r="G462" s="10">
        <f t="shared" si="16"/>
        <v>78.1</v>
      </c>
      <c r="H462" s="12" t="s">
        <v>927</v>
      </c>
    </row>
    <row r="463" s="5" customFormat="1" customHeight="1" spans="1:8">
      <c r="A463" s="9">
        <v>461</v>
      </c>
      <c r="B463" s="46" t="s">
        <v>2580</v>
      </c>
      <c r="C463" s="13" t="s">
        <v>2581</v>
      </c>
      <c r="D463" s="10">
        <v>22</v>
      </c>
      <c r="E463" s="11">
        <v>5</v>
      </c>
      <c r="F463" s="10">
        <f t="shared" si="15"/>
        <v>110</v>
      </c>
      <c r="G463" s="10">
        <f t="shared" si="16"/>
        <v>78.1</v>
      </c>
      <c r="H463" s="12" t="s">
        <v>927</v>
      </c>
    </row>
    <row r="464" s="5" customFormat="1" customHeight="1" spans="1:8">
      <c r="A464" s="9">
        <v>462</v>
      </c>
      <c r="B464" s="46" t="s">
        <v>2582</v>
      </c>
      <c r="C464" s="13" t="s">
        <v>2583</v>
      </c>
      <c r="D464" s="10">
        <v>22</v>
      </c>
      <c r="E464" s="11">
        <v>5</v>
      </c>
      <c r="F464" s="10">
        <f t="shared" si="15"/>
        <v>110</v>
      </c>
      <c r="G464" s="10">
        <f t="shared" si="16"/>
        <v>78.1</v>
      </c>
      <c r="H464" s="12" t="s">
        <v>927</v>
      </c>
    </row>
    <row r="465" s="5" customFormat="1" customHeight="1" spans="1:8">
      <c r="A465" s="9">
        <v>463</v>
      </c>
      <c r="B465" s="46" t="s">
        <v>2584</v>
      </c>
      <c r="C465" s="13" t="s">
        <v>2585</v>
      </c>
      <c r="D465" s="10">
        <v>22.5</v>
      </c>
      <c r="E465" s="11">
        <v>5</v>
      </c>
      <c r="F465" s="10">
        <f t="shared" si="15"/>
        <v>112.5</v>
      </c>
      <c r="G465" s="10">
        <f t="shared" si="16"/>
        <v>79.875</v>
      </c>
      <c r="H465" s="12" t="s">
        <v>927</v>
      </c>
    </row>
    <row r="466" s="5" customFormat="1" customHeight="1" spans="1:8">
      <c r="A466" s="9">
        <v>464</v>
      </c>
      <c r="B466" s="46" t="s">
        <v>2586</v>
      </c>
      <c r="C466" s="13" t="s">
        <v>2587</v>
      </c>
      <c r="D466" s="10">
        <v>22.8</v>
      </c>
      <c r="E466" s="11">
        <v>5</v>
      </c>
      <c r="F466" s="10">
        <f t="shared" si="15"/>
        <v>114</v>
      </c>
      <c r="G466" s="10">
        <f t="shared" si="16"/>
        <v>80.94</v>
      </c>
      <c r="H466" s="12" t="s">
        <v>927</v>
      </c>
    </row>
    <row r="467" s="5" customFormat="1" customHeight="1" spans="1:8">
      <c r="A467" s="9">
        <v>465</v>
      </c>
      <c r="B467" s="46" t="s">
        <v>2588</v>
      </c>
      <c r="C467" s="13" t="s">
        <v>2589</v>
      </c>
      <c r="D467" s="10">
        <v>22.8</v>
      </c>
      <c r="E467" s="11">
        <v>5</v>
      </c>
      <c r="F467" s="10">
        <f t="shared" si="15"/>
        <v>114</v>
      </c>
      <c r="G467" s="10">
        <f t="shared" si="16"/>
        <v>80.94</v>
      </c>
      <c r="H467" s="12" t="s">
        <v>927</v>
      </c>
    </row>
    <row r="468" s="5" customFormat="1" customHeight="1" spans="1:8">
      <c r="A468" s="9">
        <v>466</v>
      </c>
      <c r="B468" s="46" t="s">
        <v>2590</v>
      </c>
      <c r="C468" s="13" t="s">
        <v>2591</v>
      </c>
      <c r="D468" s="10">
        <v>22.8</v>
      </c>
      <c r="E468" s="11">
        <v>5</v>
      </c>
      <c r="F468" s="10">
        <f t="shared" si="15"/>
        <v>114</v>
      </c>
      <c r="G468" s="10">
        <f t="shared" si="16"/>
        <v>80.94</v>
      </c>
      <c r="H468" s="12" t="s">
        <v>927</v>
      </c>
    </row>
    <row r="469" s="5" customFormat="1" customHeight="1" spans="1:8">
      <c r="A469" s="9">
        <v>467</v>
      </c>
      <c r="B469" s="46" t="s">
        <v>2592</v>
      </c>
      <c r="C469" s="13" t="s">
        <v>2593</v>
      </c>
      <c r="D469" s="10">
        <v>22.8</v>
      </c>
      <c r="E469" s="11">
        <v>5</v>
      </c>
      <c r="F469" s="10">
        <f t="shared" si="15"/>
        <v>114</v>
      </c>
      <c r="G469" s="10">
        <f t="shared" si="16"/>
        <v>80.94</v>
      </c>
      <c r="H469" s="12" t="s">
        <v>927</v>
      </c>
    </row>
    <row r="470" s="5" customFormat="1" customHeight="1" spans="1:8">
      <c r="A470" s="9">
        <v>468</v>
      </c>
      <c r="B470" s="46" t="s">
        <v>2594</v>
      </c>
      <c r="C470" s="13" t="s">
        <v>2595</v>
      </c>
      <c r="D470" s="10">
        <v>22.8</v>
      </c>
      <c r="E470" s="11">
        <v>5</v>
      </c>
      <c r="F470" s="10">
        <f t="shared" si="15"/>
        <v>114</v>
      </c>
      <c r="G470" s="10">
        <f t="shared" si="16"/>
        <v>80.94</v>
      </c>
      <c r="H470" s="12" t="s">
        <v>927</v>
      </c>
    </row>
    <row r="471" s="5" customFormat="1" customHeight="1" spans="1:8">
      <c r="A471" s="9">
        <v>469</v>
      </c>
      <c r="B471" s="46" t="s">
        <v>2596</v>
      </c>
      <c r="C471" s="13" t="s">
        <v>2597</v>
      </c>
      <c r="D471" s="10">
        <v>22.8</v>
      </c>
      <c r="E471" s="11">
        <v>5</v>
      </c>
      <c r="F471" s="10">
        <f t="shared" si="15"/>
        <v>114</v>
      </c>
      <c r="G471" s="10">
        <f t="shared" si="16"/>
        <v>80.94</v>
      </c>
      <c r="H471" s="12" t="s">
        <v>927</v>
      </c>
    </row>
    <row r="472" s="5" customFormat="1" customHeight="1" spans="1:8">
      <c r="A472" s="9">
        <v>470</v>
      </c>
      <c r="B472" s="46" t="s">
        <v>2598</v>
      </c>
      <c r="C472" s="13" t="s">
        <v>2599</v>
      </c>
      <c r="D472" s="10">
        <v>23</v>
      </c>
      <c r="E472" s="11">
        <v>5</v>
      </c>
      <c r="F472" s="10">
        <f t="shared" si="15"/>
        <v>115</v>
      </c>
      <c r="G472" s="10">
        <f t="shared" si="16"/>
        <v>81.65</v>
      </c>
      <c r="H472" s="12" t="s">
        <v>927</v>
      </c>
    </row>
    <row r="473" s="5" customFormat="1" customHeight="1" spans="1:8">
      <c r="A473" s="9">
        <v>471</v>
      </c>
      <c r="B473" s="46" t="s">
        <v>2600</v>
      </c>
      <c r="C473" s="13" t="s">
        <v>2601</v>
      </c>
      <c r="D473" s="10">
        <v>23</v>
      </c>
      <c r="E473" s="11">
        <v>5</v>
      </c>
      <c r="F473" s="10">
        <f t="shared" si="15"/>
        <v>115</v>
      </c>
      <c r="G473" s="10">
        <f t="shared" si="16"/>
        <v>81.65</v>
      </c>
      <c r="H473" s="12" t="s">
        <v>927</v>
      </c>
    </row>
    <row r="474" s="5" customFormat="1" customHeight="1" spans="1:8">
      <c r="A474" s="9">
        <v>472</v>
      </c>
      <c r="B474" s="46" t="s">
        <v>2602</v>
      </c>
      <c r="C474" s="13" t="s">
        <v>2603</v>
      </c>
      <c r="D474" s="10">
        <v>23</v>
      </c>
      <c r="E474" s="11">
        <v>5</v>
      </c>
      <c r="F474" s="10">
        <f t="shared" si="15"/>
        <v>115</v>
      </c>
      <c r="G474" s="10">
        <f t="shared" si="16"/>
        <v>81.65</v>
      </c>
      <c r="H474" s="12" t="s">
        <v>927</v>
      </c>
    </row>
    <row r="475" s="5" customFormat="1" customHeight="1" spans="1:8">
      <c r="A475" s="9">
        <v>473</v>
      </c>
      <c r="B475" s="46" t="s">
        <v>2604</v>
      </c>
      <c r="C475" s="13" t="s">
        <v>2605</v>
      </c>
      <c r="D475" s="10">
        <v>23</v>
      </c>
      <c r="E475" s="11">
        <v>5</v>
      </c>
      <c r="F475" s="10">
        <f t="shared" si="15"/>
        <v>115</v>
      </c>
      <c r="G475" s="10">
        <f t="shared" si="16"/>
        <v>81.65</v>
      </c>
      <c r="H475" s="12" t="s">
        <v>927</v>
      </c>
    </row>
    <row r="476" s="5" customFormat="1" customHeight="1" spans="1:8">
      <c r="A476" s="9">
        <v>474</v>
      </c>
      <c r="B476" s="46" t="s">
        <v>2606</v>
      </c>
      <c r="C476" s="13" t="s">
        <v>2607</v>
      </c>
      <c r="D476" s="10">
        <v>23</v>
      </c>
      <c r="E476" s="11">
        <v>5</v>
      </c>
      <c r="F476" s="10">
        <f t="shared" si="15"/>
        <v>115</v>
      </c>
      <c r="G476" s="10">
        <f t="shared" si="16"/>
        <v>81.65</v>
      </c>
      <c r="H476" s="12" t="s">
        <v>927</v>
      </c>
    </row>
    <row r="477" s="5" customFormat="1" customHeight="1" spans="1:8">
      <c r="A477" s="9">
        <v>475</v>
      </c>
      <c r="B477" s="46" t="s">
        <v>2608</v>
      </c>
      <c r="C477" s="13" t="s">
        <v>2609</v>
      </c>
      <c r="D477" s="10">
        <v>23</v>
      </c>
      <c r="E477" s="11">
        <v>5</v>
      </c>
      <c r="F477" s="10">
        <f t="shared" si="15"/>
        <v>115</v>
      </c>
      <c r="G477" s="10">
        <f t="shared" si="16"/>
        <v>81.65</v>
      </c>
      <c r="H477" s="12" t="s">
        <v>927</v>
      </c>
    </row>
    <row r="478" s="5" customFormat="1" customHeight="1" spans="1:8">
      <c r="A478" s="9">
        <v>476</v>
      </c>
      <c r="B478" s="46" t="s">
        <v>2610</v>
      </c>
      <c r="C478" s="13" t="s">
        <v>2611</v>
      </c>
      <c r="D478" s="10">
        <v>23.8</v>
      </c>
      <c r="E478" s="11">
        <v>5</v>
      </c>
      <c r="F478" s="10">
        <f t="shared" si="15"/>
        <v>119</v>
      </c>
      <c r="G478" s="10">
        <f t="shared" si="16"/>
        <v>84.49</v>
      </c>
      <c r="H478" s="12" t="s">
        <v>927</v>
      </c>
    </row>
    <row r="479" s="5" customFormat="1" customHeight="1" spans="1:8">
      <c r="A479" s="9">
        <v>477</v>
      </c>
      <c r="B479" s="46" t="s">
        <v>2612</v>
      </c>
      <c r="C479" s="13" t="s">
        <v>2613</v>
      </c>
      <c r="D479" s="10">
        <v>23.8</v>
      </c>
      <c r="E479" s="11">
        <v>5</v>
      </c>
      <c r="F479" s="10">
        <f t="shared" ref="F479:F542" si="17">D479*E479</f>
        <v>119</v>
      </c>
      <c r="G479" s="10">
        <f t="shared" si="16"/>
        <v>84.49</v>
      </c>
      <c r="H479" s="12" t="s">
        <v>927</v>
      </c>
    </row>
    <row r="480" s="5" customFormat="1" customHeight="1" spans="1:8">
      <c r="A480" s="9">
        <v>478</v>
      </c>
      <c r="B480" s="46" t="s">
        <v>2614</v>
      </c>
      <c r="C480" s="13" t="s">
        <v>2615</v>
      </c>
      <c r="D480" s="10">
        <v>23.8</v>
      </c>
      <c r="E480" s="11">
        <v>5</v>
      </c>
      <c r="F480" s="10">
        <f t="shared" si="17"/>
        <v>119</v>
      </c>
      <c r="G480" s="10">
        <f t="shared" si="16"/>
        <v>84.49</v>
      </c>
      <c r="H480" s="12" t="s">
        <v>927</v>
      </c>
    </row>
    <row r="481" s="5" customFormat="1" customHeight="1" spans="1:8">
      <c r="A481" s="9">
        <v>479</v>
      </c>
      <c r="B481" s="46" t="s">
        <v>2616</v>
      </c>
      <c r="C481" s="13" t="s">
        <v>2617</v>
      </c>
      <c r="D481" s="10">
        <v>23.8</v>
      </c>
      <c r="E481" s="11">
        <v>5</v>
      </c>
      <c r="F481" s="10">
        <f t="shared" si="17"/>
        <v>119</v>
      </c>
      <c r="G481" s="10">
        <f t="shared" si="16"/>
        <v>84.49</v>
      </c>
      <c r="H481" s="12" t="s">
        <v>927</v>
      </c>
    </row>
    <row r="482" s="5" customFormat="1" customHeight="1" spans="1:8">
      <c r="A482" s="9">
        <v>480</v>
      </c>
      <c r="B482" s="46" t="s">
        <v>2618</v>
      </c>
      <c r="C482" s="13" t="s">
        <v>2619</v>
      </c>
      <c r="D482" s="10">
        <v>23.8</v>
      </c>
      <c r="E482" s="11">
        <v>5</v>
      </c>
      <c r="F482" s="10">
        <f t="shared" si="17"/>
        <v>119</v>
      </c>
      <c r="G482" s="10">
        <f t="shared" si="16"/>
        <v>84.49</v>
      </c>
      <c r="H482" s="12" t="s">
        <v>927</v>
      </c>
    </row>
    <row r="483" s="5" customFormat="1" customHeight="1" spans="1:8">
      <c r="A483" s="9">
        <v>481</v>
      </c>
      <c r="B483" s="46" t="s">
        <v>2620</v>
      </c>
      <c r="C483" s="13" t="s">
        <v>2621</v>
      </c>
      <c r="D483" s="10">
        <v>24</v>
      </c>
      <c r="E483" s="11">
        <v>5</v>
      </c>
      <c r="F483" s="10">
        <f t="shared" si="17"/>
        <v>120</v>
      </c>
      <c r="G483" s="10">
        <f t="shared" si="16"/>
        <v>85.2</v>
      </c>
      <c r="H483" s="12" t="s">
        <v>927</v>
      </c>
    </row>
    <row r="484" s="5" customFormat="1" customHeight="1" spans="1:8">
      <c r="A484" s="9">
        <v>482</v>
      </c>
      <c r="B484" s="46" t="s">
        <v>2622</v>
      </c>
      <c r="C484" s="13" t="s">
        <v>2623</v>
      </c>
      <c r="D484" s="10">
        <v>24</v>
      </c>
      <c r="E484" s="11">
        <v>5</v>
      </c>
      <c r="F484" s="10">
        <f t="shared" si="17"/>
        <v>120</v>
      </c>
      <c r="G484" s="10">
        <f t="shared" si="16"/>
        <v>85.2</v>
      </c>
      <c r="H484" s="12" t="s">
        <v>927</v>
      </c>
    </row>
    <row r="485" s="5" customFormat="1" customHeight="1" spans="1:8">
      <c r="A485" s="9">
        <v>483</v>
      </c>
      <c r="B485" s="46" t="s">
        <v>2624</v>
      </c>
      <c r="C485" s="13" t="s">
        <v>2625</v>
      </c>
      <c r="D485" s="10">
        <v>24</v>
      </c>
      <c r="E485" s="11">
        <v>5</v>
      </c>
      <c r="F485" s="10">
        <f t="shared" si="17"/>
        <v>120</v>
      </c>
      <c r="G485" s="10">
        <f t="shared" si="16"/>
        <v>85.2</v>
      </c>
      <c r="H485" s="12" t="s">
        <v>927</v>
      </c>
    </row>
    <row r="486" s="5" customFormat="1" customHeight="1" spans="1:8">
      <c r="A486" s="9">
        <v>484</v>
      </c>
      <c r="B486" s="46" t="s">
        <v>2626</v>
      </c>
      <c r="C486" s="13" t="s">
        <v>2627</v>
      </c>
      <c r="D486" s="10">
        <v>24</v>
      </c>
      <c r="E486" s="11">
        <v>5</v>
      </c>
      <c r="F486" s="10">
        <f t="shared" si="17"/>
        <v>120</v>
      </c>
      <c r="G486" s="10">
        <f t="shared" si="16"/>
        <v>85.2</v>
      </c>
      <c r="H486" s="12" t="s">
        <v>927</v>
      </c>
    </row>
    <row r="487" s="5" customFormat="1" customHeight="1" spans="1:8">
      <c r="A487" s="9">
        <v>485</v>
      </c>
      <c r="B487" s="46" t="s">
        <v>2628</v>
      </c>
      <c r="C487" s="13" t="s">
        <v>2629</v>
      </c>
      <c r="D487" s="10">
        <v>24</v>
      </c>
      <c r="E487" s="11">
        <v>5</v>
      </c>
      <c r="F487" s="10">
        <f t="shared" si="17"/>
        <v>120</v>
      </c>
      <c r="G487" s="10">
        <f t="shared" si="16"/>
        <v>85.2</v>
      </c>
      <c r="H487" s="12" t="s">
        <v>927</v>
      </c>
    </row>
    <row r="488" s="5" customFormat="1" customHeight="1" spans="1:8">
      <c r="A488" s="9">
        <v>486</v>
      </c>
      <c r="B488" s="46" t="s">
        <v>2630</v>
      </c>
      <c r="C488" s="13" t="s">
        <v>2631</v>
      </c>
      <c r="D488" s="10">
        <v>24</v>
      </c>
      <c r="E488" s="11">
        <v>5</v>
      </c>
      <c r="F488" s="10">
        <f t="shared" si="17"/>
        <v>120</v>
      </c>
      <c r="G488" s="10">
        <f t="shared" si="16"/>
        <v>85.2</v>
      </c>
      <c r="H488" s="12" t="s">
        <v>927</v>
      </c>
    </row>
    <row r="489" s="5" customFormat="1" customHeight="1" spans="1:8">
      <c r="A489" s="9">
        <v>487</v>
      </c>
      <c r="B489" s="46" t="s">
        <v>2632</v>
      </c>
      <c r="C489" s="13" t="s">
        <v>2633</v>
      </c>
      <c r="D489" s="10">
        <v>24</v>
      </c>
      <c r="E489" s="11">
        <v>5</v>
      </c>
      <c r="F489" s="10">
        <f t="shared" si="17"/>
        <v>120</v>
      </c>
      <c r="G489" s="10">
        <f t="shared" si="16"/>
        <v>85.2</v>
      </c>
      <c r="H489" s="12" t="s">
        <v>927</v>
      </c>
    </row>
    <row r="490" s="5" customFormat="1" customHeight="1" spans="1:8">
      <c r="A490" s="9">
        <v>488</v>
      </c>
      <c r="B490" s="46" t="s">
        <v>2634</v>
      </c>
      <c r="C490" s="13" t="s">
        <v>2635</v>
      </c>
      <c r="D490" s="10">
        <v>24</v>
      </c>
      <c r="E490" s="11">
        <v>5</v>
      </c>
      <c r="F490" s="10">
        <f t="shared" si="17"/>
        <v>120</v>
      </c>
      <c r="G490" s="10">
        <f t="shared" si="16"/>
        <v>85.2</v>
      </c>
      <c r="H490" s="12" t="s">
        <v>927</v>
      </c>
    </row>
    <row r="491" s="5" customFormat="1" customHeight="1" spans="1:8">
      <c r="A491" s="9">
        <v>489</v>
      </c>
      <c r="B491" s="46" t="s">
        <v>2636</v>
      </c>
      <c r="C491" s="13" t="s">
        <v>2637</v>
      </c>
      <c r="D491" s="10">
        <v>24</v>
      </c>
      <c r="E491" s="11">
        <v>5</v>
      </c>
      <c r="F491" s="10">
        <f t="shared" si="17"/>
        <v>120</v>
      </c>
      <c r="G491" s="10">
        <f t="shared" si="16"/>
        <v>85.2</v>
      </c>
      <c r="H491" s="12" t="s">
        <v>927</v>
      </c>
    </row>
    <row r="492" s="5" customFormat="1" customHeight="1" spans="1:8">
      <c r="A492" s="9">
        <v>490</v>
      </c>
      <c r="B492" s="46" t="s">
        <v>2638</v>
      </c>
      <c r="C492" s="13" t="s">
        <v>2639</v>
      </c>
      <c r="D492" s="10">
        <v>24</v>
      </c>
      <c r="E492" s="11">
        <v>5</v>
      </c>
      <c r="F492" s="10">
        <f t="shared" si="17"/>
        <v>120</v>
      </c>
      <c r="G492" s="10">
        <f t="shared" si="16"/>
        <v>85.2</v>
      </c>
      <c r="H492" s="12" t="s">
        <v>927</v>
      </c>
    </row>
    <row r="493" s="5" customFormat="1" customHeight="1" spans="1:8">
      <c r="A493" s="9">
        <v>491</v>
      </c>
      <c r="B493" s="46" t="s">
        <v>2640</v>
      </c>
      <c r="C493" s="13" t="s">
        <v>2641</v>
      </c>
      <c r="D493" s="10">
        <v>24</v>
      </c>
      <c r="E493" s="11">
        <v>5</v>
      </c>
      <c r="F493" s="10">
        <f t="shared" si="17"/>
        <v>120</v>
      </c>
      <c r="G493" s="10">
        <f t="shared" si="16"/>
        <v>85.2</v>
      </c>
      <c r="H493" s="12" t="s">
        <v>927</v>
      </c>
    </row>
    <row r="494" s="5" customFormat="1" customHeight="1" spans="1:8">
      <c r="A494" s="9">
        <v>492</v>
      </c>
      <c r="B494" s="46" t="s">
        <v>2642</v>
      </c>
      <c r="C494" s="13" t="s">
        <v>2643</v>
      </c>
      <c r="D494" s="10">
        <v>24</v>
      </c>
      <c r="E494" s="11">
        <v>5</v>
      </c>
      <c r="F494" s="10">
        <f t="shared" si="17"/>
        <v>120</v>
      </c>
      <c r="G494" s="10">
        <f t="shared" si="16"/>
        <v>85.2</v>
      </c>
      <c r="H494" s="12" t="s">
        <v>927</v>
      </c>
    </row>
    <row r="495" s="5" customFormat="1" customHeight="1" spans="1:8">
      <c r="A495" s="9">
        <v>493</v>
      </c>
      <c r="B495" s="46" t="s">
        <v>2644</v>
      </c>
      <c r="C495" s="13" t="s">
        <v>2645</v>
      </c>
      <c r="D495" s="10">
        <v>24.8</v>
      </c>
      <c r="E495" s="11">
        <v>5</v>
      </c>
      <c r="F495" s="10">
        <f t="shared" si="17"/>
        <v>124</v>
      </c>
      <c r="G495" s="10">
        <f t="shared" si="16"/>
        <v>88.04</v>
      </c>
      <c r="H495" s="12" t="s">
        <v>927</v>
      </c>
    </row>
    <row r="496" s="5" customFormat="1" customHeight="1" spans="1:8">
      <c r="A496" s="9">
        <v>494</v>
      </c>
      <c r="B496" s="46" t="s">
        <v>2646</v>
      </c>
      <c r="C496" s="13" t="s">
        <v>2647</v>
      </c>
      <c r="D496" s="10">
        <v>25</v>
      </c>
      <c r="E496" s="11">
        <v>5</v>
      </c>
      <c r="F496" s="10">
        <f t="shared" si="17"/>
        <v>125</v>
      </c>
      <c r="G496" s="10">
        <f t="shared" si="16"/>
        <v>88.75</v>
      </c>
      <c r="H496" s="12" t="s">
        <v>927</v>
      </c>
    </row>
    <row r="497" s="5" customFormat="1" customHeight="1" spans="1:8">
      <c r="A497" s="9">
        <v>495</v>
      </c>
      <c r="B497" s="46" t="s">
        <v>2648</v>
      </c>
      <c r="C497" s="13" t="s">
        <v>2649</v>
      </c>
      <c r="D497" s="10">
        <v>25</v>
      </c>
      <c r="E497" s="11">
        <v>5</v>
      </c>
      <c r="F497" s="10">
        <f t="shared" si="17"/>
        <v>125</v>
      </c>
      <c r="G497" s="10">
        <f t="shared" si="16"/>
        <v>88.75</v>
      </c>
      <c r="H497" s="12" t="s">
        <v>927</v>
      </c>
    </row>
    <row r="498" s="5" customFormat="1" customHeight="1" spans="1:8">
      <c r="A498" s="9">
        <v>496</v>
      </c>
      <c r="B498" s="46" t="s">
        <v>2650</v>
      </c>
      <c r="C498" s="13" t="s">
        <v>2651</v>
      </c>
      <c r="D498" s="10">
        <v>25</v>
      </c>
      <c r="E498" s="11">
        <v>5</v>
      </c>
      <c r="F498" s="10">
        <f t="shared" si="17"/>
        <v>125</v>
      </c>
      <c r="G498" s="10">
        <f t="shared" si="16"/>
        <v>88.75</v>
      </c>
      <c r="H498" s="12" t="s">
        <v>927</v>
      </c>
    </row>
    <row r="499" s="5" customFormat="1" customHeight="1" spans="1:8">
      <c r="A499" s="9">
        <v>497</v>
      </c>
      <c r="B499" s="46" t="s">
        <v>2652</v>
      </c>
      <c r="C499" s="13" t="s">
        <v>2653</v>
      </c>
      <c r="D499" s="10">
        <v>25</v>
      </c>
      <c r="E499" s="11">
        <v>5</v>
      </c>
      <c r="F499" s="10">
        <f t="shared" si="17"/>
        <v>125</v>
      </c>
      <c r="G499" s="10">
        <f t="shared" si="16"/>
        <v>88.75</v>
      </c>
      <c r="H499" s="12" t="s">
        <v>927</v>
      </c>
    </row>
    <row r="500" s="5" customFormat="1" customHeight="1" spans="1:8">
      <c r="A500" s="9">
        <v>498</v>
      </c>
      <c r="B500" s="46" t="s">
        <v>2654</v>
      </c>
      <c r="C500" s="13" t="s">
        <v>2655</v>
      </c>
      <c r="D500" s="10">
        <v>25</v>
      </c>
      <c r="E500" s="11">
        <v>5</v>
      </c>
      <c r="F500" s="10">
        <f t="shared" si="17"/>
        <v>125</v>
      </c>
      <c r="G500" s="10">
        <f t="shared" si="16"/>
        <v>88.75</v>
      </c>
      <c r="H500" s="12" t="s">
        <v>927</v>
      </c>
    </row>
    <row r="501" s="5" customFormat="1" customHeight="1" spans="1:8">
      <c r="A501" s="9">
        <v>499</v>
      </c>
      <c r="B501" s="46" t="s">
        <v>2656</v>
      </c>
      <c r="C501" s="13" t="s">
        <v>2657</v>
      </c>
      <c r="D501" s="10">
        <v>25</v>
      </c>
      <c r="E501" s="11">
        <v>5</v>
      </c>
      <c r="F501" s="10">
        <f t="shared" si="17"/>
        <v>125</v>
      </c>
      <c r="G501" s="10">
        <f t="shared" si="16"/>
        <v>88.75</v>
      </c>
      <c r="H501" s="12" t="s">
        <v>927</v>
      </c>
    </row>
    <row r="502" s="5" customFormat="1" customHeight="1" spans="1:8">
      <c r="A502" s="9">
        <v>500</v>
      </c>
      <c r="B502" s="46" t="s">
        <v>2658</v>
      </c>
      <c r="C502" s="13" t="s">
        <v>2659</v>
      </c>
      <c r="D502" s="10">
        <v>25</v>
      </c>
      <c r="E502" s="11">
        <v>5</v>
      </c>
      <c r="F502" s="10">
        <f t="shared" si="17"/>
        <v>125</v>
      </c>
      <c r="G502" s="10">
        <f t="shared" si="16"/>
        <v>88.75</v>
      </c>
      <c r="H502" s="12" t="s">
        <v>927</v>
      </c>
    </row>
    <row r="503" s="5" customFormat="1" customHeight="1" spans="1:8">
      <c r="A503" s="9">
        <v>501</v>
      </c>
      <c r="B503" s="46" t="s">
        <v>2660</v>
      </c>
      <c r="C503" s="13" t="s">
        <v>2661</v>
      </c>
      <c r="D503" s="10">
        <v>25</v>
      </c>
      <c r="E503" s="11">
        <v>5</v>
      </c>
      <c r="F503" s="10">
        <f t="shared" si="17"/>
        <v>125</v>
      </c>
      <c r="G503" s="10">
        <f t="shared" si="16"/>
        <v>88.75</v>
      </c>
      <c r="H503" s="12" t="s">
        <v>927</v>
      </c>
    </row>
    <row r="504" s="5" customFormat="1" customHeight="1" spans="1:8">
      <c r="A504" s="9">
        <v>502</v>
      </c>
      <c r="B504" s="46" t="s">
        <v>2662</v>
      </c>
      <c r="C504" s="13" t="s">
        <v>2663</v>
      </c>
      <c r="D504" s="10">
        <v>25</v>
      </c>
      <c r="E504" s="11">
        <v>5</v>
      </c>
      <c r="F504" s="10">
        <f t="shared" si="17"/>
        <v>125</v>
      </c>
      <c r="G504" s="10">
        <f t="shared" si="16"/>
        <v>88.75</v>
      </c>
      <c r="H504" s="12" t="s">
        <v>927</v>
      </c>
    </row>
    <row r="505" s="5" customFormat="1" customHeight="1" spans="1:8">
      <c r="A505" s="9">
        <v>503</v>
      </c>
      <c r="B505" s="46" t="s">
        <v>2664</v>
      </c>
      <c r="C505" s="13" t="s">
        <v>2665</v>
      </c>
      <c r="D505" s="10">
        <v>25</v>
      </c>
      <c r="E505" s="11">
        <v>5</v>
      </c>
      <c r="F505" s="10">
        <f t="shared" si="17"/>
        <v>125</v>
      </c>
      <c r="G505" s="10">
        <f t="shared" si="16"/>
        <v>88.75</v>
      </c>
      <c r="H505" s="12" t="s">
        <v>927</v>
      </c>
    </row>
    <row r="506" s="5" customFormat="1" customHeight="1" spans="1:8">
      <c r="A506" s="9">
        <v>504</v>
      </c>
      <c r="B506" s="46" t="s">
        <v>2666</v>
      </c>
      <c r="C506" s="13" t="s">
        <v>2667</v>
      </c>
      <c r="D506" s="10">
        <v>25</v>
      </c>
      <c r="E506" s="11">
        <v>5</v>
      </c>
      <c r="F506" s="10">
        <f t="shared" si="17"/>
        <v>125</v>
      </c>
      <c r="G506" s="10">
        <f t="shared" si="16"/>
        <v>88.75</v>
      </c>
      <c r="H506" s="12" t="s">
        <v>927</v>
      </c>
    </row>
    <row r="507" s="5" customFormat="1" customHeight="1" spans="1:8">
      <c r="A507" s="9">
        <v>505</v>
      </c>
      <c r="B507" s="46" t="s">
        <v>2668</v>
      </c>
      <c r="C507" s="13" t="s">
        <v>2669</v>
      </c>
      <c r="D507" s="10">
        <v>25</v>
      </c>
      <c r="E507" s="11">
        <v>5</v>
      </c>
      <c r="F507" s="10">
        <f t="shared" si="17"/>
        <v>125</v>
      </c>
      <c r="G507" s="10">
        <f t="shared" si="16"/>
        <v>88.75</v>
      </c>
      <c r="H507" s="12" t="s">
        <v>927</v>
      </c>
    </row>
    <row r="508" s="5" customFormat="1" customHeight="1" spans="1:8">
      <c r="A508" s="9">
        <v>506</v>
      </c>
      <c r="B508" s="46" t="s">
        <v>2670</v>
      </c>
      <c r="C508" s="13" t="s">
        <v>2671</v>
      </c>
      <c r="D508" s="10">
        <v>25</v>
      </c>
      <c r="E508" s="11">
        <v>5</v>
      </c>
      <c r="F508" s="10">
        <f t="shared" si="17"/>
        <v>125</v>
      </c>
      <c r="G508" s="10">
        <f t="shared" si="16"/>
        <v>88.75</v>
      </c>
      <c r="H508" s="12" t="s">
        <v>927</v>
      </c>
    </row>
    <row r="509" s="5" customFormat="1" customHeight="1" spans="1:8">
      <c r="A509" s="9">
        <v>507</v>
      </c>
      <c r="B509" s="46" t="s">
        <v>2672</v>
      </c>
      <c r="C509" s="13" t="s">
        <v>2673</v>
      </c>
      <c r="D509" s="10">
        <v>25</v>
      </c>
      <c r="E509" s="11">
        <v>5</v>
      </c>
      <c r="F509" s="10">
        <f t="shared" si="17"/>
        <v>125</v>
      </c>
      <c r="G509" s="10">
        <f t="shared" si="16"/>
        <v>88.75</v>
      </c>
      <c r="H509" s="12" t="s">
        <v>927</v>
      </c>
    </row>
    <row r="510" s="5" customFormat="1" customHeight="1" spans="1:8">
      <c r="A510" s="9">
        <v>508</v>
      </c>
      <c r="B510" s="46" t="s">
        <v>2674</v>
      </c>
      <c r="C510" s="13" t="s">
        <v>2675</v>
      </c>
      <c r="D510" s="10">
        <v>25</v>
      </c>
      <c r="E510" s="11">
        <v>5</v>
      </c>
      <c r="F510" s="10">
        <f t="shared" si="17"/>
        <v>125</v>
      </c>
      <c r="G510" s="10">
        <f t="shared" si="16"/>
        <v>88.75</v>
      </c>
      <c r="H510" s="12" t="s">
        <v>927</v>
      </c>
    </row>
    <row r="511" s="5" customFormat="1" customHeight="1" spans="1:8">
      <c r="A511" s="9">
        <v>509</v>
      </c>
      <c r="B511" s="46" t="s">
        <v>2676</v>
      </c>
      <c r="C511" s="13" t="s">
        <v>2677</v>
      </c>
      <c r="D511" s="10">
        <v>25</v>
      </c>
      <c r="E511" s="11">
        <v>5</v>
      </c>
      <c r="F511" s="10">
        <f t="shared" si="17"/>
        <v>125</v>
      </c>
      <c r="G511" s="10">
        <f t="shared" si="16"/>
        <v>88.75</v>
      </c>
      <c r="H511" s="12" t="s">
        <v>927</v>
      </c>
    </row>
    <row r="512" s="5" customFormat="1" customHeight="1" spans="1:8">
      <c r="A512" s="9">
        <v>510</v>
      </c>
      <c r="B512" s="46" t="s">
        <v>2678</v>
      </c>
      <c r="C512" s="13" t="s">
        <v>2679</v>
      </c>
      <c r="D512" s="10">
        <v>25</v>
      </c>
      <c r="E512" s="11">
        <v>5</v>
      </c>
      <c r="F512" s="10">
        <f t="shared" si="17"/>
        <v>125</v>
      </c>
      <c r="G512" s="10">
        <f t="shared" si="16"/>
        <v>88.75</v>
      </c>
      <c r="H512" s="12" t="s">
        <v>927</v>
      </c>
    </row>
    <row r="513" s="5" customFormat="1" customHeight="1" spans="1:8">
      <c r="A513" s="9">
        <v>511</v>
      </c>
      <c r="B513" s="46" t="s">
        <v>2680</v>
      </c>
      <c r="C513" s="13" t="s">
        <v>2681</v>
      </c>
      <c r="D513" s="10">
        <v>25</v>
      </c>
      <c r="E513" s="11">
        <v>5</v>
      </c>
      <c r="F513" s="10">
        <f t="shared" si="17"/>
        <v>125</v>
      </c>
      <c r="G513" s="10">
        <f t="shared" si="16"/>
        <v>88.75</v>
      </c>
      <c r="H513" s="12" t="s">
        <v>927</v>
      </c>
    </row>
    <row r="514" s="5" customFormat="1" customHeight="1" spans="1:8">
      <c r="A514" s="9">
        <v>512</v>
      </c>
      <c r="B514" s="46" t="s">
        <v>2682</v>
      </c>
      <c r="C514" s="13" t="s">
        <v>2683</v>
      </c>
      <c r="D514" s="10">
        <v>25</v>
      </c>
      <c r="E514" s="11">
        <v>5</v>
      </c>
      <c r="F514" s="10">
        <f t="shared" si="17"/>
        <v>125</v>
      </c>
      <c r="G514" s="10">
        <f t="shared" si="16"/>
        <v>88.75</v>
      </c>
      <c r="H514" s="12" t="s">
        <v>927</v>
      </c>
    </row>
    <row r="515" s="5" customFormat="1" customHeight="1" spans="1:8">
      <c r="A515" s="9">
        <v>513</v>
      </c>
      <c r="B515" s="46" t="s">
        <v>2684</v>
      </c>
      <c r="C515" s="13" t="s">
        <v>2685</v>
      </c>
      <c r="D515" s="10">
        <v>25</v>
      </c>
      <c r="E515" s="11">
        <v>5</v>
      </c>
      <c r="F515" s="10">
        <f t="shared" si="17"/>
        <v>125</v>
      </c>
      <c r="G515" s="10">
        <f t="shared" si="16"/>
        <v>88.75</v>
      </c>
      <c r="H515" s="12" t="s">
        <v>927</v>
      </c>
    </row>
    <row r="516" s="5" customFormat="1" customHeight="1" spans="1:8">
      <c r="A516" s="9">
        <v>514</v>
      </c>
      <c r="B516" s="46" t="s">
        <v>2686</v>
      </c>
      <c r="C516" s="13" t="s">
        <v>2687</v>
      </c>
      <c r="D516" s="10">
        <v>25</v>
      </c>
      <c r="E516" s="11">
        <v>5</v>
      </c>
      <c r="F516" s="10">
        <f t="shared" si="17"/>
        <v>125</v>
      </c>
      <c r="G516" s="10">
        <f t="shared" ref="G516:G579" si="18">F516*0.71</f>
        <v>88.75</v>
      </c>
      <c r="H516" s="12" t="s">
        <v>927</v>
      </c>
    </row>
    <row r="517" s="5" customFormat="1" customHeight="1" spans="1:8">
      <c r="A517" s="9">
        <v>515</v>
      </c>
      <c r="B517" s="46" t="s">
        <v>2688</v>
      </c>
      <c r="C517" s="13" t="s">
        <v>2689</v>
      </c>
      <c r="D517" s="10">
        <v>25</v>
      </c>
      <c r="E517" s="11">
        <v>5</v>
      </c>
      <c r="F517" s="10">
        <f t="shared" si="17"/>
        <v>125</v>
      </c>
      <c r="G517" s="10">
        <f t="shared" si="18"/>
        <v>88.75</v>
      </c>
      <c r="H517" s="12" t="s">
        <v>927</v>
      </c>
    </row>
    <row r="518" s="5" customFormat="1" customHeight="1" spans="1:8">
      <c r="A518" s="9">
        <v>516</v>
      </c>
      <c r="B518" s="46" t="s">
        <v>2690</v>
      </c>
      <c r="C518" s="13" t="s">
        <v>2691</v>
      </c>
      <c r="D518" s="10">
        <v>25</v>
      </c>
      <c r="E518" s="11">
        <v>5</v>
      </c>
      <c r="F518" s="10">
        <f t="shared" si="17"/>
        <v>125</v>
      </c>
      <c r="G518" s="10">
        <f t="shared" si="18"/>
        <v>88.75</v>
      </c>
      <c r="H518" s="12" t="s">
        <v>927</v>
      </c>
    </row>
    <row r="519" s="5" customFormat="1" customHeight="1" spans="1:8">
      <c r="A519" s="9">
        <v>517</v>
      </c>
      <c r="B519" s="46" t="s">
        <v>2692</v>
      </c>
      <c r="C519" s="13" t="s">
        <v>2693</v>
      </c>
      <c r="D519" s="10">
        <v>25</v>
      </c>
      <c r="E519" s="11">
        <v>5</v>
      </c>
      <c r="F519" s="10">
        <f t="shared" si="17"/>
        <v>125</v>
      </c>
      <c r="G519" s="10">
        <f t="shared" si="18"/>
        <v>88.75</v>
      </c>
      <c r="H519" s="12" t="s">
        <v>927</v>
      </c>
    </row>
    <row r="520" s="5" customFormat="1" customHeight="1" spans="1:8">
      <c r="A520" s="9">
        <v>518</v>
      </c>
      <c r="B520" s="46" t="s">
        <v>2694</v>
      </c>
      <c r="C520" s="13" t="s">
        <v>2695</v>
      </c>
      <c r="D520" s="10">
        <v>25.8</v>
      </c>
      <c r="E520" s="11">
        <v>5</v>
      </c>
      <c r="F520" s="10">
        <f t="shared" si="17"/>
        <v>129</v>
      </c>
      <c r="G520" s="10">
        <f t="shared" si="18"/>
        <v>91.59</v>
      </c>
      <c r="H520" s="12" t="s">
        <v>927</v>
      </c>
    </row>
    <row r="521" s="5" customFormat="1" customHeight="1" spans="1:8">
      <c r="A521" s="9">
        <v>519</v>
      </c>
      <c r="B521" s="46" t="s">
        <v>2696</v>
      </c>
      <c r="C521" s="13" t="s">
        <v>2697</v>
      </c>
      <c r="D521" s="10">
        <v>25.8</v>
      </c>
      <c r="E521" s="11">
        <v>5</v>
      </c>
      <c r="F521" s="10">
        <f t="shared" si="17"/>
        <v>129</v>
      </c>
      <c r="G521" s="10">
        <f t="shared" si="18"/>
        <v>91.59</v>
      </c>
      <c r="H521" s="12" t="s">
        <v>927</v>
      </c>
    </row>
    <row r="522" s="5" customFormat="1" customHeight="1" spans="1:8">
      <c r="A522" s="9">
        <v>520</v>
      </c>
      <c r="B522" s="46" t="s">
        <v>2698</v>
      </c>
      <c r="C522" s="13" t="s">
        <v>2699</v>
      </c>
      <c r="D522" s="10">
        <v>25.8</v>
      </c>
      <c r="E522" s="11">
        <v>5</v>
      </c>
      <c r="F522" s="10">
        <f t="shared" si="17"/>
        <v>129</v>
      </c>
      <c r="G522" s="10">
        <f t="shared" si="18"/>
        <v>91.59</v>
      </c>
      <c r="H522" s="12" t="s">
        <v>927</v>
      </c>
    </row>
    <row r="523" s="5" customFormat="1" customHeight="1" spans="1:8">
      <c r="A523" s="9">
        <v>521</v>
      </c>
      <c r="B523" s="46" t="s">
        <v>2700</v>
      </c>
      <c r="C523" s="13" t="s">
        <v>2701</v>
      </c>
      <c r="D523" s="10">
        <v>25.8</v>
      </c>
      <c r="E523" s="11">
        <v>5</v>
      </c>
      <c r="F523" s="10">
        <f t="shared" si="17"/>
        <v>129</v>
      </c>
      <c r="G523" s="10">
        <f t="shared" si="18"/>
        <v>91.59</v>
      </c>
      <c r="H523" s="12" t="s">
        <v>927</v>
      </c>
    </row>
    <row r="524" s="5" customFormat="1" customHeight="1" spans="1:8">
      <c r="A524" s="9">
        <v>522</v>
      </c>
      <c r="B524" s="46" t="s">
        <v>2702</v>
      </c>
      <c r="C524" s="13" t="s">
        <v>2703</v>
      </c>
      <c r="D524" s="10">
        <v>25.8</v>
      </c>
      <c r="E524" s="11">
        <v>5</v>
      </c>
      <c r="F524" s="10">
        <f t="shared" si="17"/>
        <v>129</v>
      </c>
      <c r="G524" s="10">
        <f t="shared" si="18"/>
        <v>91.59</v>
      </c>
      <c r="H524" s="12" t="s">
        <v>927</v>
      </c>
    </row>
    <row r="525" s="5" customFormat="1" customHeight="1" spans="1:8">
      <c r="A525" s="9">
        <v>523</v>
      </c>
      <c r="B525" s="46" t="s">
        <v>2704</v>
      </c>
      <c r="C525" s="13" t="s">
        <v>2705</v>
      </c>
      <c r="D525" s="10">
        <v>25.8</v>
      </c>
      <c r="E525" s="11">
        <v>5</v>
      </c>
      <c r="F525" s="10">
        <f t="shared" si="17"/>
        <v>129</v>
      </c>
      <c r="G525" s="10">
        <f t="shared" si="18"/>
        <v>91.59</v>
      </c>
      <c r="H525" s="12" t="s">
        <v>927</v>
      </c>
    </row>
    <row r="526" s="5" customFormat="1" customHeight="1" spans="1:8">
      <c r="A526" s="9">
        <v>524</v>
      </c>
      <c r="B526" s="46" t="s">
        <v>2706</v>
      </c>
      <c r="C526" s="13" t="s">
        <v>2707</v>
      </c>
      <c r="D526" s="10">
        <v>25.8</v>
      </c>
      <c r="E526" s="11">
        <v>5</v>
      </c>
      <c r="F526" s="10">
        <f t="shared" si="17"/>
        <v>129</v>
      </c>
      <c r="G526" s="10">
        <f t="shared" si="18"/>
        <v>91.59</v>
      </c>
      <c r="H526" s="12" t="s">
        <v>927</v>
      </c>
    </row>
    <row r="527" s="5" customFormat="1" customHeight="1" spans="1:8">
      <c r="A527" s="9">
        <v>525</v>
      </c>
      <c r="B527" s="46" t="s">
        <v>2708</v>
      </c>
      <c r="C527" s="13" t="s">
        <v>2709</v>
      </c>
      <c r="D527" s="10">
        <v>25.8</v>
      </c>
      <c r="E527" s="11">
        <v>5</v>
      </c>
      <c r="F527" s="10">
        <f t="shared" si="17"/>
        <v>129</v>
      </c>
      <c r="G527" s="10">
        <f t="shared" si="18"/>
        <v>91.59</v>
      </c>
      <c r="H527" s="12" t="s">
        <v>927</v>
      </c>
    </row>
    <row r="528" s="5" customFormat="1" customHeight="1" spans="1:8">
      <c r="A528" s="9">
        <v>526</v>
      </c>
      <c r="B528" s="46" t="s">
        <v>2710</v>
      </c>
      <c r="C528" s="13" t="s">
        <v>2711</v>
      </c>
      <c r="D528" s="10">
        <v>25.8</v>
      </c>
      <c r="E528" s="11">
        <v>5</v>
      </c>
      <c r="F528" s="10">
        <f t="shared" si="17"/>
        <v>129</v>
      </c>
      <c r="G528" s="10">
        <f t="shared" si="18"/>
        <v>91.59</v>
      </c>
      <c r="H528" s="12" t="s">
        <v>927</v>
      </c>
    </row>
    <row r="529" s="5" customFormat="1" customHeight="1" spans="1:8">
      <c r="A529" s="9">
        <v>527</v>
      </c>
      <c r="B529" s="46" t="s">
        <v>2712</v>
      </c>
      <c r="C529" s="13" t="s">
        <v>2713</v>
      </c>
      <c r="D529" s="10">
        <v>25.8</v>
      </c>
      <c r="E529" s="11">
        <v>5</v>
      </c>
      <c r="F529" s="10">
        <f t="shared" si="17"/>
        <v>129</v>
      </c>
      <c r="G529" s="10">
        <f t="shared" si="18"/>
        <v>91.59</v>
      </c>
      <c r="H529" s="12" t="s">
        <v>927</v>
      </c>
    </row>
    <row r="530" s="5" customFormat="1" customHeight="1" spans="1:8">
      <c r="A530" s="9">
        <v>528</v>
      </c>
      <c r="B530" s="46" t="s">
        <v>2714</v>
      </c>
      <c r="C530" s="13" t="s">
        <v>2715</v>
      </c>
      <c r="D530" s="10">
        <v>25.8</v>
      </c>
      <c r="E530" s="11">
        <v>5</v>
      </c>
      <c r="F530" s="10">
        <f t="shared" si="17"/>
        <v>129</v>
      </c>
      <c r="G530" s="10">
        <f t="shared" si="18"/>
        <v>91.59</v>
      </c>
      <c r="H530" s="12" t="s">
        <v>927</v>
      </c>
    </row>
    <row r="531" s="5" customFormat="1" customHeight="1" spans="1:8">
      <c r="A531" s="9">
        <v>529</v>
      </c>
      <c r="B531" s="46" t="s">
        <v>2716</v>
      </c>
      <c r="C531" s="13" t="s">
        <v>2717</v>
      </c>
      <c r="D531" s="10">
        <v>25.8</v>
      </c>
      <c r="E531" s="11">
        <v>5</v>
      </c>
      <c r="F531" s="10">
        <f t="shared" si="17"/>
        <v>129</v>
      </c>
      <c r="G531" s="10">
        <f t="shared" si="18"/>
        <v>91.59</v>
      </c>
      <c r="H531" s="12" t="s">
        <v>927</v>
      </c>
    </row>
    <row r="532" s="5" customFormat="1" customHeight="1" spans="1:8">
      <c r="A532" s="9">
        <v>530</v>
      </c>
      <c r="B532" s="46" t="s">
        <v>2718</v>
      </c>
      <c r="C532" s="13" t="s">
        <v>2719</v>
      </c>
      <c r="D532" s="10">
        <v>26</v>
      </c>
      <c r="E532" s="11">
        <v>5</v>
      </c>
      <c r="F532" s="10">
        <f t="shared" si="17"/>
        <v>130</v>
      </c>
      <c r="G532" s="10">
        <f t="shared" si="18"/>
        <v>92.3</v>
      </c>
      <c r="H532" s="12" t="s">
        <v>927</v>
      </c>
    </row>
    <row r="533" s="5" customFormat="1" customHeight="1" spans="1:8">
      <c r="A533" s="9">
        <v>531</v>
      </c>
      <c r="B533" s="46" t="s">
        <v>2720</v>
      </c>
      <c r="C533" s="13" t="s">
        <v>2721</v>
      </c>
      <c r="D533" s="10">
        <v>26</v>
      </c>
      <c r="E533" s="11">
        <v>5</v>
      </c>
      <c r="F533" s="10">
        <f t="shared" si="17"/>
        <v>130</v>
      </c>
      <c r="G533" s="10">
        <f t="shared" si="18"/>
        <v>92.3</v>
      </c>
      <c r="H533" s="12" t="s">
        <v>927</v>
      </c>
    </row>
    <row r="534" s="5" customFormat="1" customHeight="1" spans="1:8">
      <c r="A534" s="9">
        <v>532</v>
      </c>
      <c r="B534" s="46" t="s">
        <v>2722</v>
      </c>
      <c r="C534" s="13" t="s">
        <v>2723</v>
      </c>
      <c r="D534" s="10">
        <v>26</v>
      </c>
      <c r="E534" s="11">
        <v>5</v>
      </c>
      <c r="F534" s="10">
        <f t="shared" si="17"/>
        <v>130</v>
      </c>
      <c r="G534" s="10">
        <f t="shared" si="18"/>
        <v>92.3</v>
      </c>
      <c r="H534" s="12" t="s">
        <v>927</v>
      </c>
    </row>
    <row r="535" s="5" customFormat="1" customHeight="1" spans="1:8">
      <c r="A535" s="9">
        <v>533</v>
      </c>
      <c r="B535" s="46" t="s">
        <v>2724</v>
      </c>
      <c r="C535" s="13" t="s">
        <v>2725</v>
      </c>
      <c r="D535" s="10">
        <v>26</v>
      </c>
      <c r="E535" s="11">
        <v>5</v>
      </c>
      <c r="F535" s="10">
        <f t="shared" si="17"/>
        <v>130</v>
      </c>
      <c r="G535" s="10">
        <f t="shared" si="18"/>
        <v>92.3</v>
      </c>
      <c r="H535" s="12" t="s">
        <v>927</v>
      </c>
    </row>
    <row r="536" s="5" customFormat="1" customHeight="1" spans="1:8">
      <c r="A536" s="9">
        <v>534</v>
      </c>
      <c r="B536" s="46" t="s">
        <v>2726</v>
      </c>
      <c r="C536" s="13" t="s">
        <v>2727</v>
      </c>
      <c r="D536" s="10">
        <v>26</v>
      </c>
      <c r="E536" s="11">
        <v>5</v>
      </c>
      <c r="F536" s="10">
        <f t="shared" si="17"/>
        <v>130</v>
      </c>
      <c r="G536" s="10">
        <f t="shared" si="18"/>
        <v>92.3</v>
      </c>
      <c r="H536" s="12" t="s">
        <v>927</v>
      </c>
    </row>
    <row r="537" s="5" customFormat="1" customHeight="1" spans="1:8">
      <c r="A537" s="9">
        <v>535</v>
      </c>
      <c r="B537" s="46" t="s">
        <v>2728</v>
      </c>
      <c r="C537" s="13" t="s">
        <v>2729</v>
      </c>
      <c r="D537" s="10">
        <v>26</v>
      </c>
      <c r="E537" s="11">
        <v>5</v>
      </c>
      <c r="F537" s="10">
        <f t="shared" si="17"/>
        <v>130</v>
      </c>
      <c r="G537" s="10">
        <f t="shared" si="18"/>
        <v>92.3</v>
      </c>
      <c r="H537" s="12" t="s">
        <v>927</v>
      </c>
    </row>
    <row r="538" s="5" customFormat="1" customHeight="1" spans="1:8">
      <c r="A538" s="9">
        <v>536</v>
      </c>
      <c r="B538" s="46" t="s">
        <v>2730</v>
      </c>
      <c r="C538" s="13" t="s">
        <v>2731</v>
      </c>
      <c r="D538" s="10">
        <v>26</v>
      </c>
      <c r="E538" s="11">
        <v>5</v>
      </c>
      <c r="F538" s="10">
        <f t="shared" si="17"/>
        <v>130</v>
      </c>
      <c r="G538" s="10">
        <f t="shared" si="18"/>
        <v>92.3</v>
      </c>
      <c r="H538" s="12" t="s">
        <v>927</v>
      </c>
    </row>
    <row r="539" s="5" customFormat="1" customHeight="1" spans="1:8">
      <c r="A539" s="9">
        <v>537</v>
      </c>
      <c r="B539" s="46" t="s">
        <v>2732</v>
      </c>
      <c r="C539" s="13" t="s">
        <v>2733</v>
      </c>
      <c r="D539" s="10">
        <v>26</v>
      </c>
      <c r="E539" s="11">
        <v>5</v>
      </c>
      <c r="F539" s="10">
        <f t="shared" si="17"/>
        <v>130</v>
      </c>
      <c r="G539" s="10">
        <f t="shared" si="18"/>
        <v>92.3</v>
      </c>
      <c r="H539" s="12" t="s">
        <v>927</v>
      </c>
    </row>
    <row r="540" s="5" customFormat="1" customHeight="1" spans="1:8">
      <c r="A540" s="9">
        <v>538</v>
      </c>
      <c r="B540" s="46" t="s">
        <v>2734</v>
      </c>
      <c r="C540" s="13" t="s">
        <v>2735</v>
      </c>
      <c r="D540" s="10">
        <v>26</v>
      </c>
      <c r="E540" s="11">
        <v>5</v>
      </c>
      <c r="F540" s="10">
        <f t="shared" si="17"/>
        <v>130</v>
      </c>
      <c r="G540" s="10">
        <f t="shared" si="18"/>
        <v>92.3</v>
      </c>
      <c r="H540" s="12" t="s">
        <v>927</v>
      </c>
    </row>
    <row r="541" s="5" customFormat="1" customHeight="1" spans="1:8">
      <c r="A541" s="9">
        <v>539</v>
      </c>
      <c r="B541" s="46" t="s">
        <v>2736</v>
      </c>
      <c r="C541" s="13" t="s">
        <v>2737</v>
      </c>
      <c r="D541" s="10">
        <v>26</v>
      </c>
      <c r="E541" s="11">
        <v>5</v>
      </c>
      <c r="F541" s="10">
        <f t="shared" si="17"/>
        <v>130</v>
      </c>
      <c r="G541" s="10">
        <f t="shared" si="18"/>
        <v>92.3</v>
      </c>
      <c r="H541" s="12" t="s">
        <v>927</v>
      </c>
    </row>
    <row r="542" s="5" customFormat="1" customHeight="1" spans="1:8">
      <c r="A542" s="9">
        <v>540</v>
      </c>
      <c r="B542" s="46" t="s">
        <v>2738</v>
      </c>
      <c r="C542" s="13" t="s">
        <v>2739</v>
      </c>
      <c r="D542" s="10">
        <v>26</v>
      </c>
      <c r="E542" s="11">
        <v>5</v>
      </c>
      <c r="F542" s="10">
        <f t="shared" si="17"/>
        <v>130</v>
      </c>
      <c r="G542" s="10">
        <f t="shared" si="18"/>
        <v>92.3</v>
      </c>
      <c r="H542" s="12" t="s">
        <v>927</v>
      </c>
    </row>
    <row r="543" s="5" customFormat="1" customHeight="1" spans="1:8">
      <c r="A543" s="9">
        <v>541</v>
      </c>
      <c r="B543" s="46" t="s">
        <v>2740</v>
      </c>
      <c r="C543" s="13" t="s">
        <v>2741</v>
      </c>
      <c r="D543" s="10">
        <v>26</v>
      </c>
      <c r="E543" s="11">
        <v>5</v>
      </c>
      <c r="F543" s="10">
        <f t="shared" ref="F543:F606" si="19">D543*E543</f>
        <v>130</v>
      </c>
      <c r="G543" s="10">
        <f t="shared" si="18"/>
        <v>92.3</v>
      </c>
      <c r="H543" s="12" t="s">
        <v>927</v>
      </c>
    </row>
    <row r="544" s="5" customFormat="1" customHeight="1" spans="1:8">
      <c r="A544" s="9">
        <v>542</v>
      </c>
      <c r="B544" s="46" t="s">
        <v>2742</v>
      </c>
      <c r="C544" s="13" t="s">
        <v>2743</v>
      </c>
      <c r="D544" s="10">
        <v>26</v>
      </c>
      <c r="E544" s="11">
        <v>5</v>
      </c>
      <c r="F544" s="10">
        <f t="shared" si="19"/>
        <v>130</v>
      </c>
      <c r="G544" s="10">
        <f t="shared" si="18"/>
        <v>92.3</v>
      </c>
      <c r="H544" s="12" t="s">
        <v>927</v>
      </c>
    </row>
    <row r="545" s="5" customFormat="1" customHeight="1" spans="1:8">
      <c r="A545" s="9">
        <v>543</v>
      </c>
      <c r="B545" s="46" t="s">
        <v>2744</v>
      </c>
      <c r="C545" s="13" t="s">
        <v>2745</v>
      </c>
      <c r="D545" s="10">
        <v>26</v>
      </c>
      <c r="E545" s="11">
        <v>5</v>
      </c>
      <c r="F545" s="10">
        <f t="shared" si="19"/>
        <v>130</v>
      </c>
      <c r="G545" s="10">
        <f t="shared" si="18"/>
        <v>92.3</v>
      </c>
      <c r="H545" s="12" t="s">
        <v>927</v>
      </c>
    </row>
    <row r="546" s="5" customFormat="1" customHeight="1" spans="1:8">
      <c r="A546" s="9">
        <v>544</v>
      </c>
      <c r="B546" s="46" t="s">
        <v>2746</v>
      </c>
      <c r="C546" s="13" t="s">
        <v>2747</v>
      </c>
      <c r="D546" s="10">
        <v>26.8</v>
      </c>
      <c r="E546" s="11">
        <v>5</v>
      </c>
      <c r="F546" s="10">
        <f t="shared" si="19"/>
        <v>134</v>
      </c>
      <c r="G546" s="10">
        <f t="shared" si="18"/>
        <v>95.14</v>
      </c>
      <c r="H546" s="12" t="s">
        <v>927</v>
      </c>
    </row>
    <row r="547" s="5" customFormat="1" customHeight="1" spans="1:8">
      <c r="A547" s="9">
        <v>545</v>
      </c>
      <c r="B547" s="46" t="s">
        <v>2748</v>
      </c>
      <c r="C547" s="13" t="s">
        <v>2749</v>
      </c>
      <c r="D547" s="10">
        <v>26.8</v>
      </c>
      <c r="E547" s="11">
        <v>5</v>
      </c>
      <c r="F547" s="10">
        <f t="shared" si="19"/>
        <v>134</v>
      </c>
      <c r="G547" s="10">
        <f t="shared" si="18"/>
        <v>95.14</v>
      </c>
      <c r="H547" s="12" t="s">
        <v>927</v>
      </c>
    </row>
    <row r="548" s="5" customFormat="1" customHeight="1" spans="1:8">
      <c r="A548" s="9">
        <v>546</v>
      </c>
      <c r="B548" s="46" t="s">
        <v>2750</v>
      </c>
      <c r="C548" s="13" t="s">
        <v>2751</v>
      </c>
      <c r="D548" s="10">
        <v>26.8</v>
      </c>
      <c r="E548" s="11">
        <v>5</v>
      </c>
      <c r="F548" s="10">
        <f t="shared" si="19"/>
        <v>134</v>
      </c>
      <c r="G548" s="10">
        <f t="shared" si="18"/>
        <v>95.14</v>
      </c>
      <c r="H548" s="12" t="s">
        <v>927</v>
      </c>
    </row>
    <row r="549" s="5" customFormat="1" customHeight="1" spans="1:8">
      <c r="A549" s="9">
        <v>547</v>
      </c>
      <c r="B549" s="46" t="s">
        <v>2752</v>
      </c>
      <c r="C549" s="13" t="s">
        <v>1027</v>
      </c>
      <c r="D549" s="10">
        <v>26.8</v>
      </c>
      <c r="E549" s="11">
        <v>5</v>
      </c>
      <c r="F549" s="10">
        <f t="shared" si="19"/>
        <v>134</v>
      </c>
      <c r="G549" s="10">
        <f t="shared" si="18"/>
        <v>95.14</v>
      </c>
      <c r="H549" s="12" t="s">
        <v>927</v>
      </c>
    </row>
    <row r="550" s="5" customFormat="1" customHeight="1" spans="1:8">
      <c r="A550" s="9">
        <v>548</v>
      </c>
      <c r="B550" s="46" t="s">
        <v>2753</v>
      </c>
      <c r="C550" s="13" t="s">
        <v>2754</v>
      </c>
      <c r="D550" s="10">
        <v>26.8</v>
      </c>
      <c r="E550" s="11">
        <v>5</v>
      </c>
      <c r="F550" s="10">
        <f t="shared" si="19"/>
        <v>134</v>
      </c>
      <c r="G550" s="10">
        <f t="shared" si="18"/>
        <v>95.14</v>
      </c>
      <c r="H550" s="12" t="s">
        <v>927</v>
      </c>
    </row>
    <row r="551" s="5" customFormat="1" customHeight="1" spans="1:8">
      <c r="A551" s="9">
        <v>549</v>
      </c>
      <c r="B551" s="46" t="s">
        <v>2755</v>
      </c>
      <c r="C551" s="13" t="s">
        <v>2756</v>
      </c>
      <c r="D551" s="10">
        <v>26.8</v>
      </c>
      <c r="E551" s="11">
        <v>5</v>
      </c>
      <c r="F551" s="10">
        <f t="shared" si="19"/>
        <v>134</v>
      </c>
      <c r="G551" s="10">
        <f t="shared" si="18"/>
        <v>95.14</v>
      </c>
      <c r="H551" s="12" t="s">
        <v>927</v>
      </c>
    </row>
    <row r="552" s="5" customFormat="1" customHeight="1" spans="1:8">
      <c r="A552" s="9">
        <v>550</v>
      </c>
      <c r="B552" s="46" t="s">
        <v>2757</v>
      </c>
      <c r="C552" s="13" t="s">
        <v>2758</v>
      </c>
      <c r="D552" s="10">
        <v>26.8</v>
      </c>
      <c r="E552" s="11">
        <v>5</v>
      </c>
      <c r="F552" s="10">
        <f t="shared" si="19"/>
        <v>134</v>
      </c>
      <c r="G552" s="10">
        <f t="shared" si="18"/>
        <v>95.14</v>
      </c>
      <c r="H552" s="12" t="s">
        <v>927</v>
      </c>
    </row>
    <row r="553" s="5" customFormat="1" customHeight="1" spans="1:8">
      <c r="A553" s="9">
        <v>551</v>
      </c>
      <c r="B553" s="46" t="s">
        <v>2759</v>
      </c>
      <c r="C553" s="13" t="s">
        <v>2760</v>
      </c>
      <c r="D553" s="10">
        <v>26.8</v>
      </c>
      <c r="E553" s="11">
        <v>5</v>
      </c>
      <c r="F553" s="10">
        <f t="shared" si="19"/>
        <v>134</v>
      </c>
      <c r="G553" s="10">
        <f t="shared" si="18"/>
        <v>95.14</v>
      </c>
      <c r="H553" s="12" t="s">
        <v>927</v>
      </c>
    </row>
    <row r="554" s="5" customFormat="1" customHeight="1" spans="1:8">
      <c r="A554" s="9">
        <v>552</v>
      </c>
      <c r="B554" s="46" t="s">
        <v>2761</v>
      </c>
      <c r="C554" s="13" t="s">
        <v>2762</v>
      </c>
      <c r="D554" s="10">
        <v>26.8</v>
      </c>
      <c r="E554" s="11">
        <v>5</v>
      </c>
      <c r="F554" s="10">
        <f t="shared" si="19"/>
        <v>134</v>
      </c>
      <c r="G554" s="10">
        <f t="shared" si="18"/>
        <v>95.14</v>
      </c>
      <c r="H554" s="12" t="s">
        <v>927</v>
      </c>
    </row>
    <row r="555" s="5" customFormat="1" customHeight="1" spans="1:8">
      <c r="A555" s="9">
        <v>553</v>
      </c>
      <c r="B555" s="46" t="s">
        <v>2763</v>
      </c>
      <c r="C555" s="13" t="s">
        <v>2764</v>
      </c>
      <c r="D555" s="10">
        <v>26.8</v>
      </c>
      <c r="E555" s="11">
        <v>5</v>
      </c>
      <c r="F555" s="10">
        <f t="shared" si="19"/>
        <v>134</v>
      </c>
      <c r="G555" s="10">
        <f t="shared" si="18"/>
        <v>95.14</v>
      </c>
      <c r="H555" s="12" t="s">
        <v>927</v>
      </c>
    </row>
    <row r="556" s="5" customFormat="1" customHeight="1" spans="1:8">
      <c r="A556" s="9">
        <v>554</v>
      </c>
      <c r="B556" s="46" t="s">
        <v>2765</v>
      </c>
      <c r="C556" s="13" t="s">
        <v>2766</v>
      </c>
      <c r="D556" s="10">
        <v>26.8</v>
      </c>
      <c r="E556" s="11">
        <v>5</v>
      </c>
      <c r="F556" s="10">
        <f t="shared" si="19"/>
        <v>134</v>
      </c>
      <c r="G556" s="10">
        <f t="shared" si="18"/>
        <v>95.14</v>
      </c>
      <c r="H556" s="12" t="s">
        <v>927</v>
      </c>
    </row>
    <row r="557" s="5" customFormat="1" customHeight="1" spans="1:8">
      <c r="A557" s="9">
        <v>555</v>
      </c>
      <c r="B557" s="46" t="s">
        <v>2767</v>
      </c>
      <c r="C557" s="13" t="s">
        <v>2768</v>
      </c>
      <c r="D557" s="10">
        <v>26.8</v>
      </c>
      <c r="E557" s="11">
        <v>5</v>
      </c>
      <c r="F557" s="10">
        <f t="shared" si="19"/>
        <v>134</v>
      </c>
      <c r="G557" s="10">
        <f t="shared" si="18"/>
        <v>95.14</v>
      </c>
      <c r="H557" s="12" t="s">
        <v>927</v>
      </c>
    </row>
    <row r="558" s="5" customFormat="1" customHeight="1" spans="1:8">
      <c r="A558" s="9">
        <v>556</v>
      </c>
      <c r="B558" s="46" t="s">
        <v>2769</v>
      </c>
      <c r="C558" s="13" t="s">
        <v>2770</v>
      </c>
      <c r="D558" s="10">
        <v>26.8</v>
      </c>
      <c r="E558" s="11">
        <v>5</v>
      </c>
      <c r="F558" s="10">
        <f t="shared" si="19"/>
        <v>134</v>
      </c>
      <c r="G558" s="10">
        <f t="shared" si="18"/>
        <v>95.14</v>
      </c>
      <c r="H558" s="12" t="s">
        <v>927</v>
      </c>
    </row>
    <row r="559" s="5" customFormat="1" customHeight="1" spans="1:8">
      <c r="A559" s="9">
        <v>557</v>
      </c>
      <c r="B559" s="46" t="s">
        <v>2771</v>
      </c>
      <c r="C559" s="13" t="s">
        <v>2772</v>
      </c>
      <c r="D559" s="10">
        <v>26.8</v>
      </c>
      <c r="E559" s="11">
        <v>5</v>
      </c>
      <c r="F559" s="10">
        <f t="shared" si="19"/>
        <v>134</v>
      </c>
      <c r="G559" s="10">
        <f t="shared" si="18"/>
        <v>95.14</v>
      </c>
      <c r="H559" s="12" t="s">
        <v>927</v>
      </c>
    </row>
    <row r="560" s="5" customFormat="1" customHeight="1" spans="1:8">
      <c r="A560" s="9">
        <v>558</v>
      </c>
      <c r="B560" s="46" t="s">
        <v>2773</v>
      </c>
      <c r="C560" s="13" t="s">
        <v>2774</v>
      </c>
      <c r="D560" s="10">
        <v>26.8</v>
      </c>
      <c r="E560" s="11">
        <v>5</v>
      </c>
      <c r="F560" s="10">
        <f t="shared" si="19"/>
        <v>134</v>
      </c>
      <c r="G560" s="10">
        <f t="shared" si="18"/>
        <v>95.14</v>
      </c>
      <c r="H560" s="12" t="s">
        <v>927</v>
      </c>
    </row>
    <row r="561" s="5" customFormat="1" customHeight="1" spans="1:8">
      <c r="A561" s="9">
        <v>559</v>
      </c>
      <c r="B561" s="46" t="s">
        <v>2775</v>
      </c>
      <c r="C561" s="13" t="s">
        <v>2776</v>
      </c>
      <c r="D561" s="10">
        <v>26.8</v>
      </c>
      <c r="E561" s="11">
        <v>5</v>
      </c>
      <c r="F561" s="10">
        <f t="shared" si="19"/>
        <v>134</v>
      </c>
      <c r="G561" s="10">
        <f t="shared" si="18"/>
        <v>95.14</v>
      </c>
      <c r="H561" s="12" t="s">
        <v>927</v>
      </c>
    </row>
    <row r="562" s="5" customFormat="1" customHeight="1" spans="1:8">
      <c r="A562" s="9">
        <v>560</v>
      </c>
      <c r="B562" s="46" t="s">
        <v>2777</v>
      </c>
      <c r="C562" s="13" t="s">
        <v>2778</v>
      </c>
      <c r="D562" s="10">
        <v>26.8</v>
      </c>
      <c r="E562" s="11">
        <v>5</v>
      </c>
      <c r="F562" s="10">
        <f t="shared" si="19"/>
        <v>134</v>
      </c>
      <c r="G562" s="10">
        <f t="shared" si="18"/>
        <v>95.14</v>
      </c>
      <c r="H562" s="12" t="s">
        <v>927</v>
      </c>
    </row>
    <row r="563" s="5" customFormat="1" customHeight="1" spans="1:8">
      <c r="A563" s="9">
        <v>561</v>
      </c>
      <c r="B563" s="46" t="s">
        <v>2779</v>
      </c>
      <c r="C563" s="13" t="s">
        <v>2780</v>
      </c>
      <c r="D563" s="10">
        <v>26.8</v>
      </c>
      <c r="E563" s="11">
        <v>5</v>
      </c>
      <c r="F563" s="10">
        <f t="shared" si="19"/>
        <v>134</v>
      </c>
      <c r="G563" s="10">
        <f t="shared" si="18"/>
        <v>95.14</v>
      </c>
      <c r="H563" s="12" t="s">
        <v>927</v>
      </c>
    </row>
    <row r="564" s="5" customFormat="1" customHeight="1" spans="1:8">
      <c r="A564" s="9">
        <v>562</v>
      </c>
      <c r="B564" s="46" t="s">
        <v>2781</v>
      </c>
      <c r="C564" s="13" t="s">
        <v>2782</v>
      </c>
      <c r="D564" s="10">
        <v>27</v>
      </c>
      <c r="E564" s="11">
        <v>5</v>
      </c>
      <c r="F564" s="10">
        <f t="shared" si="19"/>
        <v>135</v>
      </c>
      <c r="G564" s="10">
        <f t="shared" si="18"/>
        <v>95.85</v>
      </c>
      <c r="H564" s="12" t="s">
        <v>927</v>
      </c>
    </row>
    <row r="565" s="5" customFormat="1" customHeight="1" spans="1:8">
      <c r="A565" s="9">
        <v>563</v>
      </c>
      <c r="B565" s="46" t="s">
        <v>2783</v>
      </c>
      <c r="C565" s="13" t="s">
        <v>2784</v>
      </c>
      <c r="D565" s="10">
        <v>27</v>
      </c>
      <c r="E565" s="11">
        <v>5</v>
      </c>
      <c r="F565" s="10">
        <f t="shared" si="19"/>
        <v>135</v>
      </c>
      <c r="G565" s="10">
        <f t="shared" si="18"/>
        <v>95.85</v>
      </c>
      <c r="H565" s="12" t="s">
        <v>927</v>
      </c>
    </row>
    <row r="566" s="5" customFormat="1" customHeight="1" spans="1:8">
      <c r="A566" s="9">
        <v>564</v>
      </c>
      <c r="B566" s="46" t="s">
        <v>2785</v>
      </c>
      <c r="C566" s="13" t="s">
        <v>2786</v>
      </c>
      <c r="D566" s="10">
        <v>27</v>
      </c>
      <c r="E566" s="11">
        <v>5</v>
      </c>
      <c r="F566" s="10">
        <f t="shared" si="19"/>
        <v>135</v>
      </c>
      <c r="G566" s="10">
        <f t="shared" si="18"/>
        <v>95.85</v>
      </c>
      <c r="H566" s="12" t="s">
        <v>927</v>
      </c>
    </row>
    <row r="567" s="5" customFormat="1" customHeight="1" spans="1:8">
      <c r="A567" s="9">
        <v>565</v>
      </c>
      <c r="B567" s="46" t="s">
        <v>2787</v>
      </c>
      <c r="C567" s="13" t="s">
        <v>2788</v>
      </c>
      <c r="D567" s="10">
        <v>28</v>
      </c>
      <c r="E567" s="11">
        <v>5</v>
      </c>
      <c r="F567" s="10">
        <f t="shared" si="19"/>
        <v>140</v>
      </c>
      <c r="G567" s="10">
        <f t="shared" si="18"/>
        <v>99.4</v>
      </c>
      <c r="H567" s="12" t="s">
        <v>927</v>
      </c>
    </row>
    <row r="568" s="5" customFormat="1" customHeight="1" spans="1:8">
      <c r="A568" s="9">
        <v>566</v>
      </c>
      <c r="B568" s="46" t="s">
        <v>2789</v>
      </c>
      <c r="C568" s="13" t="s">
        <v>2790</v>
      </c>
      <c r="D568" s="10">
        <v>28</v>
      </c>
      <c r="E568" s="11">
        <v>5</v>
      </c>
      <c r="F568" s="10">
        <f t="shared" si="19"/>
        <v>140</v>
      </c>
      <c r="G568" s="10">
        <f t="shared" si="18"/>
        <v>99.4</v>
      </c>
      <c r="H568" s="12" t="s">
        <v>927</v>
      </c>
    </row>
    <row r="569" s="5" customFormat="1" customHeight="1" spans="1:8">
      <c r="A569" s="9">
        <v>567</v>
      </c>
      <c r="B569" s="46" t="s">
        <v>2791</v>
      </c>
      <c r="C569" s="13" t="s">
        <v>2792</v>
      </c>
      <c r="D569" s="10">
        <v>28</v>
      </c>
      <c r="E569" s="11">
        <v>5</v>
      </c>
      <c r="F569" s="10">
        <f t="shared" si="19"/>
        <v>140</v>
      </c>
      <c r="G569" s="10">
        <f t="shared" si="18"/>
        <v>99.4</v>
      </c>
      <c r="H569" s="12" t="s">
        <v>927</v>
      </c>
    </row>
    <row r="570" s="5" customFormat="1" customHeight="1" spans="1:8">
      <c r="A570" s="9">
        <v>568</v>
      </c>
      <c r="B570" s="46" t="s">
        <v>2793</v>
      </c>
      <c r="C570" s="13" t="s">
        <v>2794</v>
      </c>
      <c r="D570" s="10">
        <v>28</v>
      </c>
      <c r="E570" s="11">
        <v>5</v>
      </c>
      <c r="F570" s="10">
        <f t="shared" si="19"/>
        <v>140</v>
      </c>
      <c r="G570" s="10">
        <f t="shared" si="18"/>
        <v>99.4</v>
      </c>
      <c r="H570" s="12" t="s">
        <v>927</v>
      </c>
    </row>
    <row r="571" s="5" customFormat="1" customHeight="1" spans="1:8">
      <c r="A571" s="9">
        <v>569</v>
      </c>
      <c r="B571" s="46" t="s">
        <v>2795</v>
      </c>
      <c r="C571" s="13" t="s">
        <v>2796</v>
      </c>
      <c r="D571" s="10">
        <v>28</v>
      </c>
      <c r="E571" s="11">
        <v>5</v>
      </c>
      <c r="F571" s="10">
        <f t="shared" si="19"/>
        <v>140</v>
      </c>
      <c r="G571" s="10">
        <f t="shared" si="18"/>
        <v>99.4</v>
      </c>
      <c r="H571" s="12" t="s">
        <v>927</v>
      </c>
    </row>
    <row r="572" s="5" customFormat="1" customHeight="1" spans="1:8">
      <c r="A572" s="9">
        <v>570</v>
      </c>
      <c r="B572" s="46" t="s">
        <v>2797</v>
      </c>
      <c r="C572" s="13" t="s">
        <v>2798</v>
      </c>
      <c r="D572" s="10">
        <v>28</v>
      </c>
      <c r="E572" s="11">
        <v>5</v>
      </c>
      <c r="F572" s="10">
        <f t="shared" si="19"/>
        <v>140</v>
      </c>
      <c r="G572" s="10">
        <f t="shared" si="18"/>
        <v>99.4</v>
      </c>
      <c r="H572" s="12" t="s">
        <v>927</v>
      </c>
    </row>
    <row r="573" s="5" customFormat="1" customHeight="1" spans="1:8">
      <c r="A573" s="9">
        <v>571</v>
      </c>
      <c r="B573" s="46" t="s">
        <v>2799</v>
      </c>
      <c r="C573" s="13" t="s">
        <v>2800</v>
      </c>
      <c r="D573" s="10">
        <v>28</v>
      </c>
      <c r="E573" s="11">
        <v>5</v>
      </c>
      <c r="F573" s="10">
        <f t="shared" si="19"/>
        <v>140</v>
      </c>
      <c r="G573" s="10">
        <f t="shared" si="18"/>
        <v>99.4</v>
      </c>
      <c r="H573" s="12" t="s">
        <v>927</v>
      </c>
    </row>
    <row r="574" s="5" customFormat="1" customHeight="1" spans="1:8">
      <c r="A574" s="9">
        <v>572</v>
      </c>
      <c r="B574" s="46" t="s">
        <v>2801</v>
      </c>
      <c r="C574" s="13" t="s">
        <v>2802</v>
      </c>
      <c r="D574" s="10">
        <v>28</v>
      </c>
      <c r="E574" s="11">
        <v>5</v>
      </c>
      <c r="F574" s="10">
        <f t="shared" si="19"/>
        <v>140</v>
      </c>
      <c r="G574" s="10">
        <f t="shared" si="18"/>
        <v>99.4</v>
      </c>
      <c r="H574" s="12" t="s">
        <v>927</v>
      </c>
    </row>
    <row r="575" s="5" customFormat="1" customHeight="1" spans="1:8">
      <c r="A575" s="9">
        <v>573</v>
      </c>
      <c r="B575" s="46" t="s">
        <v>2803</v>
      </c>
      <c r="C575" s="13" t="s">
        <v>2804</v>
      </c>
      <c r="D575" s="10">
        <v>28</v>
      </c>
      <c r="E575" s="11">
        <v>5</v>
      </c>
      <c r="F575" s="10">
        <f t="shared" si="19"/>
        <v>140</v>
      </c>
      <c r="G575" s="10">
        <f t="shared" si="18"/>
        <v>99.4</v>
      </c>
      <c r="H575" s="12" t="s">
        <v>927</v>
      </c>
    </row>
    <row r="576" s="5" customFormat="1" customHeight="1" spans="1:8">
      <c r="A576" s="9">
        <v>574</v>
      </c>
      <c r="B576" s="46" t="s">
        <v>2805</v>
      </c>
      <c r="C576" s="13" t="s">
        <v>2806</v>
      </c>
      <c r="D576" s="10">
        <v>28</v>
      </c>
      <c r="E576" s="11">
        <v>5</v>
      </c>
      <c r="F576" s="10">
        <f t="shared" si="19"/>
        <v>140</v>
      </c>
      <c r="G576" s="10">
        <f t="shared" si="18"/>
        <v>99.4</v>
      </c>
      <c r="H576" s="12" t="s">
        <v>927</v>
      </c>
    </row>
    <row r="577" s="5" customFormat="1" customHeight="1" spans="1:8">
      <c r="A577" s="9">
        <v>575</v>
      </c>
      <c r="B577" s="46" t="s">
        <v>2807</v>
      </c>
      <c r="C577" s="13" t="s">
        <v>2808</v>
      </c>
      <c r="D577" s="10">
        <v>28</v>
      </c>
      <c r="E577" s="11">
        <v>5</v>
      </c>
      <c r="F577" s="10">
        <f t="shared" si="19"/>
        <v>140</v>
      </c>
      <c r="G577" s="10">
        <f t="shared" si="18"/>
        <v>99.4</v>
      </c>
      <c r="H577" s="12" t="s">
        <v>927</v>
      </c>
    </row>
    <row r="578" s="5" customFormat="1" customHeight="1" spans="1:8">
      <c r="A578" s="9">
        <v>576</v>
      </c>
      <c r="B578" s="46" t="s">
        <v>2809</v>
      </c>
      <c r="C578" s="13" t="s">
        <v>2810</v>
      </c>
      <c r="D578" s="10">
        <v>28</v>
      </c>
      <c r="E578" s="11">
        <v>5</v>
      </c>
      <c r="F578" s="10">
        <f t="shared" si="19"/>
        <v>140</v>
      </c>
      <c r="G578" s="10">
        <f t="shared" si="18"/>
        <v>99.4</v>
      </c>
      <c r="H578" s="12" t="s">
        <v>927</v>
      </c>
    </row>
    <row r="579" s="5" customFormat="1" customHeight="1" spans="1:8">
      <c r="A579" s="9">
        <v>577</v>
      </c>
      <c r="B579" s="46" t="s">
        <v>2811</v>
      </c>
      <c r="C579" s="13" t="s">
        <v>2812</v>
      </c>
      <c r="D579" s="10">
        <v>28</v>
      </c>
      <c r="E579" s="11">
        <v>5</v>
      </c>
      <c r="F579" s="10">
        <f t="shared" si="19"/>
        <v>140</v>
      </c>
      <c r="G579" s="10">
        <f t="shared" si="18"/>
        <v>99.4</v>
      </c>
      <c r="H579" s="12" t="s">
        <v>927</v>
      </c>
    </row>
    <row r="580" s="5" customFormat="1" customHeight="1" spans="1:8">
      <c r="A580" s="9">
        <v>578</v>
      </c>
      <c r="B580" s="46" t="s">
        <v>2813</v>
      </c>
      <c r="C580" s="13" t="s">
        <v>2814</v>
      </c>
      <c r="D580" s="10">
        <v>28</v>
      </c>
      <c r="E580" s="11">
        <v>5</v>
      </c>
      <c r="F580" s="10">
        <f t="shared" si="19"/>
        <v>140</v>
      </c>
      <c r="G580" s="10">
        <f t="shared" ref="G580:G643" si="20">F580*0.71</f>
        <v>99.4</v>
      </c>
      <c r="H580" s="12" t="s">
        <v>927</v>
      </c>
    </row>
    <row r="581" s="5" customFormat="1" customHeight="1" spans="1:8">
      <c r="A581" s="9">
        <v>579</v>
      </c>
      <c r="B581" s="46" t="s">
        <v>2815</v>
      </c>
      <c r="C581" s="13" t="s">
        <v>2816</v>
      </c>
      <c r="D581" s="10">
        <v>28</v>
      </c>
      <c r="E581" s="11">
        <v>5</v>
      </c>
      <c r="F581" s="10">
        <f t="shared" si="19"/>
        <v>140</v>
      </c>
      <c r="G581" s="10">
        <f t="shared" si="20"/>
        <v>99.4</v>
      </c>
      <c r="H581" s="12" t="s">
        <v>927</v>
      </c>
    </row>
    <row r="582" s="5" customFormat="1" customHeight="1" spans="1:8">
      <c r="A582" s="9">
        <v>580</v>
      </c>
      <c r="B582" s="46" t="s">
        <v>2817</v>
      </c>
      <c r="C582" s="13" t="s">
        <v>2818</v>
      </c>
      <c r="D582" s="10">
        <v>28</v>
      </c>
      <c r="E582" s="11">
        <v>5</v>
      </c>
      <c r="F582" s="10">
        <f t="shared" si="19"/>
        <v>140</v>
      </c>
      <c r="G582" s="10">
        <f t="shared" si="20"/>
        <v>99.4</v>
      </c>
      <c r="H582" s="12" t="s">
        <v>927</v>
      </c>
    </row>
    <row r="583" s="5" customFormat="1" customHeight="1" spans="1:8">
      <c r="A583" s="9">
        <v>581</v>
      </c>
      <c r="B583" s="46" t="s">
        <v>2819</v>
      </c>
      <c r="C583" s="13" t="s">
        <v>2820</v>
      </c>
      <c r="D583" s="10">
        <v>28</v>
      </c>
      <c r="E583" s="11">
        <v>5</v>
      </c>
      <c r="F583" s="10">
        <f t="shared" si="19"/>
        <v>140</v>
      </c>
      <c r="G583" s="10">
        <f t="shared" si="20"/>
        <v>99.4</v>
      </c>
      <c r="H583" s="12" t="s">
        <v>927</v>
      </c>
    </row>
    <row r="584" s="5" customFormat="1" customHeight="1" spans="1:8">
      <c r="A584" s="9">
        <v>582</v>
      </c>
      <c r="B584" s="46" t="s">
        <v>2821</v>
      </c>
      <c r="C584" s="13" t="s">
        <v>2822</v>
      </c>
      <c r="D584" s="10">
        <v>28</v>
      </c>
      <c r="E584" s="11">
        <v>5</v>
      </c>
      <c r="F584" s="10">
        <f t="shared" si="19"/>
        <v>140</v>
      </c>
      <c r="G584" s="10">
        <f t="shared" si="20"/>
        <v>99.4</v>
      </c>
      <c r="H584" s="12" t="s">
        <v>927</v>
      </c>
    </row>
    <row r="585" s="5" customFormat="1" customHeight="1" spans="1:8">
      <c r="A585" s="9">
        <v>583</v>
      </c>
      <c r="B585" s="46" t="s">
        <v>2823</v>
      </c>
      <c r="C585" s="13" t="s">
        <v>2824</v>
      </c>
      <c r="D585" s="10">
        <v>28</v>
      </c>
      <c r="E585" s="11">
        <v>5</v>
      </c>
      <c r="F585" s="10">
        <f t="shared" si="19"/>
        <v>140</v>
      </c>
      <c r="G585" s="10">
        <f t="shared" si="20"/>
        <v>99.4</v>
      </c>
      <c r="H585" s="12" t="s">
        <v>927</v>
      </c>
    </row>
    <row r="586" s="5" customFormat="1" customHeight="1" spans="1:8">
      <c r="A586" s="9">
        <v>584</v>
      </c>
      <c r="B586" s="46" t="s">
        <v>2825</v>
      </c>
      <c r="C586" s="13" t="s">
        <v>2826</v>
      </c>
      <c r="D586" s="10">
        <v>28</v>
      </c>
      <c r="E586" s="11">
        <v>5</v>
      </c>
      <c r="F586" s="10">
        <f t="shared" si="19"/>
        <v>140</v>
      </c>
      <c r="G586" s="10">
        <f t="shared" si="20"/>
        <v>99.4</v>
      </c>
      <c r="H586" s="12" t="s">
        <v>927</v>
      </c>
    </row>
    <row r="587" s="5" customFormat="1" customHeight="1" spans="1:8">
      <c r="A587" s="9">
        <v>585</v>
      </c>
      <c r="B587" s="46" t="s">
        <v>2827</v>
      </c>
      <c r="C587" s="13" t="s">
        <v>2828</v>
      </c>
      <c r="D587" s="10">
        <v>28</v>
      </c>
      <c r="E587" s="11">
        <v>5</v>
      </c>
      <c r="F587" s="10">
        <f t="shared" si="19"/>
        <v>140</v>
      </c>
      <c r="G587" s="10">
        <f t="shared" si="20"/>
        <v>99.4</v>
      </c>
      <c r="H587" s="12" t="s">
        <v>927</v>
      </c>
    </row>
    <row r="588" s="5" customFormat="1" customHeight="1" spans="1:8">
      <c r="A588" s="9">
        <v>586</v>
      </c>
      <c r="B588" s="46" t="s">
        <v>2829</v>
      </c>
      <c r="C588" s="13" t="s">
        <v>2830</v>
      </c>
      <c r="D588" s="10">
        <v>28</v>
      </c>
      <c r="E588" s="11">
        <v>5</v>
      </c>
      <c r="F588" s="10">
        <f t="shared" si="19"/>
        <v>140</v>
      </c>
      <c r="G588" s="10">
        <f t="shared" si="20"/>
        <v>99.4</v>
      </c>
      <c r="H588" s="12" t="s">
        <v>927</v>
      </c>
    </row>
    <row r="589" s="5" customFormat="1" customHeight="1" spans="1:8">
      <c r="A589" s="9">
        <v>587</v>
      </c>
      <c r="B589" s="46" t="s">
        <v>2831</v>
      </c>
      <c r="C589" s="13" t="s">
        <v>2832</v>
      </c>
      <c r="D589" s="10">
        <v>28</v>
      </c>
      <c r="E589" s="11">
        <v>5</v>
      </c>
      <c r="F589" s="10">
        <f t="shared" si="19"/>
        <v>140</v>
      </c>
      <c r="G589" s="10">
        <f t="shared" si="20"/>
        <v>99.4</v>
      </c>
      <c r="H589" s="12" t="s">
        <v>927</v>
      </c>
    </row>
    <row r="590" s="5" customFormat="1" customHeight="1" spans="1:8">
      <c r="A590" s="9">
        <v>588</v>
      </c>
      <c r="B590" s="46" t="s">
        <v>2436</v>
      </c>
      <c r="C590" s="13" t="s">
        <v>2833</v>
      </c>
      <c r="D590" s="10">
        <v>28</v>
      </c>
      <c r="E590" s="11">
        <v>5</v>
      </c>
      <c r="F590" s="10">
        <f t="shared" si="19"/>
        <v>140</v>
      </c>
      <c r="G590" s="10">
        <f t="shared" si="20"/>
        <v>99.4</v>
      </c>
      <c r="H590" s="12" t="s">
        <v>927</v>
      </c>
    </row>
    <row r="591" s="5" customFormat="1" customHeight="1" spans="1:8">
      <c r="A591" s="9">
        <v>589</v>
      </c>
      <c r="B591" s="46" t="s">
        <v>2454</v>
      </c>
      <c r="C591" s="13" t="s">
        <v>2834</v>
      </c>
      <c r="D591" s="10">
        <v>28</v>
      </c>
      <c r="E591" s="11">
        <v>5</v>
      </c>
      <c r="F591" s="10">
        <f t="shared" si="19"/>
        <v>140</v>
      </c>
      <c r="G591" s="10">
        <f t="shared" si="20"/>
        <v>99.4</v>
      </c>
      <c r="H591" s="12" t="s">
        <v>927</v>
      </c>
    </row>
    <row r="592" s="5" customFormat="1" customHeight="1" spans="1:8">
      <c r="A592" s="9">
        <v>590</v>
      </c>
      <c r="B592" s="46" t="s">
        <v>2835</v>
      </c>
      <c r="C592" s="13" t="s">
        <v>2836</v>
      </c>
      <c r="D592" s="10">
        <v>28</v>
      </c>
      <c r="E592" s="11">
        <v>5</v>
      </c>
      <c r="F592" s="10">
        <f t="shared" si="19"/>
        <v>140</v>
      </c>
      <c r="G592" s="10">
        <f t="shared" si="20"/>
        <v>99.4</v>
      </c>
      <c r="H592" s="12" t="s">
        <v>927</v>
      </c>
    </row>
    <row r="593" s="5" customFormat="1" customHeight="1" spans="1:8">
      <c r="A593" s="9">
        <v>591</v>
      </c>
      <c r="B593" s="46" t="s">
        <v>2837</v>
      </c>
      <c r="C593" s="13" t="s">
        <v>2838</v>
      </c>
      <c r="D593" s="10">
        <v>28</v>
      </c>
      <c r="E593" s="11">
        <v>5</v>
      </c>
      <c r="F593" s="10">
        <f t="shared" si="19"/>
        <v>140</v>
      </c>
      <c r="G593" s="10">
        <f t="shared" si="20"/>
        <v>99.4</v>
      </c>
      <c r="H593" s="12" t="s">
        <v>927</v>
      </c>
    </row>
    <row r="594" s="5" customFormat="1" customHeight="1" spans="1:8">
      <c r="A594" s="9">
        <v>592</v>
      </c>
      <c r="B594" s="46" t="s">
        <v>2839</v>
      </c>
      <c r="C594" s="13" t="s">
        <v>2840</v>
      </c>
      <c r="D594" s="10">
        <v>28</v>
      </c>
      <c r="E594" s="11">
        <v>5</v>
      </c>
      <c r="F594" s="10">
        <f t="shared" si="19"/>
        <v>140</v>
      </c>
      <c r="G594" s="10">
        <f t="shared" si="20"/>
        <v>99.4</v>
      </c>
      <c r="H594" s="12" t="s">
        <v>927</v>
      </c>
    </row>
    <row r="595" s="5" customFormat="1" customHeight="1" spans="1:8">
      <c r="A595" s="9">
        <v>593</v>
      </c>
      <c r="B595" s="46" t="s">
        <v>2841</v>
      </c>
      <c r="C595" s="13" t="s">
        <v>2842</v>
      </c>
      <c r="D595" s="10">
        <v>28</v>
      </c>
      <c r="E595" s="11">
        <v>5</v>
      </c>
      <c r="F595" s="10">
        <f t="shared" si="19"/>
        <v>140</v>
      </c>
      <c r="G595" s="10">
        <f t="shared" si="20"/>
        <v>99.4</v>
      </c>
      <c r="H595" s="12" t="s">
        <v>927</v>
      </c>
    </row>
    <row r="596" s="5" customFormat="1" customHeight="1" spans="1:8">
      <c r="A596" s="9">
        <v>594</v>
      </c>
      <c r="B596" s="46" t="s">
        <v>2843</v>
      </c>
      <c r="C596" s="13" t="s">
        <v>2844</v>
      </c>
      <c r="D596" s="10">
        <v>28</v>
      </c>
      <c r="E596" s="11">
        <v>5</v>
      </c>
      <c r="F596" s="10">
        <f t="shared" si="19"/>
        <v>140</v>
      </c>
      <c r="G596" s="10">
        <f t="shared" si="20"/>
        <v>99.4</v>
      </c>
      <c r="H596" s="12" t="s">
        <v>927</v>
      </c>
    </row>
    <row r="597" s="5" customFormat="1" customHeight="1" spans="1:8">
      <c r="A597" s="9">
        <v>595</v>
      </c>
      <c r="B597" s="46" t="s">
        <v>2845</v>
      </c>
      <c r="C597" s="13" t="s">
        <v>2846</v>
      </c>
      <c r="D597" s="10">
        <v>28</v>
      </c>
      <c r="E597" s="11">
        <v>5</v>
      </c>
      <c r="F597" s="10">
        <f t="shared" si="19"/>
        <v>140</v>
      </c>
      <c r="G597" s="10">
        <f t="shared" si="20"/>
        <v>99.4</v>
      </c>
      <c r="H597" s="12" t="s">
        <v>927</v>
      </c>
    </row>
    <row r="598" s="5" customFormat="1" customHeight="1" spans="1:8">
      <c r="A598" s="9">
        <v>596</v>
      </c>
      <c r="B598" s="46" t="s">
        <v>2847</v>
      </c>
      <c r="C598" s="13" t="s">
        <v>2848</v>
      </c>
      <c r="D598" s="10">
        <v>28</v>
      </c>
      <c r="E598" s="11">
        <v>5</v>
      </c>
      <c r="F598" s="10">
        <f t="shared" si="19"/>
        <v>140</v>
      </c>
      <c r="G598" s="10">
        <f t="shared" si="20"/>
        <v>99.4</v>
      </c>
      <c r="H598" s="12" t="s">
        <v>927</v>
      </c>
    </row>
    <row r="599" s="5" customFormat="1" customHeight="1" spans="1:8">
      <c r="A599" s="9">
        <v>597</v>
      </c>
      <c r="B599" s="46" t="s">
        <v>2849</v>
      </c>
      <c r="C599" s="13" t="s">
        <v>2850</v>
      </c>
      <c r="D599" s="10">
        <v>28</v>
      </c>
      <c r="E599" s="11">
        <v>5</v>
      </c>
      <c r="F599" s="10">
        <f t="shared" si="19"/>
        <v>140</v>
      </c>
      <c r="G599" s="10">
        <f t="shared" si="20"/>
        <v>99.4</v>
      </c>
      <c r="H599" s="12" t="s">
        <v>927</v>
      </c>
    </row>
    <row r="600" s="5" customFormat="1" customHeight="1" spans="1:8">
      <c r="A600" s="9">
        <v>598</v>
      </c>
      <c r="B600" s="46" t="s">
        <v>2851</v>
      </c>
      <c r="C600" s="13" t="s">
        <v>2852</v>
      </c>
      <c r="D600" s="10">
        <v>28</v>
      </c>
      <c r="E600" s="11">
        <v>5</v>
      </c>
      <c r="F600" s="10">
        <f t="shared" si="19"/>
        <v>140</v>
      </c>
      <c r="G600" s="10">
        <f t="shared" si="20"/>
        <v>99.4</v>
      </c>
      <c r="H600" s="12" t="s">
        <v>927</v>
      </c>
    </row>
    <row r="601" s="5" customFormat="1" customHeight="1" spans="1:8">
      <c r="A601" s="9">
        <v>599</v>
      </c>
      <c r="B601" s="46" t="s">
        <v>2853</v>
      </c>
      <c r="C601" s="13" t="s">
        <v>2854</v>
      </c>
      <c r="D601" s="10">
        <v>28</v>
      </c>
      <c r="E601" s="11">
        <v>5</v>
      </c>
      <c r="F601" s="10">
        <f t="shared" si="19"/>
        <v>140</v>
      </c>
      <c r="G601" s="10">
        <f t="shared" si="20"/>
        <v>99.4</v>
      </c>
      <c r="H601" s="12" t="s">
        <v>927</v>
      </c>
    </row>
    <row r="602" s="5" customFormat="1" customHeight="1" spans="1:8">
      <c r="A602" s="9">
        <v>600</v>
      </c>
      <c r="B602" s="46" t="s">
        <v>2855</v>
      </c>
      <c r="C602" s="13" t="s">
        <v>2856</v>
      </c>
      <c r="D602" s="10">
        <v>28</v>
      </c>
      <c r="E602" s="11">
        <v>5</v>
      </c>
      <c r="F602" s="10">
        <f t="shared" si="19"/>
        <v>140</v>
      </c>
      <c r="G602" s="10">
        <f t="shared" si="20"/>
        <v>99.4</v>
      </c>
      <c r="H602" s="12" t="s">
        <v>927</v>
      </c>
    </row>
    <row r="603" s="5" customFormat="1" customHeight="1" spans="1:8">
      <c r="A603" s="9">
        <v>601</v>
      </c>
      <c r="B603" s="46" t="s">
        <v>2857</v>
      </c>
      <c r="C603" s="13" t="s">
        <v>2858</v>
      </c>
      <c r="D603" s="10">
        <v>28</v>
      </c>
      <c r="E603" s="11">
        <v>5</v>
      </c>
      <c r="F603" s="10">
        <f t="shared" si="19"/>
        <v>140</v>
      </c>
      <c r="G603" s="10">
        <f t="shared" si="20"/>
        <v>99.4</v>
      </c>
      <c r="H603" s="12" t="s">
        <v>927</v>
      </c>
    </row>
    <row r="604" s="5" customFormat="1" customHeight="1" spans="1:8">
      <c r="A604" s="9">
        <v>602</v>
      </c>
      <c r="B604" s="46" t="s">
        <v>2859</v>
      </c>
      <c r="C604" s="13" t="s">
        <v>2860</v>
      </c>
      <c r="D604" s="10">
        <v>28</v>
      </c>
      <c r="E604" s="11">
        <v>5</v>
      </c>
      <c r="F604" s="10">
        <f t="shared" si="19"/>
        <v>140</v>
      </c>
      <c r="G604" s="10">
        <f t="shared" si="20"/>
        <v>99.4</v>
      </c>
      <c r="H604" s="12" t="s">
        <v>927</v>
      </c>
    </row>
    <row r="605" s="5" customFormat="1" customHeight="1" spans="1:8">
      <c r="A605" s="9">
        <v>603</v>
      </c>
      <c r="B605" s="46" t="s">
        <v>2861</v>
      </c>
      <c r="C605" s="13" t="s">
        <v>2862</v>
      </c>
      <c r="D605" s="10">
        <v>28</v>
      </c>
      <c r="E605" s="11">
        <v>5</v>
      </c>
      <c r="F605" s="10">
        <f t="shared" si="19"/>
        <v>140</v>
      </c>
      <c r="G605" s="10">
        <f t="shared" si="20"/>
        <v>99.4</v>
      </c>
      <c r="H605" s="12" t="s">
        <v>927</v>
      </c>
    </row>
    <row r="606" s="5" customFormat="1" customHeight="1" spans="1:8">
      <c r="A606" s="9">
        <v>604</v>
      </c>
      <c r="B606" s="46" t="s">
        <v>2863</v>
      </c>
      <c r="C606" s="13" t="s">
        <v>2864</v>
      </c>
      <c r="D606" s="10">
        <v>28</v>
      </c>
      <c r="E606" s="11">
        <v>5</v>
      </c>
      <c r="F606" s="10">
        <f t="shared" si="19"/>
        <v>140</v>
      </c>
      <c r="G606" s="10">
        <f t="shared" si="20"/>
        <v>99.4</v>
      </c>
      <c r="H606" s="12" t="s">
        <v>927</v>
      </c>
    </row>
    <row r="607" s="5" customFormat="1" customHeight="1" spans="1:8">
      <c r="A607" s="9">
        <v>605</v>
      </c>
      <c r="B607" s="46" t="s">
        <v>2865</v>
      </c>
      <c r="C607" s="13" t="s">
        <v>2866</v>
      </c>
      <c r="D607" s="10">
        <v>28.8</v>
      </c>
      <c r="E607" s="11">
        <v>5</v>
      </c>
      <c r="F607" s="10">
        <f t="shared" ref="F607:F670" si="21">D607*E607</f>
        <v>144</v>
      </c>
      <c r="G607" s="10">
        <f t="shared" si="20"/>
        <v>102.24</v>
      </c>
      <c r="H607" s="12" t="s">
        <v>927</v>
      </c>
    </row>
    <row r="608" s="5" customFormat="1" customHeight="1" spans="1:8">
      <c r="A608" s="9">
        <v>606</v>
      </c>
      <c r="B608" s="46" t="s">
        <v>2867</v>
      </c>
      <c r="C608" s="13" t="s">
        <v>2868</v>
      </c>
      <c r="D608" s="10">
        <v>28.8</v>
      </c>
      <c r="E608" s="11">
        <v>5</v>
      </c>
      <c r="F608" s="10">
        <f t="shared" si="21"/>
        <v>144</v>
      </c>
      <c r="G608" s="10">
        <f t="shared" si="20"/>
        <v>102.24</v>
      </c>
      <c r="H608" s="12" t="s">
        <v>927</v>
      </c>
    </row>
    <row r="609" s="5" customFormat="1" customHeight="1" spans="1:8">
      <c r="A609" s="9">
        <v>607</v>
      </c>
      <c r="B609" s="46" t="s">
        <v>2869</v>
      </c>
      <c r="C609" s="13" t="s">
        <v>2870</v>
      </c>
      <c r="D609" s="10">
        <v>28.8</v>
      </c>
      <c r="E609" s="11">
        <v>5</v>
      </c>
      <c r="F609" s="10">
        <f t="shared" si="21"/>
        <v>144</v>
      </c>
      <c r="G609" s="10">
        <f t="shared" si="20"/>
        <v>102.24</v>
      </c>
      <c r="H609" s="12" t="s">
        <v>927</v>
      </c>
    </row>
    <row r="610" s="5" customFormat="1" customHeight="1" spans="1:8">
      <c r="A610" s="9">
        <v>608</v>
      </c>
      <c r="B610" s="46" t="s">
        <v>2871</v>
      </c>
      <c r="C610" s="13" t="s">
        <v>2872</v>
      </c>
      <c r="D610" s="10">
        <v>28.8</v>
      </c>
      <c r="E610" s="11">
        <v>5</v>
      </c>
      <c r="F610" s="10">
        <f t="shared" si="21"/>
        <v>144</v>
      </c>
      <c r="G610" s="10">
        <f t="shared" si="20"/>
        <v>102.24</v>
      </c>
      <c r="H610" s="12" t="s">
        <v>927</v>
      </c>
    </row>
    <row r="611" s="5" customFormat="1" customHeight="1" spans="1:8">
      <c r="A611" s="9">
        <v>609</v>
      </c>
      <c r="B611" s="46" t="s">
        <v>2873</v>
      </c>
      <c r="C611" s="13" t="s">
        <v>2874</v>
      </c>
      <c r="D611" s="10">
        <v>28.8</v>
      </c>
      <c r="E611" s="11">
        <v>5</v>
      </c>
      <c r="F611" s="10">
        <f t="shared" si="21"/>
        <v>144</v>
      </c>
      <c r="G611" s="10">
        <f t="shared" si="20"/>
        <v>102.24</v>
      </c>
      <c r="H611" s="12" t="s">
        <v>927</v>
      </c>
    </row>
    <row r="612" s="5" customFormat="1" customHeight="1" spans="1:8">
      <c r="A612" s="9">
        <v>610</v>
      </c>
      <c r="B612" s="46" t="s">
        <v>2875</v>
      </c>
      <c r="C612" s="13" t="s">
        <v>2876</v>
      </c>
      <c r="D612" s="10">
        <v>28.8</v>
      </c>
      <c r="E612" s="11">
        <v>5</v>
      </c>
      <c r="F612" s="10">
        <f t="shared" si="21"/>
        <v>144</v>
      </c>
      <c r="G612" s="10">
        <f t="shared" si="20"/>
        <v>102.24</v>
      </c>
      <c r="H612" s="12" t="s">
        <v>927</v>
      </c>
    </row>
    <row r="613" s="5" customFormat="1" customHeight="1" spans="1:8">
      <c r="A613" s="9">
        <v>611</v>
      </c>
      <c r="B613" s="46" t="s">
        <v>2877</v>
      </c>
      <c r="C613" s="13" t="s">
        <v>2878</v>
      </c>
      <c r="D613" s="10">
        <v>28.9</v>
      </c>
      <c r="E613" s="11">
        <v>5</v>
      </c>
      <c r="F613" s="10">
        <f t="shared" si="21"/>
        <v>144.5</v>
      </c>
      <c r="G613" s="10">
        <f t="shared" si="20"/>
        <v>102.595</v>
      </c>
      <c r="H613" s="12" t="s">
        <v>927</v>
      </c>
    </row>
    <row r="614" s="5" customFormat="1" customHeight="1" spans="1:8">
      <c r="A614" s="9">
        <v>612</v>
      </c>
      <c r="B614" s="46" t="s">
        <v>2879</v>
      </c>
      <c r="C614" s="13" t="s">
        <v>2880</v>
      </c>
      <c r="D614" s="10">
        <v>28.9</v>
      </c>
      <c r="E614" s="11">
        <v>5</v>
      </c>
      <c r="F614" s="10">
        <f t="shared" si="21"/>
        <v>144.5</v>
      </c>
      <c r="G614" s="10">
        <f t="shared" si="20"/>
        <v>102.595</v>
      </c>
      <c r="H614" s="12" t="s">
        <v>927</v>
      </c>
    </row>
    <row r="615" s="5" customFormat="1" customHeight="1" spans="1:8">
      <c r="A615" s="9">
        <v>613</v>
      </c>
      <c r="B615" s="46" t="s">
        <v>2881</v>
      </c>
      <c r="C615" s="13" t="s">
        <v>2882</v>
      </c>
      <c r="D615" s="10">
        <v>29</v>
      </c>
      <c r="E615" s="11">
        <v>5</v>
      </c>
      <c r="F615" s="10">
        <f t="shared" si="21"/>
        <v>145</v>
      </c>
      <c r="G615" s="10">
        <f t="shared" si="20"/>
        <v>102.95</v>
      </c>
      <c r="H615" s="12" t="s">
        <v>927</v>
      </c>
    </row>
    <row r="616" s="5" customFormat="1" customHeight="1" spans="1:8">
      <c r="A616" s="9">
        <v>614</v>
      </c>
      <c r="B616" s="46" t="s">
        <v>2883</v>
      </c>
      <c r="C616" s="13" t="s">
        <v>2884</v>
      </c>
      <c r="D616" s="10">
        <v>29</v>
      </c>
      <c r="E616" s="11">
        <v>5</v>
      </c>
      <c r="F616" s="10">
        <f t="shared" si="21"/>
        <v>145</v>
      </c>
      <c r="G616" s="10">
        <f t="shared" si="20"/>
        <v>102.95</v>
      </c>
      <c r="H616" s="12" t="s">
        <v>927</v>
      </c>
    </row>
    <row r="617" s="5" customFormat="1" customHeight="1" spans="1:8">
      <c r="A617" s="9">
        <v>615</v>
      </c>
      <c r="B617" s="46" t="s">
        <v>2885</v>
      </c>
      <c r="C617" s="13" t="s">
        <v>2886</v>
      </c>
      <c r="D617" s="10">
        <v>29</v>
      </c>
      <c r="E617" s="11">
        <v>5</v>
      </c>
      <c r="F617" s="10">
        <f t="shared" si="21"/>
        <v>145</v>
      </c>
      <c r="G617" s="10">
        <f t="shared" si="20"/>
        <v>102.95</v>
      </c>
      <c r="H617" s="12" t="s">
        <v>927</v>
      </c>
    </row>
    <row r="618" s="5" customFormat="1" customHeight="1" spans="1:8">
      <c r="A618" s="9">
        <v>616</v>
      </c>
      <c r="B618" s="46" t="s">
        <v>2887</v>
      </c>
      <c r="C618" s="13" t="s">
        <v>2888</v>
      </c>
      <c r="D618" s="10">
        <v>29</v>
      </c>
      <c r="E618" s="11">
        <v>5</v>
      </c>
      <c r="F618" s="10">
        <f t="shared" si="21"/>
        <v>145</v>
      </c>
      <c r="G618" s="10">
        <f t="shared" si="20"/>
        <v>102.95</v>
      </c>
      <c r="H618" s="12" t="s">
        <v>927</v>
      </c>
    </row>
    <row r="619" s="5" customFormat="1" customHeight="1" spans="1:8">
      <c r="A619" s="9">
        <v>617</v>
      </c>
      <c r="B619" s="46" t="s">
        <v>2889</v>
      </c>
      <c r="C619" s="13" t="s">
        <v>2890</v>
      </c>
      <c r="D619" s="10">
        <v>29</v>
      </c>
      <c r="E619" s="11">
        <v>5</v>
      </c>
      <c r="F619" s="10">
        <f t="shared" si="21"/>
        <v>145</v>
      </c>
      <c r="G619" s="10">
        <f t="shared" si="20"/>
        <v>102.95</v>
      </c>
      <c r="H619" s="12" t="s">
        <v>927</v>
      </c>
    </row>
    <row r="620" s="5" customFormat="1" customHeight="1" spans="1:8">
      <c r="A620" s="9">
        <v>618</v>
      </c>
      <c r="B620" s="46" t="s">
        <v>2891</v>
      </c>
      <c r="C620" s="13" t="s">
        <v>2892</v>
      </c>
      <c r="D620" s="10">
        <v>29</v>
      </c>
      <c r="E620" s="11">
        <v>5</v>
      </c>
      <c r="F620" s="10">
        <f t="shared" si="21"/>
        <v>145</v>
      </c>
      <c r="G620" s="10">
        <f t="shared" si="20"/>
        <v>102.95</v>
      </c>
      <c r="H620" s="12" t="s">
        <v>927</v>
      </c>
    </row>
    <row r="621" s="5" customFormat="1" customHeight="1" spans="1:8">
      <c r="A621" s="9">
        <v>619</v>
      </c>
      <c r="B621" s="46" t="s">
        <v>2893</v>
      </c>
      <c r="C621" s="13" t="s">
        <v>2894</v>
      </c>
      <c r="D621" s="10">
        <v>29</v>
      </c>
      <c r="E621" s="11">
        <v>5</v>
      </c>
      <c r="F621" s="10">
        <f t="shared" si="21"/>
        <v>145</v>
      </c>
      <c r="G621" s="10">
        <f t="shared" si="20"/>
        <v>102.95</v>
      </c>
      <c r="H621" s="12" t="s">
        <v>927</v>
      </c>
    </row>
    <row r="622" s="5" customFormat="1" customHeight="1" spans="1:8">
      <c r="A622" s="9">
        <v>620</v>
      </c>
      <c r="B622" s="46" t="s">
        <v>2895</v>
      </c>
      <c r="C622" s="13" t="s">
        <v>2896</v>
      </c>
      <c r="D622" s="10">
        <v>29</v>
      </c>
      <c r="E622" s="11">
        <v>5</v>
      </c>
      <c r="F622" s="10">
        <f t="shared" si="21"/>
        <v>145</v>
      </c>
      <c r="G622" s="10">
        <f t="shared" si="20"/>
        <v>102.95</v>
      </c>
      <c r="H622" s="12" t="s">
        <v>927</v>
      </c>
    </row>
    <row r="623" s="5" customFormat="1" customHeight="1" spans="1:8">
      <c r="A623" s="9">
        <v>621</v>
      </c>
      <c r="B623" s="46" t="s">
        <v>2897</v>
      </c>
      <c r="C623" s="13" t="s">
        <v>2898</v>
      </c>
      <c r="D623" s="10">
        <v>29</v>
      </c>
      <c r="E623" s="11">
        <v>5</v>
      </c>
      <c r="F623" s="10">
        <f t="shared" si="21"/>
        <v>145</v>
      </c>
      <c r="G623" s="10">
        <f t="shared" si="20"/>
        <v>102.95</v>
      </c>
      <c r="H623" s="12" t="s">
        <v>927</v>
      </c>
    </row>
    <row r="624" s="5" customFormat="1" customHeight="1" spans="1:8">
      <c r="A624" s="9">
        <v>622</v>
      </c>
      <c r="B624" s="46" t="s">
        <v>2899</v>
      </c>
      <c r="C624" s="13" t="s">
        <v>2900</v>
      </c>
      <c r="D624" s="10">
        <v>29</v>
      </c>
      <c r="E624" s="11">
        <v>5</v>
      </c>
      <c r="F624" s="10">
        <f t="shared" si="21"/>
        <v>145</v>
      </c>
      <c r="G624" s="10">
        <f t="shared" si="20"/>
        <v>102.95</v>
      </c>
      <c r="H624" s="12" t="s">
        <v>927</v>
      </c>
    </row>
    <row r="625" s="5" customFormat="1" customHeight="1" spans="1:8">
      <c r="A625" s="9">
        <v>623</v>
      </c>
      <c r="B625" s="46" t="s">
        <v>2901</v>
      </c>
      <c r="C625" s="13" t="s">
        <v>2902</v>
      </c>
      <c r="D625" s="10">
        <v>29</v>
      </c>
      <c r="E625" s="11">
        <v>5</v>
      </c>
      <c r="F625" s="10">
        <f t="shared" si="21"/>
        <v>145</v>
      </c>
      <c r="G625" s="10">
        <f t="shared" si="20"/>
        <v>102.95</v>
      </c>
      <c r="H625" s="12" t="s">
        <v>927</v>
      </c>
    </row>
    <row r="626" s="5" customFormat="1" customHeight="1" spans="1:8">
      <c r="A626" s="9">
        <v>624</v>
      </c>
      <c r="B626" s="46" t="s">
        <v>2903</v>
      </c>
      <c r="C626" s="13" t="s">
        <v>2904</v>
      </c>
      <c r="D626" s="10">
        <v>29</v>
      </c>
      <c r="E626" s="11">
        <v>5</v>
      </c>
      <c r="F626" s="10">
        <f t="shared" si="21"/>
        <v>145</v>
      </c>
      <c r="G626" s="10">
        <f t="shared" si="20"/>
        <v>102.95</v>
      </c>
      <c r="H626" s="12" t="s">
        <v>927</v>
      </c>
    </row>
    <row r="627" s="5" customFormat="1" customHeight="1" spans="1:8">
      <c r="A627" s="9">
        <v>625</v>
      </c>
      <c r="B627" s="46" t="s">
        <v>1960</v>
      </c>
      <c r="C627" s="13" t="s">
        <v>1961</v>
      </c>
      <c r="D627" s="10">
        <v>29</v>
      </c>
      <c r="E627" s="11">
        <v>5</v>
      </c>
      <c r="F627" s="10">
        <f t="shared" si="21"/>
        <v>145</v>
      </c>
      <c r="G627" s="10">
        <f t="shared" si="20"/>
        <v>102.95</v>
      </c>
      <c r="H627" s="12" t="s">
        <v>927</v>
      </c>
    </row>
    <row r="628" s="5" customFormat="1" customHeight="1" spans="1:8">
      <c r="A628" s="9">
        <v>626</v>
      </c>
      <c r="B628" s="46" t="s">
        <v>2905</v>
      </c>
      <c r="C628" s="13" t="s">
        <v>2906</v>
      </c>
      <c r="D628" s="10">
        <v>29</v>
      </c>
      <c r="E628" s="11">
        <v>5</v>
      </c>
      <c r="F628" s="10">
        <f t="shared" si="21"/>
        <v>145</v>
      </c>
      <c r="G628" s="10">
        <f t="shared" si="20"/>
        <v>102.95</v>
      </c>
      <c r="H628" s="12" t="s">
        <v>927</v>
      </c>
    </row>
    <row r="629" s="5" customFormat="1" customHeight="1" spans="1:8">
      <c r="A629" s="9">
        <v>627</v>
      </c>
      <c r="B629" s="46" t="s">
        <v>2907</v>
      </c>
      <c r="C629" s="13" t="s">
        <v>2908</v>
      </c>
      <c r="D629" s="10">
        <v>29</v>
      </c>
      <c r="E629" s="11">
        <v>5</v>
      </c>
      <c r="F629" s="10">
        <f t="shared" si="21"/>
        <v>145</v>
      </c>
      <c r="G629" s="10">
        <f t="shared" si="20"/>
        <v>102.95</v>
      </c>
      <c r="H629" s="12" t="s">
        <v>927</v>
      </c>
    </row>
    <row r="630" s="5" customFormat="1" customHeight="1" spans="1:8">
      <c r="A630" s="9">
        <v>628</v>
      </c>
      <c r="B630" s="46" t="s">
        <v>2909</v>
      </c>
      <c r="C630" s="13" t="s">
        <v>2910</v>
      </c>
      <c r="D630" s="10">
        <v>29</v>
      </c>
      <c r="E630" s="11">
        <v>5</v>
      </c>
      <c r="F630" s="10">
        <f t="shared" si="21"/>
        <v>145</v>
      </c>
      <c r="G630" s="10">
        <f t="shared" si="20"/>
        <v>102.95</v>
      </c>
      <c r="H630" s="12" t="s">
        <v>927</v>
      </c>
    </row>
    <row r="631" s="5" customFormat="1" customHeight="1" spans="1:8">
      <c r="A631" s="9">
        <v>629</v>
      </c>
      <c r="B631" s="46" t="s">
        <v>2911</v>
      </c>
      <c r="C631" s="13" t="s">
        <v>2912</v>
      </c>
      <c r="D631" s="10">
        <v>29</v>
      </c>
      <c r="E631" s="11">
        <v>5</v>
      </c>
      <c r="F631" s="10">
        <f t="shared" si="21"/>
        <v>145</v>
      </c>
      <c r="G631" s="10">
        <f t="shared" si="20"/>
        <v>102.95</v>
      </c>
      <c r="H631" s="12" t="s">
        <v>927</v>
      </c>
    </row>
    <row r="632" s="5" customFormat="1" customHeight="1" spans="1:8">
      <c r="A632" s="9">
        <v>630</v>
      </c>
      <c r="B632" s="46" t="s">
        <v>2913</v>
      </c>
      <c r="C632" s="13" t="s">
        <v>2914</v>
      </c>
      <c r="D632" s="10">
        <v>29</v>
      </c>
      <c r="E632" s="11">
        <v>5</v>
      </c>
      <c r="F632" s="10">
        <f t="shared" si="21"/>
        <v>145</v>
      </c>
      <c r="G632" s="10">
        <f t="shared" si="20"/>
        <v>102.95</v>
      </c>
      <c r="H632" s="12" t="s">
        <v>927</v>
      </c>
    </row>
    <row r="633" s="5" customFormat="1" customHeight="1" spans="1:8">
      <c r="A633" s="9">
        <v>631</v>
      </c>
      <c r="B633" s="46" t="s">
        <v>2915</v>
      </c>
      <c r="C633" s="13" t="s">
        <v>2916</v>
      </c>
      <c r="D633" s="10">
        <v>29</v>
      </c>
      <c r="E633" s="11">
        <v>5</v>
      </c>
      <c r="F633" s="10">
        <f t="shared" si="21"/>
        <v>145</v>
      </c>
      <c r="G633" s="10">
        <f t="shared" si="20"/>
        <v>102.95</v>
      </c>
      <c r="H633" s="12" t="s">
        <v>927</v>
      </c>
    </row>
    <row r="634" s="5" customFormat="1" customHeight="1" spans="1:8">
      <c r="A634" s="9">
        <v>632</v>
      </c>
      <c r="B634" s="46" t="s">
        <v>2917</v>
      </c>
      <c r="C634" s="13" t="s">
        <v>2918</v>
      </c>
      <c r="D634" s="10">
        <v>29</v>
      </c>
      <c r="E634" s="11">
        <v>5</v>
      </c>
      <c r="F634" s="10">
        <f t="shared" si="21"/>
        <v>145</v>
      </c>
      <c r="G634" s="10">
        <f t="shared" si="20"/>
        <v>102.95</v>
      </c>
      <c r="H634" s="12" t="s">
        <v>927</v>
      </c>
    </row>
    <row r="635" s="5" customFormat="1" customHeight="1" spans="1:8">
      <c r="A635" s="9">
        <v>633</v>
      </c>
      <c r="B635" s="46" t="s">
        <v>2919</v>
      </c>
      <c r="C635" s="13" t="s">
        <v>2920</v>
      </c>
      <c r="D635" s="10">
        <v>29</v>
      </c>
      <c r="E635" s="11">
        <v>5</v>
      </c>
      <c r="F635" s="10">
        <f t="shared" si="21"/>
        <v>145</v>
      </c>
      <c r="G635" s="10">
        <f t="shared" si="20"/>
        <v>102.95</v>
      </c>
      <c r="H635" s="12" t="s">
        <v>927</v>
      </c>
    </row>
    <row r="636" s="5" customFormat="1" customHeight="1" spans="1:8">
      <c r="A636" s="9">
        <v>634</v>
      </c>
      <c r="B636" s="46" t="s">
        <v>2921</v>
      </c>
      <c r="C636" s="13" t="s">
        <v>2922</v>
      </c>
      <c r="D636" s="10">
        <v>29</v>
      </c>
      <c r="E636" s="11">
        <v>5</v>
      </c>
      <c r="F636" s="10">
        <f t="shared" si="21"/>
        <v>145</v>
      </c>
      <c r="G636" s="10">
        <f t="shared" si="20"/>
        <v>102.95</v>
      </c>
      <c r="H636" s="12" t="s">
        <v>927</v>
      </c>
    </row>
    <row r="637" s="5" customFormat="1" customHeight="1" spans="1:8">
      <c r="A637" s="9">
        <v>635</v>
      </c>
      <c r="B637" s="46" t="s">
        <v>2923</v>
      </c>
      <c r="C637" s="13" t="s">
        <v>2924</v>
      </c>
      <c r="D637" s="10">
        <v>29</v>
      </c>
      <c r="E637" s="11">
        <v>5</v>
      </c>
      <c r="F637" s="10">
        <f t="shared" si="21"/>
        <v>145</v>
      </c>
      <c r="G637" s="10">
        <f t="shared" si="20"/>
        <v>102.95</v>
      </c>
      <c r="H637" s="12" t="s">
        <v>927</v>
      </c>
    </row>
    <row r="638" s="5" customFormat="1" customHeight="1" spans="1:8">
      <c r="A638" s="9">
        <v>636</v>
      </c>
      <c r="B638" s="46" t="s">
        <v>2925</v>
      </c>
      <c r="C638" s="13" t="s">
        <v>2926</v>
      </c>
      <c r="D638" s="10">
        <v>29</v>
      </c>
      <c r="E638" s="11">
        <v>5</v>
      </c>
      <c r="F638" s="10">
        <f t="shared" si="21"/>
        <v>145</v>
      </c>
      <c r="G638" s="10">
        <f t="shared" si="20"/>
        <v>102.95</v>
      </c>
      <c r="H638" s="12" t="s">
        <v>927</v>
      </c>
    </row>
    <row r="639" s="5" customFormat="1" customHeight="1" spans="1:8">
      <c r="A639" s="9">
        <v>637</v>
      </c>
      <c r="B639" s="46" t="s">
        <v>2927</v>
      </c>
      <c r="C639" s="13" t="s">
        <v>2928</v>
      </c>
      <c r="D639" s="10">
        <v>29</v>
      </c>
      <c r="E639" s="11">
        <v>5</v>
      </c>
      <c r="F639" s="10">
        <f t="shared" si="21"/>
        <v>145</v>
      </c>
      <c r="G639" s="10">
        <f t="shared" si="20"/>
        <v>102.95</v>
      </c>
      <c r="H639" s="12" t="s">
        <v>927</v>
      </c>
    </row>
    <row r="640" s="5" customFormat="1" customHeight="1" spans="1:8">
      <c r="A640" s="9">
        <v>638</v>
      </c>
      <c r="B640" s="46" t="s">
        <v>2929</v>
      </c>
      <c r="C640" s="13" t="s">
        <v>2930</v>
      </c>
      <c r="D640" s="10">
        <v>29</v>
      </c>
      <c r="E640" s="11">
        <v>5</v>
      </c>
      <c r="F640" s="10">
        <f t="shared" si="21"/>
        <v>145</v>
      </c>
      <c r="G640" s="10">
        <f t="shared" si="20"/>
        <v>102.95</v>
      </c>
      <c r="H640" s="12" t="s">
        <v>927</v>
      </c>
    </row>
    <row r="641" s="5" customFormat="1" customHeight="1" spans="1:8">
      <c r="A641" s="9">
        <v>639</v>
      </c>
      <c r="B641" s="46" t="s">
        <v>2931</v>
      </c>
      <c r="C641" s="13" t="s">
        <v>2932</v>
      </c>
      <c r="D641" s="10">
        <v>29</v>
      </c>
      <c r="E641" s="11">
        <v>5</v>
      </c>
      <c r="F641" s="10">
        <f t="shared" si="21"/>
        <v>145</v>
      </c>
      <c r="G641" s="10">
        <f t="shared" si="20"/>
        <v>102.95</v>
      </c>
      <c r="H641" s="12" t="s">
        <v>927</v>
      </c>
    </row>
    <row r="642" s="5" customFormat="1" customHeight="1" spans="1:8">
      <c r="A642" s="9">
        <v>640</v>
      </c>
      <c r="B642" s="46" t="s">
        <v>2933</v>
      </c>
      <c r="C642" s="13" t="s">
        <v>2934</v>
      </c>
      <c r="D642" s="10">
        <v>29</v>
      </c>
      <c r="E642" s="11">
        <v>5</v>
      </c>
      <c r="F642" s="10">
        <f t="shared" si="21"/>
        <v>145</v>
      </c>
      <c r="G642" s="10">
        <f t="shared" si="20"/>
        <v>102.95</v>
      </c>
      <c r="H642" s="12" t="s">
        <v>927</v>
      </c>
    </row>
    <row r="643" s="5" customFormat="1" customHeight="1" spans="1:8">
      <c r="A643" s="9">
        <v>641</v>
      </c>
      <c r="B643" s="46" t="s">
        <v>2935</v>
      </c>
      <c r="C643" s="13" t="s">
        <v>2936</v>
      </c>
      <c r="D643" s="10">
        <v>29.5</v>
      </c>
      <c r="E643" s="11">
        <v>5</v>
      </c>
      <c r="F643" s="10">
        <f t="shared" si="21"/>
        <v>147.5</v>
      </c>
      <c r="G643" s="10">
        <f t="shared" si="20"/>
        <v>104.725</v>
      </c>
      <c r="H643" s="12" t="s">
        <v>927</v>
      </c>
    </row>
    <row r="644" s="5" customFormat="1" customHeight="1" spans="1:8">
      <c r="A644" s="9">
        <v>642</v>
      </c>
      <c r="B644" s="46" t="s">
        <v>2937</v>
      </c>
      <c r="C644" s="13" t="s">
        <v>2938</v>
      </c>
      <c r="D644" s="10">
        <v>29.8</v>
      </c>
      <c r="E644" s="11">
        <v>5</v>
      </c>
      <c r="F644" s="10">
        <f t="shared" si="21"/>
        <v>149</v>
      </c>
      <c r="G644" s="10">
        <f t="shared" ref="G644:G707" si="22">F644*0.71</f>
        <v>105.79</v>
      </c>
      <c r="H644" s="12" t="s">
        <v>927</v>
      </c>
    </row>
    <row r="645" s="5" customFormat="1" customHeight="1" spans="1:8">
      <c r="A645" s="9">
        <v>643</v>
      </c>
      <c r="B645" s="46" t="s">
        <v>2939</v>
      </c>
      <c r="C645" s="13" t="s">
        <v>2940</v>
      </c>
      <c r="D645" s="10">
        <v>29.8</v>
      </c>
      <c r="E645" s="11">
        <v>5</v>
      </c>
      <c r="F645" s="10">
        <f t="shared" si="21"/>
        <v>149</v>
      </c>
      <c r="G645" s="10">
        <f t="shared" si="22"/>
        <v>105.79</v>
      </c>
      <c r="H645" s="12" t="s">
        <v>927</v>
      </c>
    </row>
    <row r="646" s="5" customFormat="1" customHeight="1" spans="1:8">
      <c r="A646" s="9">
        <v>644</v>
      </c>
      <c r="B646" s="46" t="s">
        <v>2941</v>
      </c>
      <c r="C646" s="13" t="s">
        <v>2942</v>
      </c>
      <c r="D646" s="10">
        <v>29.8</v>
      </c>
      <c r="E646" s="11">
        <v>5</v>
      </c>
      <c r="F646" s="10">
        <f t="shared" si="21"/>
        <v>149</v>
      </c>
      <c r="G646" s="10">
        <f t="shared" si="22"/>
        <v>105.79</v>
      </c>
      <c r="H646" s="12" t="s">
        <v>927</v>
      </c>
    </row>
    <row r="647" s="5" customFormat="1" customHeight="1" spans="1:8">
      <c r="A647" s="9">
        <v>645</v>
      </c>
      <c r="B647" s="46" t="s">
        <v>2943</v>
      </c>
      <c r="C647" s="13" t="s">
        <v>2944</v>
      </c>
      <c r="D647" s="10">
        <v>29.8</v>
      </c>
      <c r="E647" s="11">
        <v>5</v>
      </c>
      <c r="F647" s="10">
        <f t="shared" si="21"/>
        <v>149</v>
      </c>
      <c r="G647" s="10">
        <f t="shared" si="22"/>
        <v>105.79</v>
      </c>
      <c r="H647" s="12" t="s">
        <v>927</v>
      </c>
    </row>
    <row r="648" s="5" customFormat="1" customHeight="1" spans="1:8">
      <c r="A648" s="9">
        <v>646</v>
      </c>
      <c r="B648" s="46" t="s">
        <v>2945</v>
      </c>
      <c r="C648" s="13" t="s">
        <v>2946</v>
      </c>
      <c r="D648" s="10">
        <v>29.8</v>
      </c>
      <c r="E648" s="11">
        <v>5</v>
      </c>
      <c r="F648" s="10">
        <f t="shared" si="21"/>
        <v>149</v>
      </c>
      <c r="G648" s="10">
        <f t="shared" si="22"/>
        <v>105.79</v>
      </c>
      <c r="H648" s="12" t="s">
        <v>927</v>
      </c>
    </row>
    <row r="649" s="5" customFormat="1" customHeight="1" spans="1:8">
      <c r="A649" s="9">
        <v>647</v>
      </c>
      <c r="B649" s="46" t="s">
        <v>2947</v>
      </c>
      <c r="C649" s="13" t="s">
        <v>2948</v>
      </c>
      <c r="D649" s="10">
        <v>29.8</v>
      </c>
      <c r="E649" s="11">
        <v>5</v>
      </c>
      <c r="F649" s="10">
        <f t="shared" si="21"/>
        <v>149</v>
      </c>
      <c r="G649" s="10">
        <f t="shared" si="22"/>
        <v>105.79</v>
      </c>
      <c r="H649" s="12" t="s">
        <v>927</v>
      </c>
    </row>
    <row r="650" s="5" customFormat="1" customHeight="1" spans="1:8">
      <c r="A650" s="9">
        <v>648</v>
      </c>
      <c r="B650" s="46" t="s">
        <v>2949</v>
      </c>
      <c r="C650" s="13" t="s">
        <v>2950</v>
      </c>
      <c r="D650" s="10">
        <v>29.8</v>
      </c>
      <c r="E650" s="11">
        <v>5</v>
      </c>
      <c r="F650" s="10">
        <f t="shared" si="21"/>
        <v>149</v>
      </c>
      <c r="G650" s="10">
        <f t="shared" si="22"/>
        <v>105.79</v>
      </c>
      <c r="H650" s="12" t="s">
        <v>927</v>
      </c>
    </row>
    <row r="651" s="5" customFormat="1" customHeight="1" spans="1:8">
      <c r="A651" s="9">
        <v>649</v>
      </c>
      <c r="B651" s="46" t="s">
        <v>2951</v>
      </c>
      <c r="C651" s="13" t="s">
        <v>2952</v>
      </c>
      <c r="D651" s="10">
        <v>29.8</v>
      </c>
      <c r="E651" s="11">
        <v>5</v>
      </c>
      <c r="F651" s="10">
        <f t="shared" si="21"/>
        <v>149</v>
      </c>
      <c r="G651" s="10">
        <f t="shared" si="22"/>
        <v>105.79</v>
      </c>
      <c r="H651" s="12" t="s">
        <v>927</v>
      </c>
    </row>
    <row r="652" s="5" customFormat="1" customHeight="1" spans="1:8">
      <c r="A652" s="9">
        <v>650</v>
      </c>
      <c r="B652" s="46" t="s">
        <v>2953</v>
      </c>
      <c r="C652" s="13" t="s">
        <v>2954</v>
      </c>
      <c r="D652" s="10">
        <v>29.8</v>
      </c>
      <c r="E652" s="11">
        <v>5</v>
      </c>
      <c r="F652" s="10">
        <f t="shared" si="21"/>
        <v>149</v>
      </c>
      <c r="G652" s="10">
        <f t="shared" si="22"/>
        <v>105.79</v>
      </c>
      <c r="H652" s="12" t="s">
        <v>927</v>
      </c>
    </row>
    <row r="653" s="5" customFormat="1" customHeight="1" spans="1:8">
      <c r="A653" s="9">
        <v>651</v>
      </c>
      <c r="B653" s="46" t="s">
        <v>2955</v>
      </c>
      <c r="C653" s="13" t="s">
        <v>2956</v>
      </c>
      <c r="D653" s="10">
        <v>29.8</v>
      </c>
      <c r="E653" s="11">
        <v>5</v>
      </c>
      <c r="F653" s="10">
        <f t="shared" si="21"/>
        <v>149</v>
      </c>
      <c r="G653" s="10">
        <f t="shared" si="22"/>
        <v>105.79</v>
      </c>
      <c r="H653" s="12" t="s">
        <v>927</v>
      </c>
    </row>
    <row r="654" s="5" customFormat="1" customHeight="1" spans="1:8">
      <c r="A654" s="9">
        <v>652</v>
      </c>
      <c r="B654" s="46" t="s">
        <v>2957</v>
      </c>
      <c r="C654" s="13" t="s">
        <v>2958</v>
      </c>
      <c r="D654" s="10">
        <v>29.8</v>
      </c>
      <c r="E654" s="11">
        <v>5</v>
      </c>
      <c r="F654" s="10">
        <f t="shared" si="21"/>
        <v>149</v>
      </c>
      <c r="G654" s="10">
        <f t="shared" si="22"/>
        <v>105.79</v>
      </c>
      <c r="H654" s="12" t="s">
        <v>927</v>
      </c>
    </row>
    <row r="655" s="5" customFormat="1" customHeight="1" spans="1:8">
      <c r="A655" s="9">
        <v>653</v>
      </c>
      <c r="B655" s="46" t="s">
        <v>2959</v>
      </c>
      <c r="C655" s="13" t="s">
        <v>2960</v>
      </c>
      <c r="D655" s="10">
        <v>29.8</v>
      </c>
      <c r="E655" s="11">
        <v>5</v>
      </c>
      <c r="F655" s="10">
        <f t="shared" si="21"/>
        <v>149</v>
      </c>
      <c r="G655" s="10">
        <f t="shared" si="22"/>
        <v>105.79</v>
      </c>
      <c r="H655" s="12" t="s">
        <v>927</v>
      </c>
    </row>
    <row r="656" s="5" customFormat="1" customHeight="1" spans="1:8">
      <c r="A656" s="9">
        <v>654</v>
      </c>
      <c r="B656" s="46" t="s">
        <v>2961</v>
      </c>
      <c r="C656" s="13" t="s">
        <v>2962</v>
      </c>
      <c r="D656" s="10">
        <v>29.8</v>
      </c>
      <c r="E656" s="11">
        <v>5</v>
      </c>
      <c r="F656" s="10">
        <f t="shared" si="21"/>
        <v>149</v>
      </c>
      <c r="G656" s="10">
        <f t="shared" si="22"/>
        <v>105.79</v>
      </c>
      <c r="H656" s="12" t="s">
        <v>927</v>
      </c>
    </row>
    <row r="657" s="5" customFormat="1" customHeight="1" spans="1:8">
      <c r="A657" s="9">
        <v>655</v>
      </c>
      <c r="B657" s="46" t="s">
        <v>2963</v>
      </c>
      <c r="C657" s="13" t="s">
        <v>2964</v>
      </c>
      <c r="D657" s="10">
        <v>29.8</v>
      </c>
      <c r="E657" s="11">
        <v>5</v>
      </c>
      <c r="F657" s="10">
        <f t="shared" si="21"/>
        <v>149</v>
      </c>
      <c r="G657" s="10">
        <f t="shared" si="22"/>
        <v>105.79</v>
      </c>
      <c r="H657" s="12" t="s">
        <v>927</v>
      </c>
    </row>
    <row r="658" s="5" customFormat="1" customHeight="1" spans="1:8">
      <c r="A658" s="9">
        <v>656</v>
      </c>
      <c r="B658" s="46" t="s">
        <v>2965</v>
      </c>
      <c r="C658" s="13" t="s">
        <v>2966</v>
      </c>
      <c r="D658" s="10">
        <v>29.8</v>
      </c>
      <c r="E658" s="11">
        <v>5</v>
      </c>
      <c r="F658" s="10">
        <f t="shared" si="21"/>
        <v>149</v>
      </c>
      <c r="G658" s="10">
        <f t="shared" si="22"/>
        <v>105.79</v>
      </c>
      <c r="H658" s="12" t="s">
        <v>927</v>
      </c>
    </row>
    <row r="659" s="5" customFormat="1" customHeight="1" spans="1:8">
      <c r="A659" s="9">
        <v>657</v>
      </c>
      <c r="B659" s="46" t="s">
        <v>2967</v>
      </c>
      <c r="C659" s="13" t="s">
        <v>2968</v>
      </c>
      <c r="D659" s="10">
        <v>29.8</v>
      </c>
      <c r="E659" s="11">
        <v>5</v>
      </c>
      <c r="F659" s="10">
        <f t="shared" si="21"/>
        <v>149</v>
      </c>
      <c r="G659" s="10">
        <f t="shared" si="22"/>
        <v>105.79</v>
      </c>
      <c r="H659" s="12" t="s">
        <v>927</v>
      </c>
    </row>
    <row r="660" s="5" customFormat="1" customHeight="1" spans="1:8">
      <c r="A660" s="9">
        <v>658</v>
      </c>
      <c r="B660" s="46" t="s">
        <v>2969</v>
      </c>
      <c r="C660" s="13" t="s">
        <v>2970</v>
      </c>
      <c r="D660" s="10">
        <v>29.8</v>
      </c>
      <c r="E660" s="11">
        <v>5</v>
      </c>
      <c r="F660" s="10">
        <f t="shared" si="21"/>
        <v>149</v>
      </c>
      <c r="G660" s="10">
        <f t="shared" si="22"/>
        <v>105.79</v>
      </c>
      <c r="H660" s="12" t="s">
        <v>927</v>
      </c>
    </row>
    <row r="661" s="5" customFormat="1" customHeight="1" spans="1:8">
      <c r="A661" s="9">
        <v>659</v>
      </c>
      <c r="B661" s="46" t="s">
        <v>2971</v>
      </c>
      <c r="C661" s="13" t="s">
        <v>2972</v>
      </c>
      <c r="D661" s="10">
        <v>29.8</v>
      </c>
      <c r="E661" s="11">
        <v>5</v>
      </c>
      <c r="F661" s="10">
        <f t="shared" si="21"/>
        <v>149</v>
      </c>
      <c r="G661" s="10">
        <f t="shared" si="22"/>
        <v>105.79</v>
      </c>
      <c r="H661" s="12" t="s">
        <v>927</v>
      </c>
    </row>
    <row r="662" s="5" customFormat="1" customHeight="1" spans="1:8">
      <c r="A662" s="9">
        <v>660</v>
      </c>
      <c r="B662" s="46" t="s">
        <v>2973</v>
      </c>
      <c r="C662" s="13" t="s">
        <v>2974</v>
      </c>
      <c r="D662" s="10">
        <v>29.8</v>
      </c>
      <c r="E662" s="11">
        <v>5</v>
      </c>
      <c r="F662" s="10">
        <f t="shared" si="21"/>
        <v>149</v>
      </c>
      <c r="G662" s="10">
        <f t="shared" si="22"/>
        <v>105.79</v>
      </c>
      <c r="H662" s="12" t="s">
        <v>927</v>
      </c>
    </row>
    <row r="663" s="5" customFormat="1" customHeight="1" spans="1:8">
      <c r="A663" s="9">
        <v>661</v>
      </c>
      <c r="B663" s="46" t="s">
        <v>2975</v>
      </c>
      <c r="C663" s="13" t="s">
        <v>2976</v>
      </c>
      <c r="D663" s="10">
        <v>29.8</v>
      </c>
      <c r="E663" s="11">
        <v>5</v>
      </c>
      <c r="F663" s="10">
        <f t="shared" si="21"/>
        <v>149</v>
      </c>
      <c r="G663" s="10">
        <f t="shared" si="22"/>
        <v>105.79</v>
      </c>
      <c r="H663" s="12" t="s">
        <v>927</v>
      </c>
    </row>
    <row r="664" s="5" customFormat="1" customHeight="1" spans="1:8">
      <c r="A664" s="9">
        <v>662</v>
      </c>
      <c r="B664" s="46" t="s">
        <v>2977</v>
      </c>
      <c r="C664" s="13" t="s">
        <v>2978</v>
      </c>
      <c r="D664" s="10">
        <v>29.8</v>
      </c>
      <c r="E664" s="11">
        <v>5</v>
      </c>
      <c r="F664" s="10">
        <f t="shared" si="21"/>
        <v>149</v>
      </c>
      <c r="G664" s="10">
        <f t="shared" si="22"/>
        <v>105.79</v>
      </c>
      <c r="H664" s="12" t="s">
        <v>927</v>
      </c>
    </row>
    <row r="665" s="5" customFormat="1" customHeight="1" spans="1:8">
      <c r="A665" s="9">
        <v>663</v>
      </c>
      <c r="B665" s="46" t="s">
        <v>2979</v>
      </c>
      <c r="C665" s="13" t="s">
        <v>2980</v>
      </c>
      <c r="D665" s="10">
        <v>29.8</v>
      </c>
      <c r="E665" s="11">
        <v>5</v>
      </c>
      <c r="F665" s="10">
        <f t="shared" si="21"/>
        <v>149</v>
      </c>
      <c r="G665" s="10">
        <f t="shared" si="22"/>
        <v>105.79</v>
      </c>
      <c r="H665" s="12" t="s">
        <v>927</v>
      </c>
    </row>
    <row r="666" s="5" customFormat="1" customHeight="1" spans="1:8">
      <c r="A666" s="9">
        <v>664</v>
      </c>
      <c r="B666" s="46" t="s">
        <v>2981</v>
      </c>
      <c r="C666" s="13" t="s">
        <v>2982</v>
      </c>
      <c r="D666" s="10">
        <v>29.8</v>
      </c>
      <c r="E666" s="11">
        <v>5</v>
      </c>
      <c r="F666" s="10">
        <f t="shared" si="21"/>
        <v>149</v>
      </c>
      <c r="G666" s="10">
        <f t="shared" si="22"/>
        <v>105.79</v>
      </c>
      <c r="H666" s="12" t="s">
        <v>927</v>
      </c>
    </row>
    <row r="667" s="5" customFormat="1" customHeight="1" spans="1:8">
      <c r="A667" s="9">
        <v>665</v>
      </c>
      <c r="B667" s="46" t="s">
        <v>2983</v>
      </c>
      <c r="C667" s="13" t="s">
        <v>2984</v>
      </c>
      <c r="D667" s="10">
        <v>29.8</v>
      </c>
      <c r="E667" s="11">
        <v>5</v>
      </c>
      <c r="F667" s="10">
        <f t="shared" si="21"/>
        <v>149</v>
      </c>
      <c r="G667" s="10">
        <f t="shared" si="22"/>
        <v>105.79</v>
      </c>
      <c r="H667" s="12" t="s">
        <v>927</v>
      </c>
    </row>
    <row r="668" s="5" customFormat="1" customHeight="1" spans="1:8">
      <c r="A668" s="9">
        <v>666</v>
      </c>
      <c r="B668" s="46" t="s">
        <v>2985</v>
      </c>
      <c r="C668" s="13" t="s">
        <v>2986</v>
      </c>
      <c r="D668" s="10">
        <v>29.8</v>
      </c>
      <c r="E668" s="11">
        <v>5</v>
      </c>
      <c r="F668" s="10">
        <f t="shared" si="21"/>
        <v>149</v>
      </c>
      <c r="G668" s="10">
        <f t="shared" si="22"/>
        <v>105.79</v>
      </c>
      <c r="H668" s="12" t="s">
        <v>927</v>
      </c>
    </row>
    <row r="669" s="5" customFormat="1" customHeight="1" spans="1:8">
      <c r="A669" s="9">
        <v>667</v>
      </c>
      <c r="B669" s="46" t="s">
        <v>2987</v>
      </c>
      <c r="C669" s="13" t="s">
        <v>2988</v>
      </c>
      <c r="D669" s="10">
        <v>29.8</v>
      </c>
      <c r="E669" s="11">
        <v>5</v>
      </c>
      <c r="F669" s="10">
        <f t="shared" si="21"/>
        <v>149</v>
      </c>
      <c r="G669" s="10">
        <f t="shared" si="22"/>
        <v>105.79</v>
      </c>
      <c r="H669" s="12" t="s">
        <v>927</v>
      </c>
    </row>
    <row r="670" s="5" customFormat="1" customHeight="1" spans="1:8">
      <c r="A670" s="9">
        <v>668</v>
      </c>
      <c r="B670" s="46" t="s">
        <v>2989</v>
      </c>
      <c r="C670" s="13" t="s">
        <v>2990</v>
      </c>
      <c r="D670" s="10">
        <v>29.8</v>
      </c>
      <c r="E670" s="11">
        <v>5</v>
      </c>
      <c r="F670" s="10">
        <f t="shared" si="21"/>
        <v>149</v>
      </c>
      <c r="G670" s="10">
        <f t="shared" si="22"/>
        <v>105.79</v>
      </c>
      <c r="H670" s="12" t="s">
        <v>927</v>
      </c>
    </row>
    <row r="671" s="5" customFormat="1" customHeight="1" spans="1:8">
      <c r="A671" s="9">
        <v>669</v>
      </c>
      <c r="B671" s="46" t="s">
        <v>2991</v>
      </c>
      <c r="C671" s="13" t="s">
        <v>2992</v>
      </c>
      <c r="D671" s="10">
        <v>29.8</v>
      </c>
      <c r="E671" s="11">
        <v>5</v>
      </c>
      <c r="F671" s="10">
        <f t="shared" ref="F671:F734" si="23">D671*E671</f>
        <v>149</v>
      </c>
      <c r="G671" s="10">
        <f t="shared" si="22"/>
        <v>105.79</v>
      </c>
      <c r="H671" s="12" t="s">
        <v>927</v>
      </c>
    </row>
    <row r="672" s="5" customFormat="1" customHeight="1" spans="1:8">
      <c r="A672" s="9">
        <v>670</v>
      </c>
      <c r="B672" s="46" t="s">
        <v>2993</v>
      </c>
      <c r="C672" s="13" t="s">
        <v>2994</v>
      </c>
      <c r="D672" s="10">
        <v>29.8</v>
      </c>
      <c r="E672" s="11">
        <v>5</v>
      </c>
      <c r="F672" s="10">
        <f t="shared" si="23"/>
        <v>149</v>
      </c>
      <c r="G672" s="10">
        <f t="shared" si="22"/>
        <v>105.79</v>
      </c>
      <c r="H672" s="12" t="s">
        <v>927</v>
      </c>
    </row>
    <row r="673" s="5" customFormat="1" customHeight="1" spans="1:8">
      <c r="A673" s="9">
        <v>671</v>
      </c>
      <c r="B673" s="46" t="s">
        <v>2995</v>
      </c>
      <c r="C673" s="13" t="s">
        <v>2996</v>
      </c>
      <c r="D673" s="10">
        <v>29.8</v>
      </c>
      <c r="E673" s="11">
        <v>5</v>
      </c>
      <c r="F673" s="10">
        <f t="shared" si="23"/>
        <v>149</v>
      </c>
      <c r="G673" s="10">
        <f t="shared" si="22"/>
        <v>105.79</v>
      </c>
      <c r="H673" s="12" t="s">
        <v>927</v>
      </c>
    </row>
    <row r="674" s="5" customFormat="1" customHeight="1" spans="1:8">
      <c r="A674" s="9">
        <v>672</v>
      </c>
      <c r="B674" s="46" t="s">
        <v>2997</v>
      </c>
      <c r="C674" s="13" t="s">
        <v>2998</v>
      </c>
      <c r="D674" s="10">
        <v>29.8</v>
      </c>
      <c r="E674" s="11">
        <v>5</v>
      </c>
      <c r="F674" s="10">
        <f t="shared" si="23"/>
        <v>149</v>
      </c>
      <c r="G674" s="10">
        <f t="shared" si="22"/>
        <v>105.79</v>
      </c>
      <c r="H674" s="12" t="s">
        <v>927</v>
      </c>
    </row>
    <row r="675" s="5" customFormat="1" customHeight="1" spans="1:8">
      <c r="A675" s="9">
        <v>673</v>
      </c>
      <c r="B675" s="46" t="s">
        <v>2999</v>
      </c>
      <c r="C675" s="13" t="s">
        <v>3000</v>
      </c>
      <c r="D675" s="10">
        <v>29.8</v>
      </c>
      <c r="E675" s="11">
        <v>5</v>
      </c>
      <c r="F675" s="10">
        <f t="shared" si="23"/>
        <v>149</v>
      </c>
      <c r="G675" s="10">
        <f t="shared" si="22"/>
        <v>105.79</v>
      </c>
      <c r="H675" s="12" t="s">
        <v>927</v>
      </c>
    </row>
    <row r="676" s="5" customFormat="1" customHeight="1" spans="1:8">
      <c r="A676" s="9">
        <v>674</v>
      </c>
      <c r="B676" s="46" t="s">
        <v>3001</v>
      </c>
      <c r="C676" s="13" t="s">
        <v>3002</v>
      </c>
      <c r="D676" s="10">
        <v>29.8</v>
      </c>
      <c r="E676" s="11">
        <v>5</v>
      </c>
      <c r="F676" s="10">
        <f t="shared" si="23"/>
        <v>149</v>
      </c>
      <c r="G676" s="10">
        <f t="shared" si="22"/>
        <v>105.79</v>
      </c>
      <c r="H676" s="12" t="s">
        <v>927</v>
      </c>
    </row>
    <row r="677" s="5" customFormat="1" customHeight="1" spans="1:8">
      <c r="A677" s="9">
        <v>675</v>
      </c>
      <c r="B677" s="46" t="s">
        <v>3003</v>
      </c>
      <c r="C677" s="13" t="s">
        <v>3004</v>
      </c>
      <c r="D677" s="10">
        <v>29.8</v>
      </c>
      <c r="E677" s="11">
        <v>5</v>
      </c>
      <c r="F677" s="10">
        <f t="shared" si="23"/>
        <v>149</v>
      </c>
      <c r="G677" s="10">
        <f t="shared" si="22"/>
        <v>105.79</v>
      </c>
      <c r="H677" s="12" t="s">
        <v>927</v>
      </c>
    </row>
    <row r="678" s="5" customFormat="1" customHeight="1" spans="1:8">
      <c r="A678" s="9">
        <v>676</v>
      </c>
      <c r="B678" s="46" t="s">
        <v>3005</v>
      </c>
      <c r="C678" s="13" t="s">
        <v>3006</v>
      </c>
      <c r="D678" s="10">
        <v>29.8</v>
      </c>
      <c r="E678" s="11">
        <v>5</v>
      </c>
      <c r="F678" s="10">
        <f t="shared" si="23"/>
        <v>149</v>
      </c>
      <c r="G678" s="10">
        <f t="shared" si="22"/>
        <v>105.79</v>
      </c>
      <c r="H678" s="12" t="s">
        <v>927</v>
      </c>
    </row>
    <row r="679" s="5" customFormat="1" customHeight="1" spans="1:8">
      <c r="A679" s="9">
        <v>677</v>
      </c>
      <c r="B679" s="46" t="s">
        <v>3007</v>
      </c>
      <c r="C679" s="13" t="s">
        <v>3008</v>
      </c>
      <c r="D679" s="10">
        <v>29.8</v>
      </c>
      <c r="E679" s="11">
        <v>5</v>
      </c>
      <c r="F679" s="10">
        <f t="shared" si="23"/>
        <v>149</v>
      </c>
      <c r="G679" s="10">
        <f t="shared" si="22"/>
        <v>105.79</v>
      </c>
      <c r="H679" s="12" t="s">
        <v>927</v>
      </c>
    </row>
    <row r="680" s="5" customFormat="1" customHeight="1" spans="1:8">
      <c r="A680" s="9">
        <v>678</v>
      </c>
      <c r="B680" s="46" t="s">
        <v>3009</v>
      </c>
      <c r="C680" s="13" t="s">
        <v>3010</v>
      </c>
      <c r="D680" s="10">
        <v>29.8</v>
      </c>
      <c r="E680" s="11">
        <v>5</v>
      </c>
      <c r="F680" s="10">
        <f t="shared" si="23"/>
        <v>149</v>
      </c>
      <c r="G680" s="10">
        <f t="shared" si="22"/>
        <v>105.79</v>
      </c>
      <c r="H680" s="12" t="s">
        <v>927</v>
      </c>
    </row>
    <row r="681" s="5" customFormat="1" customHeight="1" spans="1:8">
      <c r="A681" s="9">
        <v>679</v>
      </c>
      <c r="B681" s="46" t="s">
        <v>3011</v>
      </c>
      <c r="C681" s="13" t="s">
        <v>3012</v>
      </c>
      <c r="D681" s="10">
        <v>29.8</v>
      </c>
      <c r="E681" s="11">
        <v>5</v>
      </c>
      <c r="F681" s="10">
        <f t="shared" si="23"/>
        <v>149</v>
      </c>
      <c r="G681" s="10">
        <f t="shared" si="22"/>
        <v>105.79</v>
      </c>
      <c r="H681" s="12" t="s">
        <v>927</v>
      </c>
    </row>
    <row r="682" s="5" customFormat="1" customHeight="1" spans="1:8">
      <c r="A682" s="9">
        <v>680</v>
      </c>
      <c r="B682" s="46" t="s">
        <v>3013</v>
      </c>
      <c r="C682" s="13" t="s">
        <v>3014</v>
      </c>
      <c r="D682" s="10">
        <v>29.8</v>
      </c>
      <c r="E682" s="11">
        <v>5</v>
      </c>
      <c r="F682" s="10">
        <f t="shared" si="23"/>
        <v>149</v>
      </c>
      <c r="G682" s="10">
        <f t="shared" si="22"/>
        <v>105.79</v>
      </c>
      <c r="H682" s="12" t="s">
        <v>927</v>
      </c>
    </row>
    <row r="683" s="5" customFormat="1" customHeight="1" spans="1:8">
      <c r="A683" s="9">
        <v>681</v>
      </c>
      <c r="B683" s="46" t="s">
        <v>3015</v>
      </c>
      <c r="C683" s="13" t="s">
        <v>3016</v>
      </c>
      <c r="D683" s="10">
        <v>29.8</v>
      </c>
      <c r="E683" s="11">
        <v>5</v>
      </c>
      <c r="F683" s="10">
        <f t="shared" si="23"/>
        <v>149</v>
      </c>
      <c r="G683" s="10">
        <f t="shared" si="22"/>
        <v>105.79</v>
      </c>
      <c r="H683" s="12" t="s">
        <v>927</v>
      </c>
    </row>
    <row r="684" s="5" customFormat="1" customHeight="1" spans="1:8">
      <c r="A684" s="9">
        <v>682</v>
      </c>
      <c r="B684" s="46" t="s">
        <v>3017</v>
      </c>
      <c r="C684" s="13" t="s">
        <v>3018</v>
      </c>
      <c r="D684" s="10">
        <v>29.8</v>
      </c>
      <c r="E684" s="11">
        <v>5</v>
      </c>
      <c r="F684" s="10">
        <f t="shared" si="23"/>
        <v>149</v>
      </c>
      <c r="G684" s="10">
        <f t="shared" si="22"/>
        <v>105.79</v>
      </c>
      <c r="H684" s="12" t="s">
        <v>927</v>
      </c>
    </row>
    <row r="685" s="5" customFormat="1" customHeight="1" spans="1:8">
      <c r="A685" s="9">
        <v>683</v>
      </c>
      <c r="B685" s="46" t="s">
        <v>3019</v>
      </c>
      <c r="C685" s="13" t="s">
        <v>3020</v>
      </c>
      <c r="D685" s="10">
        <v>29.9</v>
      </c>
      <c r="E685" s="11">
        <v>5</v>
      </c>
      <c r="F685" s="10">
        <f t="shared" si="23"/>
        <v>149.5</v>
      </c>
      <c r="G685" s="10">
        <f t="shared" si="22"/>
        <v>106.145</v>
      </c>
      <c r="H685" s="12" t="s">
        <v>927</v>
      </c>
    </row>
    <row r="686" s="5" customFormat="1" customHeight="1" spans="1:8">
      <c r="A686" s="9">
        <v>684</v>
      </c>
      <c r="B686" s="46" t="s">
        <v>3021</v>
      </c>
      <c r="C686" s="13" t="s">
        <v>3022</v>
      </c>
      <c r="D686" s="10">
        <v>29.9</v>
      </c>
      <c r="E686" s="11">
        <v>5</v>
      </c>
      <c r="F686" s="10">
        <f t="shared" si="23"/>
        <v>149.5</v>
      </c>
      <c r="G686" s="10">
        <f t="shared" si="22"/>
        <v>106.145</v>
      </c>
      <c r="H686" s="12" t="s">
        <v>927</v>
      </c>
    </row>
    <row r="687" s="5" customFormat="1" customHeight="1" spans="1:8">
      <c r="A687" s="9">
        <v>685</v>
      </c>
      <c r="B687" s="46" t="s">
        <v>3023</v>
      </c>
      <c r="C687" s="13" t="s">
        <v>3024</v>
      </c>
      <c r="D687" s="10">
        <v>30</v>
      </c>
      <c r="E687" s="11">
        <v>5</v>
      </c>
      <c r="F687" s="10">
        <f t="shared" si="23"/>
        <v>150</v>
      </c>
      <c r="G687" s="10">
        <f t="shared" si="22"/>
        <v>106.5</v>
      </c>
      <c r="H687" s="12" t="s">
        <v>927</v>
      </c>
    </row>
    <row r="688" s="5" customFormat="1" customHeight="1" spans="1:8">
      <c r="A688" s="9">
        <v>686</v>
      </c>
      <c r="B688" s="46" t="s">
        <v>3025</v>
      </c>
      <c r="C688" s="13" t="s">
        <v>3026</v>
      </c>
      <c r="D688" s="10">
        <v>30</v>
      </c>
      <c r="E688" s="11">
        <v>5</v>
      </c>
      <c r="F688" s="10">
        <f t="shared" si="23"/>
        <v>150</v>
      </c>
      <c r="G688" s="10">
        <f t="shared" si="22"/>
        <v>106.5</v>
      </c>
      <c r="H688" s="12" t="s">
        <v>927</v>
      </c>
    </row>
    <row r="689" s="5" customFormat="1" customHeight="1" spans="1:8">
      <c r="A689" s="9">
        <v>687</v>
      </c>
      <c r="B689" s="46" t="s">
        <v>1094</v>
      </c>
      <c r="C689" s="13" t="s">
        <v>3027</v>
      </c>
      <c r="D689" s="10">
        <v>30</v>
      </c>
      <c r="E689" s="11">
        <v>5</v>
      </c>
      <c r="F689" s="10">
        <f t="shared" si="23"/>
        <v>150</v>
      </c>
      <c r="G689" s="10">
        <f t="shared" si="22"/>
        <v>106.5</v>
      </c>
      <c r="H689" s="12" t="s">
        <v>927</v>
      </c>
    </row>
    <row r="690" s="5" customFormat="1" customHeight="1" spans="1:8">
      <c r="A690" s="9">
        <v>688</v>
      </c>
      <c r="B690" s="46" t="s">
        <v>3028</v>
      </c>
      <c r="C690" s="13" t="s">
        <v>3029</v>
      </c>
      <c r="D690" s="10">
        <v>30</v>
      </c>
      <c r="E690" s="11">
        <v>5</v>
      </c>
      <c r="F690" s="10">
        <f t="shared" si="23"/>
        <v>150</v>
      </c>
      <c r="G690" s="10">
        <f t="shared" si="22"/>
        <v>106.5</v>
      </c>
      <c r="H690" s="12" t="s">
        <v>927</v>
      </c>
    </row>
    <row r="691" s="5" customFormat="1" customHeight="1" spans="1:8">
      <c r="A691" s="9">
        <v>689</v>
      </c>
      <c r="B691" s="46" t="s">
        <v>3030</v>
      </c>
      <c r="C691" s="13" t="s">
        <v>3031</v>
      </c>
      <c r="D691" s="10">
        <v>30</v>
      </c>
      <c r="E691" s="11">
        <v>5</v>
      </c>
      <c r="F691" s="10">
        <f t="shared" si="23"/>
        <v>150</v>
      </c>
      <c r="G691" s="10">
        <f t="shared" si="22"/>
        <v>106.5</v>
      </c>
      <c r="H691" s="12" t="s">
        <v>927</v>
      </c>
    </row>
    <row r="692" s="5" customFormat="1" customHeight="1" spans="1:8">
      <c r="A692" s="9">
        <v>690</v>
      </c>
      <c r="B692" s="46" t="s">
        <v>3032</v>
      </c>
      <c r="C692" s="13" t="s">
        <v>3033</v>
      </c>
      <c r="D692" s="10">
        <v>30</v>
      </c>
      <c r="E692" s="11">
        <v>5</v>
      </c>
      <c r="F692" s="10">
        <f t="shared" si="23"/>
        <v>150</v>
      </c>
      <c r="G692" s="10">
        <f t="shared" si="22"/>
        <v>106.5</v>
      </c>
      <c r="H692" s="12" t="s">
        <v>927</v>
      </c>
    </row>
    <row r="693" s="5" customFormat="1" customHeight="1" spans="1:8">
      <c r="A693" s="9">
        <v>691</v>
      </c>
      <c r="B693" s="46" t="s">
        <v>3034</v>
      </c>
      <c r="C693" s="13" t="s">
        <v>3035</v>
      </c>
      <c r="D693" s="10">
        <v>30</v>
      </c>
      <c r="E693" s="11">
        <v>5</v>
      </c>
      <c r="F693" s="10">
        <f t="shared" si="23"/>
        <v>150</v>
      </c>
      <c r="G693" s="10">
        <f t="shared" si="22"/>
        <v>106.5</v>
      </c>
      <c r="H693" s="12" t="s">
        <v>927</v>
      </c>
    </row>
    <row r="694" s="5" customFormat="1" customHeight="1" spans="1:8">
      <c r="A694" s="9">
        <v>692</v>
      </c>
      <c r="B694" s="46" t="s">
        <v>3036</v>
      </c>
      <c r="C694" s="13" t="s">
        <v>3037</v>
      </c>
      <c r="D694" s="10">
        <v>30</v>
      </c>
      <c r="E694" s="11">
        <v>5</v>
      </c>
      <c r="F694" s="10">
        <f t="shared" si="23"/>
        <v>150</v>
      </c>
      <c r="G694" s="10">
        <f t="shared" si="22"/>
        <v>106.5</v>
      </c>
      <c r="H694" s="12" t="s">
        <v>927</v>
      </c>
    </row>
    <row r="695" s="5" customFormat="1" customHeight="1" spans="1:8">
      <c r="A695" s="9">
        <v>693</v>
      </c>
      <c r="B695" s="46" t="s">
        <v>3038</v>
      </c>
      <c r="C695" s="13" t="s">
        <v>3039</v>
      </c>
      <c r="D695" s="10">
        <v>30</v>
      </c>
      <c r="E695" s="11">
        <v>5</v>
      </c>
      <c r="F695" s="10">
        <f t="shared" si="23"/>
        <v>150</v>
      </c>
      <c r="G695" s="10">
        <f t="shared" si="22"/>
        <v>106.5</v>
      </c>
      <c r="H695" s="12" t="s">
        <v>927</v>
      </c>
    </row>
    <row r="696" s="5" customFormat="1" customHeight="1" spans="1:8">
      <c r="A696" s="9">
        <v>694</v>
      </c>
      <c r="B696" s="46" t="s">
        <v>3040</v>
      </c>
      <c r="C696" s="13" t="s">
        <v>3041</v>
      </c>
      <c r="D696" s="10">
        <v>30</v>
      </c>
      <c r="E696" s="11">
        <v>5</v>
      </c>
      <c r="F696" s="10">
        <f t="shared" si="23"/>
        <v>150</v>
      </c>
      <c r="G696" s="10">
        <f t="shared" si="22"/>
        <v>106.5</v>
      </c>
      <c r="H696" s="12" t="s">
        <v>927</v>
      </c>
    </row>
    <row r="697" s="5" customFormat="1" customHeight="1" spans="1:8">
      <c r="A697" s="9">
        <v>695</v>
      </c>
      <c r="B697" s="46" t="s">
        <v>3042</v>
      </c>
      <c r="C697" s="13" t="s">
        <v>3043</v>
      </c>
      <c r="D697" s="10">
        <v>30</v>
      </c>
      <c r="E697" s="11">
        <v>5</v>
      </c>
      <c r="F697" s="10">
        <f t="shared" si="23"/>
        <v>150</v>
      </c>
      <c r="G697" s="10">
        <f t="shared" si="22"/>
        <v>106.5</v>
      </c>
      <c r="H697" s="12" t="s">
        <v>927</v>
      </c>
    </row>
    <row r="698" s="5" customFormat="1" customHeight="1" spans="1:8">
      <c r="A698" s="9">
        <v>696</v>
      </c>
      <c r="B698" s="46" t="s">
        <v>3044</v>
      </c>
      <c r="C698" s="13" t="s">
        <v>3045</v>
      </c>
      <c r="D698" s="10">
        <v>30</v>
      </c>
      <c r="E698" s="11">
        <v>5</v>
      </c>
      <c r="F698" s="10">
        <f t="shared" si="23"/>
        <v>150</v>
      </c>
      <c r="G698" s="10">
        <f t="shared" si="22"/>
        <v>106.5</v>
      </c>
      <c r="H698" s="12" t="s">
        <v>927</v>
      </c>
    </row>
    <row r="699" s="5" customFormat="1" customHeight="1" spans="1:8">
      <c r="A699" s="9">
        <v>697</v>
      </c>
      <c r="B699" s="46" t="s">
        <v>3046</v>
      </c>
      <c r="C699" s="13" t="s">
        <v>3047</v>
      </c>
      <c r="D699" s="10">
        <v>30</v>
      </c>
      <c r="E699" s="11">
        <v>5</v>
      </c>
      <c r="F699" s="10">
        <f t="shared" si="23"/>
        <v>150</v>
      </c>
      <c r="G699" s="10">
        <f t="shared" si="22"/>
        <v>106.5</v>
      </c>
      <c r="H699" s="12" t="s">
        <v>927</v>
      </c>
    </row>
    <row r="700" s="5" customFormat="1" customHeight="1" spans="1:8">
      <c r="A700" s="9">
        <v>698</v>
      </c>
      <c r="B700" s="46" t="s">
        <v>3048</v>
      </c>
      <c r="C700" s="13" t="s">
        <v>3049</v>
      </c>
      <c r="D700" s="10">
        <v>30</v>
      </c>
      <c r="E700" s="11">
        <v>5</v>
      </c>
      <c r="F700" s="10">
        <f t="shared" si="23"/>
        <v>150</v>
      </c>
      <c r="G700" s="10">
        <f t="shared" si="22"/>
        <v>106.5</v>
      </c>
      <c r="H700" s="12" t="s">
        <v>927</v>
      </c>
    </row>
    <row r="701" s="5" customFormat="1" customHeight="1" spans="1:8">
      <c r="A701" s="9">
        <v>699</v>
      </c>
      <c r="B701" s="46" t="s">
        <v>3050</v>
      </c>
      <c r="C701" s="13" t="s">
        <v>3051</v>
      </c>
      <c r="D701" s="10">
        <v>30</v>
      </c>
      <c r="E701" s="11">
        <v>5</v>
      </c>
      <c r="F701" s="10">
        <f t="shared" si="23"/>
        <v>150</v>
      </c>
      <c r="G701" s="10">
        <f t="shared" si="22"/>
        <v>106.5</v>
      </c>
      <c r="H701" s="12" t="s">
        <v>927</v>
      </c>
    </row>
    <row r="702" s="5" customFormat="1" customHeight="1" spans="1:8">
      <c r="A702" s="9">
        <v>700</v>
      </c>
      <c r="B702" s="46" t="s">
        <v>3052</v>
      </c>
      <c r="C702" s="13" t="s">
        <v>3053</v>
      </c>
      <c r="D702" s="10">
        <v>30</v>
      </c>
      <c r="E702" s="11">
        <v>5</v>
      </c>
      <c r="F702" s="10">
        <f t="shared" si="23"/>
        <v>150</v>
      </c>
      <c r="G702" s="10">
        <f t="shared" si="22"/>
        <v>106.5</v>
      </c>
      <c r="H702" s="12" t="s">
        <v>927</v>
      </c>
    </row>
    <row r="703" s="5" customFormat="1" customHeight="1" spans="1:8">
      <c r="A703" s="9">
        <v>701</v>
      </c>
      <c r="B703" s="46" t="s">
        <v>3054</v>
      </c>
      <c r="C703" s="13" t="s">
        <v>3055</v>
      </c>
      <c r="D703" s="10">
        <v>31</v>
      </c>
      <c r="E703" s="11">
        <v>5</v>
      </c>
      <c r="F703" s="10">
        <f t="shared" si="23"/>
        <v>155</v>
      </c>
      <c r="G703" s="10">
        <f t="shared" si="22"/>
        <v>110.05</v>
      </c>
      <c r="H703" s="12" t="s">
        <v>927</v>
      </c>
    </row>
    <row r="704" s="5" customFormat="1" customHeight="1" spans="1:8">
      <c r="A704" s="9">
        <v>702</v>
      </c>
      <c r="B704" s="46" t="s">
        <v>3056</v>
      </c>
      <c r="C704" s="13" t="s">
        <v>3057</v>
      </c>
      <c r="D704" s="10">
        <v>31</v>
      </c>
      <c r="E704" s="11">
        <v>5</v>
      </c>
      <c r="F704" s="10">
        <f t="shared" si="23"/>
        <v>155</v>
      </c>
      <c r="G704" s="10">
        <f t="shared" si="22"/>
        <v>110.05</v>
      </c>
      <c r="H704" s="12" t="s">
        <v>927</v>
      </c>
    </row>
    <row r="705" s="5" customFormat="1" customHeight="1" spans="1:8">
      <c r="A705" s="9">
        <v>703</v>
      </c>
      <c r="B705" s="46" t="s">
        <v>3058</v>
      </c>
      <c r="C705" s="13" t="s">
        <v>3059</v>
      </c>
      <c r="D705" s="10">
        <v>32</v>
      </c>
      <c r="E705" s="11">
        <v>5</v>
      </c>
      <c r="F705" s="10">
        <f t="shared" si="23"/>
        <v>160</v>
      </c>
      <c r="G705" s="10">
        <f t="shared" si="22"/>
        <v>113.6</v>
      </c>
      <c r="H705" s="12" t="s">
        <v>927</v>
      </c>
    </row>
    <row r="706" s="5" customFormat="1" customHeight="1" spans="1:8">
      <c r="A706" s="9">
        <v>704</v>
      </c>
      <c r="B706" s="46" t="s">
        <v>3060</v>
      </c>
      <c r="C706" s="13" t="s">
        <v>3061</v>
      </c>
      <c r="D706" s="10">
        <v>32</v>
      </c>
      <c r="E706" s="11">
        <v>5</v>
      </c>
      <c r="F706" s="10">
        <f t="shared" si="23"/>
        <v>160</v>
      </c>
      <c r="G706" s="10">
        <f t="shared" si="22"/>
        <v>113.6</v>
      </c>
      <c r="H706" s="12" t="s">
        <v>927</v>
      </c>
    </row>
    <row r="707" s="5" customFormat="1" customHeight="1" spans="1:8">
      <c r="A707" s="9">
        <v>705</v>
      </c>
      <c r="B707" s="46" t="s">
        <v>3062</v>
      </c>
      <c r="C707" s="13" t="s">
        <v>3063</v>
      </c>
      <c r="D707" s="10">
        <v>32</v>
      </c>
      <c r="E707" s="11">
        <v>5</v>
      </c>
      <c r="F707" s="10">
        <f t="shared" si="23"/>
        <v>160</v>
      </c>
      <c r="G707" s="10">
        <f t="shared" si="22"/>
        <v>113.6</v>
      </c>
      <c r="H707" s="12" t="s">
        <v>927</v>
      </c>
    </row>
    <row r="708" s="5" customFormat="1" customHeight="1" spans="1:8">
      <c r="A708" s="9">
        <v>706</v>
      </c>
      <c r="B708" s="46" t="s">
        <v>3064</v>
      </c>
      <c r="C708" s="13" t="s">
        <v>3065</v>
      </c>
      <c r="D708" s="10">
        <v>32</v>
      </c>
      <c r="E708" s="11">
        <v>5</v>
      </c>
      <c r="F708" s="10">
        <f t="shared" si="23"/>
        <v>160</v>
      </c>
      <c r="G708" s="10">
        <f t="shared" ref="G708:G771" si="24">F708*0.71</f>
        <v>113.6</v>
      </c>
      <c r="H708" s="12" t="s">
        <v>927</v>
      </c>
    </row>
    <row r="709" s="5" customFormat="1" customHeight="1" spans="1:8">
      <c r="A709" s="9">
        <v>707</v>
      </c>
      <c r="B709" s="46" t="s">
        <v>3066</v>
      </c>
      <c r="C709" s="13" t="s">
        <v>3067</v>
      </c>
      <c r="D709" s="10">
        <v>32</v>
      </c>
      <c r="E709" s="11">
        <v>5</v>
      </c>
      <c r="F709" s="10">
        <f t="shared" si="23"/>
        <v>160</v>
      </c>
      <c r="G709" s="10">
        <f t="shared" si="24"/>
        <v>113.6</v>
      </c>
      <c r="H709" s="12" t="s">
        <v>927</v>
      </c>
    </row>
    <row r="710" s="5" customFormat="1" customHeight="1" spans="1:8">
      <c r="A710" s="9">
        <v>708</v>
      </c>
      <c r="B710" s="46" t="s">
        <v>3068</v>
      </c>
      <c r="C710" s="13" t="s">
        <v>3069</v>
      </c>
      <c r="D710" s="10">
        <v>32</v>
      </c>
      <c r="E710" s="11">
        <v>5</v>
      </c>
      <c r="F710" s="10">
        <f t="shared" si="23"/>
        <v>160</v>
      </c>
      <c r="G710" s="10">
        <f t="shared" si="24"/>
        <v>113.6</v>
      </c>
      <c r="H710" s="12" t="s">
        <v>927</v>
      </c>
    </row>
    <row r="711" s="5" customFormat="1" customHeight="1" spans="1:8">
      <c r="A711" s="9">
        <v>709</v>
      </c>
      <c r="B711" s="46" t="s">
        <v>3070</v>
      </c>
      <c r="C711" s="13" t="s">
        <v>3071</v>
      </c>
      <c r="D711" s="10">
        <v>32</v>
      </c>
      <c r="E711" s="11">
        <v>5</v>
      </c>
      <c r="F711" s="10">
        <f t="shared" si="23"/>
        <v>160</v>
      </c>
      <c r="G711" s="10">
        <f t="shared" si="24"/>
        <v>113.6</v>
      </c>
      <c r="H711" s="12" t="s">
        <v>927</v>
      </c>
    </row>
    <row r="712" s="5" customFormat="1" customHeight="1" spans="1:8">
      <c r="A712" s="9">
        <v>710</v>
      </c>
      <c r="B712" s="46" t="s">
        <v>3072</v>
      </c>
      <c r="C712" s="13" t="s">
        <v>3073</v>
      </c>
      <c r="D712" s="10">
        <v>32</v>
      </c>
      <c r="E712" s="11">
        <v>5</v>
      </c>
      <c r="F712" s="10">
        <f t="shared" si="23"/>
        <v>160</v>
      </c>
      <c r="G712" s="10">
        <f t="shared" si="24"/>
        <v>113.6</v>
      </c>
      <c r="H712" s="12" t="s">
        <v>927</v>
      </c>
    </row>
    <row r="713" s="5" customFormat="1" customHeight="1" spans="1:8">
      <c r="A713" s="9">
        <v>711</v>
      </c>
      <c r="B713" s="46" t="s">
        <v>3074</v>
      </c>
      <c r="C713" s="13" t="s">
        <v>3075</v>
      </c>
      <c r="D713" s="10">
        <v>32</v>
      </c>
      <c r="E713" s="11">
        <v>5</v>
      </c>
      <c r="F713" s="10">
        <f t="shared" si="23"/>
        <v>160</v>
      </c>
      <c r="G713" s="10">
        <f t="shared" si="24"/>
        <v>113.6</v>
      </c>
      <c r="H713" s="12" t="s">
        <v>927</v>
      </c>
    </row>
    <row r="714" s="5" customFormat="1" customHeight="1" spans="1:8">
      <c r="A714" s="9">
        <v>712</v>
      </c>
      <c r="B714" s="46" t="s">
        <v>3076</v>
      </c>
      <c r="C714" s="13" t="s">
        <v>3077</v>
      </c>
      <c r="D714" s="10">
        <v>32</v>
      </c>
      <c r="E714" s="11">
        <v>5</v>
      </c>
      <c r="F714" s="10">
        <f t="shared" si="23"/>
        <v>160</v>
      </c>
      <c r="G714" s="10">
        <f t="shared" si="24"/>
        <v>113.6</v>
      </c>
      <c r="H714" s="12" t="s">
        <v>927</v>
      </c>
    </row>
    <row r="715" s="5" customFormat="1" customHeight="1" spans="1:8">
      <c r="A715" s="9">
        <v>713</v>
      </c>
      <c r="B715" s="46" t="s">
        <v>3078</v>
      </c>
      <c r="C715" s="13" t="s">
        <v>3079</v>
      </c>
      <c r="D715" s="10">
        <v>32</v>
      </c>
      <c r="E715" s="11">
        <v>5</v>
      </c>
      <c r="F715" s="10">
        <f t="shared" si="23"/>
        <v>160</v>
      </c>
      <c r="G715" s="10">
        <f t="shared" si="24"/>
        <v>113.6</v>
      </c>
      <c r="H715" s="12" t="s">
        <v>927</v>
      </c>
    </row>
    <row r="716" s="5" customFormat="1" customHeight="1" spans="1:8">
      <c r="A716" s="9">
        <v>714</v>
      </c>
      <c r="B716" s="46" t="s">
        <v>3080</v>
      </c>
      <c r="C716" s="13" t="s">
        <v>3081</v>
      </c>
      <c r="D716" s="10">
        <v>32</v>
      </c>
      <c r="E716" s="11">
        <v>5</v>
      </c>
      <c r="F716" s="10">
        <f t="shared" si="23"/>
        <v>160</v>
      </c>
      <c r="G716" s="10">
        <f t="shared" si="24"/>
        <v>113.6</v>
      </c>
      <c r="H716" s="12" t="s">
        <v>927</v>
      </c>
    </row>
    <row r="717" s="5" customFormat="1" customHeight="1" spans="1:8">
      <c r="A717" s="9">
        <v>715</v>
      </c>
      <c r="B717" s="46" t="s">
        <v>3082</v>
      </c>
      <c r="C717" s="13" t="s">
        <v>3083</v>
      </c>
      <c r="D717" s="10">
        <v>32</v>
      </c>
      <c r="E717" s="11">
        <v>5</v>
      </c>
      <c r="F717" s="10">
        <f t="shared" si="23"/>
        <v>160</v>
      </c>
      <c r="G717" s="10">
        <f t="shared" si="24"/>
        <v>113.6</v>
      </c>
      <c r="H717" s="12" t="s">
        <v>927</v>
      </c>
    </row>
    <row r="718" s="5" customFormat="1" customHeight="1" spans="1:8">
      <c r="A718" s="9">
        <v>716</v>
      </c>
      <c r="B718" s="46" t="s">
        <v>3084</v>
      </c>
      <c r="C718" s="13" t="s">
        <v>3085</v>
      </c>
      <c r="D718" s="10">
        <v>32.8</v>
      </c>
      <c r="E718" s="11">
        <v>5</v>
      </c>
      <c r="F718" s="10">
        <f t="shared" si="23"/>
        <v>164</v>
      </c>
      <c r="G718" s="10">
        <f t="shared" si="24"/>
        <v>116.44</v>
      </c>
      <c r="H718" s="12" t="s">
        <v>927</v>
      </c>
    </row>
    <row r="719" s="5" customFormat="1" customHeight="1" spans="1:8">
      <c r="A719" s="9">
        <v>717</v>
      </c>
      <c r="B719" s="46" t="s">
        <v>3086</v>
      </c>
      <c r="C719" s="13" t="s">
        <v>3087</v>
      </c>
      <c r="D719" s="10">
        <v>32.8</v>
      </c>
      <c r="E719" s="11">
        <v>5</v>
      </c>
      <c r="F719" s="10">
        <f t="shared" si="23"/>
        <v>164</v>
      </c>
      <c r="G719" s="10">
        <f t="shared" si="24"/>
        <v>116.44</v>
      </c>
      <c r="H719" s="12" t="s">
        <v>927</v>
      </c>
    </row>
    <row r="720" s="5" customFormat="1" customHeight="1" spans="1:8">
      <c r="A720" s="9">
        <v>718</v>
      </c>
      <c r="B720" s="46" t="s">
        <v>3088</v>
      </c>
      <c r="C720" s="13" t="s">
        <v>3089</v>
      </c>
      <c r="D720" s="10">
        <v>32.8</v>
      </c>
      <c r="E720" s="11">
        <v>5</v>
      </c>
      <c r="F720" s="10">
        <f t="shared" si="23"/>
        <v>164</v>
      </c>
      <c r="G720" s="10">
        <f t="shared" si="24"/>
        <v>116.44</v>
      </c>
      <c r="H720" s="12" t="s">
        <v>927</v>
      </c>
    </row>
    <row r="721" s="5" customFormat="1" customHeight="1" spans="1:8">
      <c r="A721" s="9">
        <v>719</v>
      </c>
      <c r="B721" s="46" t="s">
        <v>3090</v>
      </c>
      <c r="C721" s="13" t="s">
        <v>3091</v>
      </c>
      <c r="D721" s="10">
        <v>32.9</v>
      </c>
      <c r="E721" s="11">
        <v>5</v>
      </c>
      <c r="F721" s="10">
        <f t="shared" si="23"/>
        <v>164.5</v>
      </c>
      <c r="G721" s="10">
        <f t="shared" si="24"/>
        <v>116.795</v>
      </c>
      <c r="H721" s="12" t="s">
        <v>927</v>
      </c>
    </row>
    <row r="722" s="5" customFormat="1" customHeight="1" spans="1:8">
      <c r="A722" s="9">
        <v>720</v>
      </c>
      <c r="B722" s="46" t="s">
        <v>3092</v>
      </c>
      <c r="C722" s="13" t="s">
        <v>3093</v>
      </c>
      <c r="D722" s="10">
        <v>32.9</v>
      </c>
      <c r="E722" s="11">
        <v>5</v>
      </c>
      <c r="F722" s="10">
        <f t="shared" si="23"/>
        <v>164.5</v>
      </c>
      <c r="G722" s="10">
        <f t="shared" si="24"/>
        <v>116.795</v>
      </c>
      <c r="H722" s="12" t="s">
        <v>927</v>
      </c>
    </row>
    <row r="723" s="5" customFormat="1" customHeight="1" spans="1:8">
      <c r="A723" s="9">
        <v>721</v>
      </c>
      <c r="B723" s="46" t="s">
        <v>3094</v>
      </c>
      <c r="C723" s="13" t="s">
        <v>3095</v>
      </c>
      <c r="D723" s="10">
        <v>33</v>
      </c>
      <c r="E723" s="11">
        <v>5</v>
      </c>
      <c r="F723" s="10">
        <f t="shared" si="23"/>
        <v>165</v>
      </c>
      <c r="G723" s="10">
        <f t="shared" si="24"/>
        <v>117.15</v>
      </c>
      <c r="H723" s="12" t="s">
        <v>927</v>
      </c>
    </row>
    <row r="724" s="5" customFormat="1" customHeight="1" spans="1:8">
      <c r="A724" s="9">
        <v>722</v>
      </c>
      <c r="B724" s="46" t="s">
        <v>3096</v>
      </c>
      <c r="C724" s="13" t="s">
        <v>3097</v>
      </c>
      <c r="D724" s="10">
        <v>33</v>
      </c>
      <c r="E724" s="11">
        <v>5</v>
      </c>
      <c r="F724" s="10">
        <f t="shared" si="23"/>
        <v>165</v>
      </c>
      <c r="G724" s="10">
        <f t="shared" si="24"/>
        <v>117.15</v>
      </c>
      <c r="H724" s="12" t="s">
        <v>927</v>
      </c>
    </row>
    <row r="725" s="5" customFormat="1" customHeight="1" spans="1:8">
      <c r="A725" s="9">
        <v>723</v>
      </c>
      <c r="B725" s="46" t="s">
        <v>3098</v>
      </c>
      <c r="C725" s="13" t="s">
        <v>3099</v>
      </c>
      <c r="D725" s="10">
        <v>33</v>
      </c>
      <c r="E725" s="11">
        <v>5</v>
      </c>
      <c r="F725" s="10">
        <f t="shared" si="23"/>
        <v>165</v>
      </c>
      <c r="G725" s="10">
        <f t="shared" si="24"/>
        <v>117.15</v>
      </c>
      <c r="H725" s="12" t="s">
        <v>927</v>
      </c>
    </row>
    <row r="726" s="5" customFormat="1" customHeight="1" spans="1:8">
      <c r="A726" s="9">
        <v>724</v>
      </c>
      <c r="B726" s="46" t="s">
        <v>3100</v>
      </c>
      <c r="C726" s="13" t="s">
        <v>3101</v>
      </c>
      <c r="D726" s="10">
        <v>33</v>
      </c>
      <c r="E726" s="11">
        <v>5</v>
      </c>
      <c r="F726" s="10">
        <f t="shared" si="23"/>
        <v>165</v>
      </c>
      <c r="G726" s="10">
        <f t="shared" si="24"/>
        <v>117.15</v>
      </c>
      <c r="H726" s="12" t="s">
        <v>927</v>
      </c>
    </row>
    <row r="727" s="5" customFormat="1" customHeight="1" spans="1:8">
      <c r="A727" s="9">
        <v>725</v>
      </c>
      <c r="B727" s="46" t="s">
        <v>3102</v>
      </c>
      <c r="C727" s="13" t="s">
        <v>3103</v>
      </c>
      <c r="D727" s="10">
        <v>33</v>
      </c>
      <c r="E727" s="11">
        <v>5</v>
      </c>
      <c r="F727" s="10">
        <f t="shared" si="23"/>
        <v>165</v>
      </c>
      <c r="G727" s="10">
        <f t="shared" si="24"/>
        <v>117.15</v>
      </c>
      <c r="H727" s="12" t="s">
        <v>927</v>
      </c>
    </row>
    <row r="728" s="5" customFormat="1" customHeight="1" spans="1:8">
      <c r="A728" s="9">
        <v>726</v>
      </c>
      <c r="B728" s="46" t="s">
        <v>3104</v>
      </c>
      <c r="C728" s="13" t="s">
        <v>3105</v>
      </c>
      <c r="D728" s="10">
        <v>23</v>
      </c>
      <c r="E728" s="11">
        <v>5</v>
      </c>
      <c r="F728" s="10">
        <f t="shared" si="23"/>
        <v>115</v>
      </c>
      <c r="G728" s="10">
        <f t="shared" si="24"/>
        <v>81.65</v>
      </c>
      <c r="H728" s="12" t="s">
        <v>3106</v>
      </c>
    </row>
    <row r="729" s="5" customFormat="1" customHeight="1" spans="1:8">
      <c r="A729" s="9">
        <v>727</v>
      </c>
      <c r="B729" s="46" t="s">
        <v>3107</v>
      </c>
      <c r="C729" s="13" t="s">
        <v>3108</v>
      </c>
      <c r="D729" s="10">
        <v>24</v>
      </c>
      <c r="E729" s="11">
        <v>5</v>
      </c>
      <c r="F729" s="10">
        <f t="shared" si="23"/>
        <v>120</v>
      </c>
      <c r="G729" s="10">
        <f t="shared" si="24"/>
        <v>85.2</v>
      </c>
      <c r="H729" s="12" t="s">
        <v>3106</v>
      </c>
    </row>
    <row r="730" s="5" customFormat="1" customHeight="1" spans="1:8">
      <c r="A730" s="9">
        <v>728</v>
      </c>
      <c r="B730" s="46" t="s">
        <v>3109</v>
      </c>
      <c r="C730" s="13" t="s">
        <v>3110</v>
      </c>
      <c r="D730" s="10">
        <v>28</v>
      </c>
      <c r="E730" s="11">
        <v>5</v>
      </c>
      <c r="F730" s="10">
        <f t="shared" si="23"/>
        <v>140</v>
      </c>
      <c r="G730" s="10">
        <f t="shared" si="24"/>
        <v>99.4</v>
      </c>
      <c r="H730" s="12" t="s">
        <v>3106</v>
      </c>
    </row>
    <row r="731" s="5" customFormat="1" customHeight="1" spans="1:8">
      <c r="A731" s="9">
        <v>729</v>
      </c>
      <c r="B731" s="46" t="s">
        <v>3111</v>
      </c>
      <c r="C731" s="13" t="s">
        <v>3112</v>
      </c>
      <c r="D731" s="10">
        <v>28</v>
      </c>
      <c r="E731" s="11">
        <v>5</v>
      </c>
      <c r="F731" s="10">
        <f t="shared" si="23"/>
        <v>140</v>
      </c>
      <c r="G731" s="10">
        <f t="shared" si="24"/>
        <v>99.4</v>
      </c>
      <c r="H731" s="12" t="s">
        <v>3106</v>
      </c>
    </row>
    <row r="732" s="5" customFormat="1" customHeight="1" spans="1:8">
      <c r="A732" s="9">
        <v>730</v>
      </c>
      <c r="B732" s="46" t="s">
        <v>3113</v>
      </c>
      <c r="C732" s="13" t="s">
        <v>3114</v>
      </c>
      <c r="D732" s="10">
        <v>25</v>
      </c>
      <c r="E732" s="11">
        <v>5</v>
      </c>
      <c r="F732" s="10">
        <f t="shared" si="23"/>
        <v>125</v>
      </c>
      <c r="G732" s="10">
        <f t="shared" si="24"/>
        <v>88.75</v>
      </c>
      <c r="H732" s="12" t="s">
        <v>3115</v>
      </c>
    </row>
    <row r="733" s="5" customFormat="1" customHeight="1" spans="1:8">
      <c r="A733" s="9">
        <v>731</v>
      </c>
      <c r="B733" s="45" t="s">
        <v>3116</v>
      </c>
      <c r="C733" s="14" t="s">
        <v>3117</v>
      </c>
      <c r="D733" s="10">
        <v>49</v>
      </c>
      <c r="E733" s="11">
        <v>5</v>
      </c>
      <c r="F733" s="10">
        <f t="shared" si="23"/>
        <v>245</v>
      </c>
      <c r="G733" s="10">
        <f t="shared" si="24"/>
        <v>173.95</v>
      </c>
      <c r="H733" s="12" t="s">
        <v>3115</v>
      </c>
    </row>
    <row r="734" s="5" customFormat="1" customHeight="1" spans="1:8">
      <c r="A734" s="9">
        <v>732</v>
      </c>
      <c r="B734" s="45" t="s">
        <v>3118</v>
      </c>
      <c r="C734" s="14" t="s">
        <v>3119</v>
      </c>
      <c r="D734" s="10">
        <v>49.8</v>
      </c>
      <c r="E734" s="11">
        <v>5</v>
      </c>
      <c r="F734" s="10">
        <f t="shared" si="23"/>
        <v>249</v>
      </c>
      <c r="G734" s="10">
        <f t="shared" si="24"/>
        <v>176.79</v>
      </c>
      <c r="H734" s="12" t="s">
        <v>3115</v>
      </c>
    </row>
    <row r="735" s="5" customFormat="1" customHeight="1" spans="1:8">
      <c r="A735" s="9">
        <v>733</v>
      </c>
      <c r="B735" s="45" t="s">
        <v>3120</v>
      </c>
      <c r="C735" s="14" t="s">
        <v>3121</v>
      </c>
      <c r="D735" s="10">
        <v>52</v>
      </c>
      <c r="E735" s="11">
        <v>5</v>
      </c>
      <c r="F735" s="10">
        <f t="shared" ref="F735:F798" si="25">D735*E735</f>
        <v>260</v>
      </c>
      <c r="G735" s="10">
        <f t="shared" si="24"/>
        <v>184.6</v>
      </c>
      <c r="H735" s="12" t="s">
        <v>3115</v>
      </c>
    </row>
    <row r="736" s="5" customFormat="1" customHeight="1" spans="1:8">
      <c r="A736" s="9">
        <v>734</v>
      </c>
      <c r="B736" s="45" t="s">
        <v>3122</v>
      </c>
      <c r="C736" s="14" t="s">
        <v>3123</v>
      </c>
      <c r="D736" s="10">
        <v>58</v>
      </c>
      <c r="E736" s="11">
        <v>5</v>
      </c>
      <c r="F736" s="10">
        <f t="shared" si="25"/>
        <v>290</v>
      </c>
      <c r="G736" s="10">
        <f t="shared" si="24"/>
        <v>205.9</v>
      </c>
      <c r="H736" s="12" t="s">
        <v>3115</v>
      </c>
    </row>
    <row r="737" s="5" customFormat="1" customHeight="1" spans="1:8">
      <c r="A737" s="9">
        <v>735</v>
      </c>
      <c r="B737" s="45" t="s">
        <v>3124</v>
      </c>
      <c r="C737" s="14" t="s">
        <v>3125</v>
      </c>
      <c r="D737" s="10">
        <v>58</v>
      </c>
      <c r="E737" s="11">
        <v>5</v>
      </c>
      <c r="F737" s="10">
        <f t="shared" si="25"/>
        <v>290</v>
      </c>
      <c r="G737" s="10">
        <f t="shared" si="24"/>
        <v>205.9</v>
      </c>
      <c r="H737" s="12" t="s">
        <v>3115</v>
      </c>
    </row>
    <row r="738" s="5" customFormat="1" customHeight="1" spans="1:8">
      <c r="A738" s="9">
        <v>736</v>
      </c>
      <c r="B738" s="45" t="s">
        <v>3126</v>
      </c>
      <c r="C738" s="14" t="s">
        <v>3127</v>
      </c>
      <c r="D738" s="10">
        <v>58</v>
      </c>
      <c r="E738" s="11">
        <v>5</v>
      </c>
      <c r="F738" s="10">
        <f t="shared" si="25"/>
        <v>290</v>
      </c>
      <c r="G738" s="10">
        <f t="shared" si="24"/>
        <v>205.9</v>
      </c>
      <c r="H738" s="12" t="s">
        <v>3115</v>
      </c>
    </row>
    <row r="739" s="5" customFormat="1" customHeight="1" spans="1:8">
      <c r="A739" s="9">
        <v>737</v>
      </c>
      <c r="B739" s="45" t="s">
        <v>3128</v>
      </c>
      <c r="C739" s="14" t="s">
        <v>3129</v>
      </c>
      <c r="D739" s="10">
        <v>58</v>
      </c>
      <c r="E739" s="11">
        <v>5</v>
      </c>
      <c r="F739" s="10">
        <f t="shared" si="25"/>
        <v>290</v>
      </c>
      <c r="G739" s="10">
        <f t="shared" si="24"/>
        <v>205.9</v>
      </c>
      <c r="H739" s="12" t="s">
        <v>3115</v>
      </c>
    </row>
    <row r="740" s="5" customFormat="1" customHeight="1" spans="1:8">
      <c r="A740" s="9">
        <v>738</v>
      </c>
      <c r="B740" s="45" t="s">
        <v>3130</v>
      </c>
      <c r="C740" s="14" t="s">
        <v>3131</v>
      </c>
      <c r="D740" s="10">
        <v>59</v>
      </c>
      <c r="E740" s="11">
        <v>5</v>
      </c>
      <c r="F740" s="10">
        <f t="shared" si="25"/>
        <v>295</v>
      </c>
      <c r="G740" s="10">
        <f t="shared" si="24"/>
        <v>209.45</v>
      </c>
      <c r="H740" s="12" t="s">
        <v>3115</v>
      </c>
    </row>
    <row r="741" s="5" customFormat="1" customHeight="1" spans="1:8">
      <c r="A741" s="9">
        <v>739</v>
      </c>
      <c r="B741" s="45" t="s">
        <v>3132</v>
      </c>
      <c r="C741" s="14" t="s">
        <v>3133</v>
      </c>
      <c r="D741" s="10">
        <v>59</v>
      </c>
      <c r="E741" s="11">
        <v>5</v>
      </c>
      <c r="F741" s="10">
        <f t="shared" si="25"/>
        <v>295</v>
      </c>
      <c r="G741" s="10">
        <f t="shared" si="24"/>
        <v>209.45</v>
      </c>
      <c r="H741" s="12" t="s">
        <v>3115</v>
      </c>
    </row>
    <row r="742" s="5" customFormat="1" customHeight="1" spans="1:8">
      <c r="A742" s="9">
        <v>740</v>
      </c>
      <c r="B742" s="45" t="s">
        <v>3134</v>
      </c>
      <c r="C742" s="14" t="s">
        <v>3135</v>
      </c>
      <c r="D742" s="10">
        <v>59</v>
      </c>
      <c r="E742" s="11">
        <v>5</v>
      </c>
      <c r="F742" s="10">
        <f t="shared" si="25"/>
        <v>295</v>
      </c>
      <c r="G742" s="10">
        <f t="shared" si="24"/>
        <v>209.45</v>
      </c>
      <c r="H742" s="12" t="s">
        <v>3115</v>
      </c>
    </row>
    <row r="743" s="5" customFormat="1" customHeight="1" spans="1:8">
      <c r="A743" s="9">
        <v>741</v>
      </c>
      <c r="B743" s="45" t="s">
        <v>3136</v>
      </c>
      <c r="C743" s="14" t="s">
        <v>3137</v>
      </c>
      <c r="D743" s="10">
        <v>59.8</v>
      </c>
      <c r="E743" s="11">
        <v>5</v>
      </c>
      <c r="F743" s="10">
        <f t="shared" si="25"/>
        <v>299</v>
      </c>
      <c r="G743" s="10">
        <f t="shared" si="24"/>
        <v>212.29</v>
      </c>
      <c r="H743" s="12" t="s">
        <v>3115</v>
      </c>
    </row>
    <row r="744" s="5" customFormat="1" customHeight="1" spans="1:8">
      <c r="A744" s="9">
        <v>742</v>
      </c>
      <c r="B744" s="45" t="s">
        <v>3138</v>
      </c>
      <c r="C744" s="14" t="s">
        <v>3139</v>
      </c>
      <c r="D744" s="10">
        <v>62</v>
      </c>
      <c r="E744" s="11">
        <v>5</v>
      </c>
      <c r="F744" s="10">
        <f t="shared" si="25"/>
        <v>310</v>
      </c>
      <c r="G744" s="10">
        <f t="shared" si="24"/>
        <v>220.1</v>
      </c>
      <c r="H744" s="12" t="s">
        <v>3115</v>
      </c>
    </row>
    <row r="745" s="5" customFormat="1" customHeight="1" spans="1:8">
      <c r="A745" s="9">
        <v>743</v>
      </c>
      <c r="B745" s="45" t="s">
        <v>3140</v>
      </c>
      <c r="C745" s="14" t="s">
        <v>3141</v>
      </c>
      <c r="D745" s="10">
        <v>69</v>
      </c>
      <c r="E745" s="11">
        <v>5</v>
      </c>
      <c r="F745" s="10">
        <f t="shared" si="25"/>
        <v>345</v>
      </c>
      <c r="G745" s="10">
        <f t="shared" si="24"/>
        <v>244.95</v>
      </c>
      <c r="H745" s="12" t="s">
        <v>3115</v>
      </c>
    </row>
    <row r="746" s="5" customFormat="1" customHeight="1" spans="1:8">
      <c r="A746" s="9">
        <v>744</v>
      </c>
      <c r="B746" s="45" t="s">
        <v>3142</v>
      </c>
      <c r="C746" s="14" t="s">
        <v>3143</v>
      </c>
      <c r="D746" s="10">
        <v>69</v>
      </c>
      <c r="E746" s="11">
        <v>5</v>
      </c>
      <c r="F746" s="10">
        <f t="shared" si="25"/>
        <v>345</v>
      </c>
      <c r="G746" s="10">
        <f t="shared" si="24"/>
        <v>244.95</v>
      </c>
      <c r="H746" s="12" t="s">
        <v>3115</v>
      </c>
    </row>
    <row r="747" s="5" customFormat="1" customHeight="1" spans="1:8">
      <c r="A747" s="9">
        <v>745</v>
      </c>
      <c r="B747" s="45" t="s">
        <v>3144</v>
      </c>
      <c r="C747" s="14" t="s">
        <v>3145</v>
      </c>
      <c r="D747" s="10">
        <v>79</v>
      </c>
      <c r="E747" s="11">
        <v>5</v>
      </c>
      <c r="F747" s="10">
        <f t="shared" si="25"/>
        <v>395</v>
      </c>
      <c r="G747" s="10">
        <f t="shared" si="24"/>
        <v>280.45</v>
      </c>
      <c r="H747" s="12" t="s">
        <v>3115</v>
      </c>
    </row>
    <row r="748" s="5" customFormat="1" customHeight="1" spans="1:8">
      <c r="A748" s="9">
        <v>746</v>
      </c>
      <c r="B748" s="45" t="s">
        <v>3146</v>
      </c>
      <c r="C748" s="14" t="s">
        <v>3147</v>
      </c>
      <c r="D748" s="10">
        <v>99</v>
      </c>
      <c r="E748" s="11">
        <v>5</v>
      </c>
      <c r="F748" s="10">
        <f t="shared" si="25"/>
        <v>495</v>
      </c>
      <c r="G748" s="10">
        <f t="shared" si="24"/>
        <v>351.45</v>
      </c>
      <c r="H748" s="12" t="s">
        <v>3115</v>
      </c>
    </row>
    <row r="749" s="5" customFormat="1" customHeight="1" spans="1:8">
      <c r="A749" s="9">
        <v>747</v>
      </c>
      <c r="B749" s="46" t="s">
        <v>3148</v>
      </c>
      <c r="C749" s="13" t="s">
        <v>3149</v>
      </c>
      <c r="D749" s="10">
        <v>10</v>
      </c>
      <c r="E749" s="11">
        <v>5</v>
      </c>
      <c r="F749" s="10">
        <f t="shared" si="25"/>
        <v>50</v>
      </c>
      <c r="G749" s="10">
        <f t="shared" si="24"/>
        <v>35.5</v>
      </c>
      <c r="H749" s="12" t="s">
        <v>1136</v>
      </c>
    </row>
    <row r="750" s="5" customFormat="1" customHeight="1" spans="1:8">
      <c r="A750" s="9">
        <v>748</v>
      </c>
      <c r="B750" s="46" t="s">
        <v>3150</v>
      </c>
      <c r="C750" s="13" t="s">
        <v>3151</v>
      </c>
      <c r="D750" s="10">
        <v>10</v>
      </c>
      <c r="E750" s="11">
        <v>5</v>
      </c>
      <c r="F750" s="10">
        <f t="shared" si="25"/>
        <v>50</v>
      </c>
      <c r="G750" s="10">
        <f t="shared" si="24"/>
        <v>35.5</v>
      </c>
      <c r="H750" s="12" t="s">
        <v>1136</v>
      </c>
    </row>
    <row r="751" s="5" customFormat="1" customHeight="1" spans="1:8">
      <c r="A751" s="9">
        <v>749</v>
      </c>
      <c r="B751" s="46" t="s">
        <v>3152</v>
      </c>
      <c r="C751" s="13" t="s">
        <v>3153</v>
      </c>
      <c r="D751" s="10">
        <v>10</v>
      </c>
      <c r="E751" s="11">
        <v>5</v>
      </c>
      <c r="F751" s="10">
        <f t="shared" si="25"/>
        <v>50</v>
      </c>
      <c r="G751" s="10">
        <f t="shared" si="24"/>
        <v>35.5</v>
      </c>
      <c r="H751" s="12" t="s">
        <v>1136</v>
      </c>
    </row>
    <row r="752" s="5" customFormat="1" customHeight="1" spans="1:8">
      <c r="A752" s="9">
        <v>750</v>
      </c>
      <c r="B752" s="46" t="s">
        <v>3154</v>
      </c>
      <c r="C752" s="13" t="s">
        <v>3155</v>
      </c>
      <c r="D752" s="10">
        <v>10</v>
      </c>
      <c r="E752" s="11">
        <v>5</v>
      </c>
      <c r="F752" s="10">
        <f t="shared" si="25"/>
        <v>50</v>
      </c>
      <c r="G752" s="10">
        <f t="shared" si="24"/>
        <v>35.5</v>
      </c>
      <c r="H752" s="12" t="s">
        <v>1136</v>
      </c>
    </row>
    <row r="753" s="5" customFormat="1" customHeight="1" spans="1:8">
      <c r="A753" s="9">
        <v>751</v>
      </c>
      <c r="B753" s="46" t="s">
        <v>3156</v>
      </c>
      <c r="C753" s="13" t="s">
        <v>3157</v>
      </c>
      <c r="D753" s="10">
        <v>10</v>
      </c>
      <c r="E753" s="11">
        <v>5</v>
      </c>
      <c r="F753" s="10">
        <f t="shared" si="25"/>
        <v>50</v>
      </c>
      <c r="G753" s="10">
        <f t="shared" si="24"/>
        <v>35.5</v>
      </c>
      <c r="H753" s="12" t="s">
        <v>1136</v>
      </c>
    </row>
    <row r="754" s="5" customFormat="1" customHeight="1" spans="1:8">
      <c r="A754" s="9">
        <v>752</v>
      </c>
      <c r="B754" s="46" t="s">
        <v>3158</v>
      </c>
      <c r="C754" s="13" t="s">
        <v>3159</v>
      </c>
      <c r="D754" s="10">
        <v>10</v>
      </c>
      <c r="E754" s="11">
        <v>5</v>
      </c>
      <c r="F754" s="10">
        <f t="shared" si="25"/>
        <v>50</v>
      </c>
      <c r="G754" s="10">
        <f t="shared" si="24"/>
        <v>35.5</v>
      </c>
      <c r="H754" s="12" t="s">
        <v>1136</v>
      </c>
    </row>
    <row r="755" s="5" customFormat="1" customHeight="1" spans="1:8">
      <c r="A755" s="9">
        <v>753</v>
      </c>
      <c r="B755" s="46" t="s">
        <v>3160</v>
      </c>
      <c r="C755" s="13" t="s">
        <v>3161</v>
      </c>
      <c r="D755" s="10">
        <v>10</v>
      </c>
      <c r="E755" s="11">
        <v>5</v>
      </c>
      <c r="F755" s="10">
        <f t="shared" si="25"/>
        <v>50</v>
      </c>
      <c r="G755" s="10">
        <f t="shared" si="24"/>
        <v>35.5</v>
      </c>
      <c r="H755" s="12" t="s">
        <v>1136</v>
      </c>
    </row>
    <row r="756" s="5" customFormat="1" customHeight="1" spans="1:8">
      <c r="A756" s="9">
        <v>754</v>
      </c>
      <c r="B756" s="46" t="s">
        <v>3162</v>
      </c>
      <c r="C756" s="13" t="s">
        <v>3163</v>
      </c>
      <c r="D756" s="10">
        <v>10</v>
      </c>
      <c r="E756" s="11">
        <v>5</v>
      </c>
      <c r="F756" s="10">
        <f t="shared" si="25"/>
        <v>50</v>
      </c>
      <c r="G756" s="10">
        <f t="shared" si="24"/>
        <v>35.5</v>
      </c>
      <c r="H756" s="12" t="s">
        <v>1136</v>
      </c>
    </row>
    <row r="757" s="5" customFormat="1" customHeight="1" spans="1:8">
      <c r="A757" s="9">
        <v>755</v>
      </c>
      <c r="B757" s="46" t="s">
        <v>3164</v>
      </c>
      <c r="C757" s="13" t="s">
        <v>3165</v>
      </c>
      <c r="D757" s="10">
        <v>10</v>
      </c>
      <c r="E757" s="11">
        <v>5</v>
      </c>
      <c r="F757" s="10">
        <f t="shared" si="25"/>
        <v>50</v>
      </c>
      <c r="G757" s="10">
        <f t="shared" si="24"/>
        <v>35.5</v>
      </c>
      <c r="H757" s="12" t="s">
        <v>1136</v>
      </c>
    </row>
    <row r="758" s="5" customFormat="1" customHeight="1" spans="1:8">
      <c r="A758" s="9">
        <v>756</v>
      </c>
      <c r="B758" s="46" t="s">
        <v>3166</v>
      </c>
      <c r="C758" s="13" t="s">
        <v>3167</v>
      </c>
      <c r="D758" s="10">
        <v>10</v>
      </c>
      <c r="E758" s="11">
        <v>5</v>
      </c>
      <c r="F758" s="10">
        <f t="shared" si="25"/>
        <v>50</v>
      </c>
      <c r="G758" s="10">
        <f t="shared" si="24"/>
        <v>35.5</v>
      </c>
      <c r="H758" s="12" t="s">
        <v>1136</v>
      </c>
    </row>
    <row r="759" s="5" customFormat="1" customHeight="1" spans="1:8">
      <c r="A759" s="9">
        <v>757</v>
      </c>
      <c r="B759" s="46" t="s">
        <v>3168</v>
      </c>
      <c r="C759" s="13" t="s">
        <v>3169</v>
      </c>
      <c r="D759" s="10">
        <v>10</v>
      </c>
      <c r="E759" s="11">
        <v>5</v>
      </c>
      <c r="F759" s="10">
        <f t="shared" si="25"/>
        <v>50</v>
      </c>
      <c r="G759" s="10">
        <f t="shared" si="24"/>
        <v>35.5</v>
      </c>
      <c r="H759" s="12" t="s">
        <v>1136</v>
      </c>
    </row>
    <row r="760" s="5" customFormat="1" customHeight="1" spans="1:8">
      <c r="A760" s="9">
        <v>758</v>
      </c>
      <c r="B760" s="46" t="s">
        <v>3170</v>
      </c>
      <c r="C760" s="13" t="s">
        <v>3171</v>
      </c>
      <c r="D760" s="10">
        <v>10</v>
      </c>
      <c r="E760" s="11">
        <v>5</v>
      </c>
      <c r="F760" s="10">
        <f t="shared" si="25"/>
        <v>50</v>
      </c>
      <c r="G760" s="10">
        <f t="shared" si="24"/>
        <v>35.5</v>
      </c>
      <c r="H760" s="12" t="s">
        <v>1136</v>
      </c>
    </row>
    <row r="761" s="5" customFormat="1" customHeight="1" spans="1:8">
      <c r="A761" s="9">
        <v>759</v>
      </c>
      <c r="B761" s="46" t="s">
        <v>3172</v>
      </c>
      <c r="C761" s="13" t="s">
        <v>3173</v>
      </c>
      <c r="D761" s="10">
        <v>10</v>
      </c>
      <c r="E761" s="11">
        <v>5</v>
      </c>
      <c r="F761" s="10">
        <f t="shared" si="25"/>
        <v>50</v>
      </c>
      <c r="G761" s="10">
        <f t="shared" si="24"/>
        <v>35.5</v>
      </c>
      <c r="H761" s="12" t="s">
        <v>1136</v>
      </c>
    </row>
    <row r="762" s="5" customFormat="1" customHeight="1" spans="1:8">
      <c r="A762" s="9">
        <v>760</v>
      </c>
      <c r="B762" s="46" t="s">
        <v>3174</v>
      </c>
      <c r="C762" s="13" t="s">
        <v>3175</v>
      </c>
      <c r="D762" s="10">
        <v>10</v>
      </c>
      <c r="E762" s="11">
        <v>5</v>
      </c>
      <c r="F762" s="10">
        <f t="shared" si="25"/>
        <v>50</v>
      </c>
      <c r="G762" s="10">
        <f t="shared" si="24"/>
        <v>35.5</v>
      </c>
      <c r="H762" s="12" t="s">
        <v>1136</v>
      </c>
    </row>
    <row r="763" s="5" customFormat="1" customHeight="1" spans="1:8">
      <c r="A763" s="9">
        <v>761</v>
      </c>
      <c r="B763" s="46" t="s">
        <v>3176</v>
      </c>
      <c r="C763" s="13" t="s">
        <v>3177</v>
      </c>
      <c r="D763" s="10">
        <v>10</v>
      </c>
      <c r="E763" s="11">
        <v>5</v>
      </c>
      <c r="F763" s="10">
        <f t="shared" si="25"/>
        <v>50</v>
      </c>
      <c r="G763" s="10">
        <f t="shared" si="24"/>
        <v>35.5</v>
      </c>
      <c r="H763" s="12" t="s">
        <v>1136</v>
      </c>
    </row>
    <row r="764" s="5" customFormat="1" customHeight="1" spans="1:8">
      <c r="A764" s="9">
        <v>762</v>
      </c>
      <c r="B764" s="46" t="s">
        <v>3178</v>
      </c>
      <c r="C764" s="13" t="s">
        <v>3179</v>
      </c>
      <c r="D764" s="10">
        <v>10</v>
      </c>
      <c r="E764" s="11">
        <v>5</v>
      </c>
      <c r="F764" s="10">
        <f t="shared" si="25"/>
        <v>50</v>
      </c>
      <c r="G764" s="10">
        <f t="shared" si="24"/>
        <v>35.5</v>
      </c>
      <c r="H764" s="12" t="s">
        <v>1136</v>
      </c>
    </row>
    <row r="765" s="5" customFormat="1" customHeight="1" spans="1:8">
      <c r="A765" s="9">
        <v>763</v>
      </c>
      <c r="B765" s="46" t="s">
        <v>3180</v>
      </c>
      <c r="C765" s="13" t="s">
        <v>3181</v>
      </c>
      <c r="D765" s="10">
        <v>10</v>
      </c>
      <c r="E765" s="11">
        <v>5</v>
      </c>
      <c r="F765" s="10">
        <f t="shared" si="25"/>
        <v>50</v>
      </c>
      <c r="G765" s="10">
        <f t="shared" si="24"/>
        <v>35.5</v>
      </c>
      <c r="H765" s="12" t="s">
        <v>1136</v>
      </c>
    </row>
    <row r="766" s="5" customFormat="1" customHeight="1" spans="1:8">
      <c r="A766" s="9">
        <v>764</v>
      </c>
      <c r="B766" s="46" t="s">
        <v>3182</v>
      </c>
      <c r="C766" s="13" t="s">
        <v>3183</v>
      </c>
      <c r="D766" s="10">
        <v>10</v>
      </c>
      <c r="E766" s="11">
        <v>5</v>
      </c>
      <c r="F766" s="10">
        <f t="shared" si="25"/>
        <v>50</v>
      </c>
      <c r="G766" s="10">
        <f t="shared" si="24"/>
        <v>35.5</v>
      </c>
      <c r="H766" s="12" t="s">
        <v>1136</v>
      </c>
    </row>
    <row r="767" s="5" customFormat="1" customHeight="1" spans="1:8">
      <c r="A767" s="9">
        <v>765</v>
      </c>
      <c r="B767" s="46" t="s">
        <v>3184</v>
      </c>
      <c r="C767" s="13" t="s">
        <v>3185</v>
      </c>
      <c r="D767" s="10">
        <v>10</v>
      </c>
      <c r="E767" s="11">
        <v>5</v>
      </c>
      <c r="F767" s="10">
        <f t="shared" si="25"/>
        <v>50</v>
      </c>
      <c r="G767" s="10">
        <f t="shared" si="24"/>
        <v>35.5</v>
      </c>
      <c r="H767" s="12" t="s">
        <v>1136</v>
      </c>
    </row>
    <row r="768" s="5" customFormat="1" customHeight="1" spans="1:8">
      <c r="A768" s="9">
        <v>766</v>
      </c>
      <c r="B768" s="46" t="s">
        <v>3186</v>
      </c>
      <c r="C768" s="13" t="s">
        <v>3187</v>
      </c>
      <c r="D768" s="10">
        <v>10</v>
      </c>
      <c r="E768" s="11">
        <v>5</v>
      </c>
      <c r="F768" s="10">
        <f t="shared" si="25"/>
        <v>50</v>
      </c>
      <c r="G768" s="10">
        <f t="shared" si="24"/>
        <v>35.5</v>
      </c>
      <c r="H768" s="12" t="s">
        <v>1136</v>
      </c>
    </row>
    <row r="769" s="5" customFormat="1" customHeight="1" spans="1:8">
      <c r="A769" s="9">
        <v>767</v>
      </c>
      <c r="B769" s="46" t="s">
        <v>3188</v>
      </c>
      <c r="C769" s="13" t="s">
        <v>3189</v>
      </c>
      <c r="D769" s="10">
        <v>10</v>
      </c>
      <c r="E769" s="11">
        <v>5</v>
      </c>
      <c r="F769" s="10">
        <f t="shared" si="25"/>
        <v>50</v>
      </c>
      <c r="G769" s="10">
        <f t="shared" si="24"/>
        <v>35.5</v>
      </c>
      <c r="H769" s="12" t="s">
        <v>1136</v>
      </c>
    </row>
    <row r="770" s="5" customFormat="1" customHeight="1" spans="1:8">
      <c r="A770" s="9">
        <v>768</v>
      </c>
      <c r="B770" s="46" t="s">
        <v>3190</v>
      </c>
      <c r="C770" s="13" t="s">
        <v>3191</v>
      </c>
      <c r="D770" s="10">
        <v>10</v>
      </c>
      <c r="E770" s="11">
        <v>5</v>
      </c>
      <c r="F770" s="10">
        <f t="shared" si="25"/>
        <v>50</v>
      </c>
      <c r="G770" s="10">
        <f t="shared" si="24"/>
        <v>35.5</v>
      </c>
      <c r="H770" s="12" t="s">
        <v>1136</v>
      </c>
    </row>
    <row r="771" s="5" customFormat="1" customHeight="1" spans="1:8">
      <c r="A771" s="9">
        <v>769</v>
      </c>
      <c r="B771" s="46" t="s">
        <v>3192</v>
      </c>
      <c r="C771" s="13" t="s">
        <v>3193</v>
      </c>
      <c r="D771" s="10">
        <v>10</v>
      </c>
      <c r="E771" s="11">
        <v>5</v>
      </c>
      <c r="F771" s="10">
        <f t="shared" si="25"/>
        <v>50</v>
      </c>
      <c r="G771" s="10">
        <f t="shared" si="24"/>
        <v>35.5</v>
      </c>
      <c r="H771" s="12" t="s">
        <v>1136</v>
      </c>
    </row>
    <row r="772" s="5" customFormat="1" customHeight="1" spans="1:8">
      <c r="A772" s="9">
        <v>770</v>
      </c>
      <c r="B772" s="46" t="s">
        <v>3194</v>
      </c>
      <c r="C772" s="13" t="s">
        <v>3195</v>
      </c>
      <c r="D772" s="10">
        <v>10</v>
      </c>
      <c r="E772" s="11">
        <v>5</v>
      </c>
      <c r="F772" s="10">
        <f t="shared" si="25"/>
        <v>50</v>
      </c>
      <c r="G772" s="10">
        <f t="shared" ref="G772:G803" si="26">F772*0.71</f>
        <v>35.5</v>
      </c>
      <c r="H772" s="12" t="s">
        <v>1136</v>
      </c>
    </row>
    <row r="773" s="5" customFormat="1" customHeight="1" spans="1:8">
      <c r="A773" s="9">
        <v>771</v>
      </c>
      <c r="B773" s="46" t="s">
        <v>3196</v>
      </c>
      <c r="C773" s="13" t="s">
        <v>3197</v>
      </c>
      <c r="D773" s="10">
        <v>10</v>
      </c>
      <c r="E773" s="11">
        <v>5</v>
      </c>
      <c r="F773" s="10">
        <f t="shared" si="25"/>
        <v>50</v>
      </c>
      <c r="G773" s="10">
        <f t="shared" si="26"/>
        <v>35.5</v>
      </c>
      <c r="H773" s="12" t="s">
        <v>1136</v>
      </c>
    </row>
    <row r="774" s="5" customFormat="1" customHeight="1" spans="1:8">
      <c r="A774" s="9">
        <v>772</v>
      </c>
      <c r="B774" s="46" t="s">
        <v>3198</v>
      </c>
      <c r="C774" s="13" t="s">
        <v>3199</v>
      </c>
      <c r="D774" s="10">
        <v>10</v>
      </c>
      <c r="E774" s="11">
        <v>5</v>
      </c>
      <c r="F774" s="10">
        <f t="shared" si="25"/>
        <v>50</v>
      </c>
      <c r="G774" s="10">
        <f t="shared" si="26"/>
        <v>35.5</v>
      </c>
      <c r="H774" s="12" t="s">
        <v>1136</v>
      </c>
    </row>
    <row r="775" s="5" customFormat="1" customHeight="1" spans="1:8">
      <c r="A775" s="9">
        <v>773</v>
      </c>
      <c r="B775" s="46" t="s">
        <v>3200</v>
      </c>
      <c r="C775" s="13" t="s">
        <v>3201</v>
      </c>
      <c r="D775" s="10">
        <v>15</v>
      </c>
      <c r="E775" s="11">
        <v>5</v>
      </c>
      <c r="F775" s="10">
        <f t="shared" si="25"/>
        <v>75</v>
      </c>
      <c r="G775" s="10">
        <f t="shared" si="26"/>
        <v>53.25</v>
      </c>
      <c r="H775" s="12" t="s">
        <v>1136</v>
      </c>
    </row>
    <row r="776" s="5" customFormat="1" customHeight="1" spans="1:8">
      <c r="A776" s="9">
        <v>774</v>
      </c>
      <c r="B776" s="46" t="s">
        <v>3202</v>
      </c>
      <c r="C776" s="13" t="s">
        <v>3203</v>
      </c>
      <c r="D776" s="10">
        <v>15</v>
      </c>
      <c r="E776" s="11">
        <v>5</v>
      </c>
      <c r="F776" s="10">
        <f t="shared" si="25"/>
        <v>75</v>
      </c>
      <c r="G776" s="10">
        <f t="shared" si="26"/>
        <v>53.25</v>
      </c>
      <c r="H776" s="12" t="s">
        <v>1136</v>
      </c>
    </row>
    <row r="777" s="5" customFormat="1" customHeight="1" spans="1:8">
      <c r="A777" s="9">
        <v>775</v>
      </c>
      <c r="B777" s="46" t="s">
        <v>3204</v>
      </c>
      <c r="C777" s="13" t="s">
        <v>3205</v>
      </c>
      <c r="D777" s="10">
        <v>15</v>
      </c>
      <c r="E777" s="11">
        <v>5</v>
      </c>
      <c r="F777" s="10">
        <f t="shared" si="25"/>
        <v>75</v>
      </c>
      <c r="G777" s="10">
        <f t="shared" si="26"/>
        <v>53.25</v>
      </c>
      <c r="H777" s="12" t="s">
        <v>1136</v>
      </c>
    </row>
    <row r="778" s="5" customFormat="1" customHeight="1" spans="1:8">
      <c r="A778" s="9">
        <v>776</v>
      </c>
      <c r="B778" s="46" t="s">
        <v>3206</v>
      </c>
      <c r="C778" s="13" t="s">
        <v>3207</v>
      </c>
      <c r="D778" s="10">
        <v>15</v>
      </c>
      <c r="E778" s="11">
        <v>5</v>
      </c>
      <c r="F778" s="10">
        <f t="shared" si="25"/>
        <v>75</v>
      </c>
      <c r="G778" s="10">
        <f t="shared" si="26"/>
        <v>53.25</v>
      </c>
      <c r="H778" s="12" t="s">
        <v>1136</v>
      </c>
    </row>
    <row r="779" s="5" customFormat="1" customHeight="1" spans="1:8">
      <c r="A779" s="9">
        <v>777</v>
      </c>
      <c r="B779" s="46" t="s">
        <v>3208</v>
      </c>
      <c r="C779" s="13" t="s">
        <v>3209</v>
      </c>
      <c r="D779" s="10">
        <v>15</v>
      </c>
      <c r="E779" s="11">
        <v>5</v>
      </c>
      <c r="F779" s="10">
        <f t="shared" si="25"/>
        <v>75</v>
      </c>
      <c r="G779" s="10">
        <f t="shared" si="26"/>
        <v>53.25</v>
      </c>
      <c r="H779" s="12" t="s">
        <v>1136</v>
      </c>
    </row>
    <row r="780" s="5" customFormat="1" customHeight="1" spans="1:8">
      <c r="A780" s="9">
        <v>778</v>
      </c>
      <c r="B780" s="46" t="s">
        <v>3210</v>
      </c>
      <c r="C780" s="13" t="s">
        <v>3211</v>
      </c>
      <c r="D780" s="10">
        <v>15</v>
      </c>
      <c r="E780" s="11">
        <v>5</v>
      </c>
      <c r="F780" s="10">
        <f t="shared" si="25"/>
        <v>75</v>
      </c>
      <c r="G780" s="10">
        <f t="shared" si="26"/>
        <v>53.25</v>
      </c>
      <c r="H780" s="12" t="s">
        <v>1136</v>
      </c>
    </row>
    <row r="781" s="5" customFormat="1" customHeight="1" spans="1:8">
      <c r="A781" s="9">
        <v>779</v>
      </c>
      <c r="B781" s="46" t="s">
        <v>3212</v>
      </c>
      <c r="C781" s="13" t="s">
        <v>3213</v>
      </c>
      <c r="D781" s="10">
        <v>15</v>
      </c>
      <c r="E781" s="11">
        <v>5</v>
      </c>
      <c r="F781" s="10">
        <f t="shared" si="25"/>
        <v>75</v>
      </c>
      <c r="G781" s="10">
        <f t="shared" si="26"/>
        <v>53.25</v>
      </c>
      <c r="H781" s="12" t="s">
        <v>1136</v>
      </c>
    </row>
    <row r="782" s="5" customFormat="1" customHeight="1" spans="1:8">
      <c r="A782" s="9">
        <v>780</v>
      </c>
      <c r="B782" s="46" t="s">
        <v>3214</v>
      </c>
      <c r="C782" s="13" t="s">
        <v>3215</v>
      </c>
      <c r="D782" s="10">
        <v>15</v>
      </c>
      <c r="E782" s="11">
        <v>5</v>
      </c>
      <c r="F782" s="10">
        <f t="shared" si="25"/>
        <v>75</v>
      </c>
      <c r="G782" s="10">
        <f t="shared" si="26"/>
        <v>53.25</v>
      </c>
      <c r="H782" s="12" t="s">
        <v>1136</v>
      </c>
    </row>
    <row r="783" s="5" customFormat="1" customHeight="1" spans="1:8">
      <c r="A783" s="9">
        <v>781</v>
      </c>
      <c r="B783" s="46" t="s">
        <v>3216</v>
      </c>
      <c r="C783" s="13" t="s">
        <v>3217</v>
      </c>
      <c r="D783" s="10">
        <v>15</v>
      </c>
      <c r="E783" s="11">
        <v>5</v>
      </c>
      <c r="F783" s="10">
        <f t="shared" si="25"/>
        <v>75</v>
      </c>
      <c r="G783" s="10">
        <f t="shared" si="26"/>
        <v>53.25</v>
      </c>
      <c r="H783" s="12" t="s">
        <v>1136</v>
      </c>
    </row>
    <row r="784" s="5" customFormat="1" customHeight="1" spans="1:8">
      <c r="A784" s="9">
        <v>782</v>
      </c>
      <c r="B784" s="46" t="s">
        <v>3218</v>
      </c>
      <c r="C784" s="13" t="s">
        <v>3219</v>
      </c>
      <c r="D784" s="10">
        <v>19.9</v>
      </c>
      <c r="E784" s="11">
        <v>5</v>
      </c>
      <c r="F784" s="10">
        <f t="shared" si="25"/>
        <v>99.5</v>
      </c>
      <c r="G784" s="10">
        <f t="shared" si="26"/>
        <v>70.645</v>
      </c>
      <c r="H784" s="12" t="s">
        <v>3220</v>
      </c>
    </row>
    <row r="785" s="5" customFormat="1" customHeight="1" spans="1:8">
      <c r="A785" s="9">
        <v>783</v>
      </c>
      <c r="B785" s="45" t="s">
        <v>3221</v>
      </c>
      <c r="C785" s="14" t="s">
        <v>3222</v>
      </c>
      <c r="D785" s="10">
        <v>39</v>
      </c>
      <c r="E785" s="11">
        <v>5</v>
      </c>
      <c r="F785" s="10">
        <f t="shared" si="25"/>
        <v>195</v>
      </c>
      <c r="G785" s="10">
        <f t="shared" si="26"/>
        <v>138.45</v>
      </c>
      <c r="H785" s="12" t="s">
        <v>3220</v>
      </c>
    </row>
    <row r="786" s="5" customFormat="1" customHeight="1" spans="1:8">
      <c r="A786" s="9">
        <v>784</v>
      </c>
      <c r="B786" s="45" t="s">
        <v>3223</v>
      </c>
      <c r="C786" s="14" t="s">
        <v>3224</v>
      </c>
      <c r="D786" s="10">
        <v>45</v>
      </c>
      <c r="E786" s="11">
        <v>5</v>
      </c>
      <c r="F786" s="10">
        <f t="shared" si="25"/>
        <v>225</v>
      </c>
      <c r="G786" s="10">
        <f t="shared" si="26"/>
        <v>159.75</v>
      </c>
      <c r="H786" s="12" t="s">
        <v>3220</v>
      </c>
    </row>
    <row r="787" s="5" customFormat="1" customHeight="1" spans="1:8">
      <c r="A787" s="9">
        <v>785</v>
      </c>
      <c r="B787" s="45" t="s">
        <v>3225</v>
      </c>
      <c r="C787" s="14" t="s">
        <v>3226</v>
      </c>
      <c r="D787" s="10">
        <v>49.8</v>
      </c>
      <c r="E787" s="11">
        <v>5</v>
      </c>
      <c r="F787" s="10">
        <f t="shared" si="25"/>
        <v>249</v>
      </c>
      <c r="G787" s="10">
        <f t="shared" si="26"/>
        <v>176.79</v>
      </c>
      <c r="H787" s="12" t="s">
        <v>3220</v>
      </c>
    </row>
    <row r="788" s="5" customFormat="1" customHeight="1" spans="1:8">
      <c r="A788" s="9">
        <v>786</v>
      </c>
      <c r="B788" s="45" t="s">
        <v>3227</v>
      </c>
      <c r="C788" s="14" t="s">
        <v>3228</v>
      </c>
      <c r="D788" s="10">
        <v>49.8</v>
      </c>
      <c r="E788" s="11">
        <v>5</v>
      </c>
      <c r="F788" s="10">
        <f t="shared" si="25"/>
        <v>249</v>
      </c>
      <c r="G788" s="10">
        <f t="shared" si="26"/>
        <v>176.79</v>
      </c>
      <c r="H788" s="12" t="s">
        <v>3220</v>
      </c>
    </row>
    <row r="789" s="5" customFormat="1" customHeight="1" spans="1:8">
      <c r="A789" s="9">
        <v>787</v>
      </c>
      <c r="B789" s="45" t="s">
        <v>3229</v>
      </c>
      <c r="C789" s="14" t="s">
        <v>3230</v>
      </c>
      <c r="D789" s="10">
        <v>59</v>
      </c>
      <c r="E789" s="11">
        <v>5</v>
      </c>
      <c r="F789" s="10">
        <f t="shared" si="25"/>
        <v>295</v>
      </c>
      <c r="G789" s="10">
        <f t="shared" si="26"/>
        <v>209.45</v>
      </c>
      <c r="H789" s="12" t="s">
        <v>3220</v>
      </c>
    </row>
    <row r="790" s="5" customFormat="1" customHeight="1" spans="1:8">
      <c r="A790" s="9">
        <v>788</v>
      </c>
      <c r="B790" s="45" t="s">
        <v>3231</v>
      </c>
      <c r="C790" s="14" t="s">
        <v>3232</v>
      </c>
      <c r="D790" s="10">
        <v>59</v>
      </c>
      <c r="E790" s="11">
        <v>5</v>
      </c>
      <c r="F790" s="10">
        <f t="shared" si="25"/>
        <v>295</v>
      </c>
      <c r="G790" s="10">
        <f t="shared" si="26"/>
        <v>209.45</v>
      </c>
      <c r="H790" s="12" t="s">
        <v>3220</v>
      </c>
    </row>
    <row r="791" s="5" customFormat="1" customHeight="1" spans="1:8">
      <c r="A791" s="9">
        <v>789</v>
      </c>
      <c r="B791" s="45" t="s">
        <v>3233</v>
      </c>
      <c r="C791" s="14" t="s">
        <v>3234</v>
      </c>
      <c r="D791" s="10">
        <v>59</v>
      </c>
      <c r="E791" s="11">
        <v>5</v>
      </c>
      <c r="F791" s="10">
        <f t="shared" si="25"/>
        <v>295</v>
      </c>
      <c r="G791" s="10">
        <f t="shared" si="26"/>
        <v>209.45</v>
      </c>
      <c r="H791" s="12" t="s">
        <v>3220</v>
      </c>
    </row>
    <row r="792" s="5" customFormat="1" customHeight="1" spans="1:8">
      <c r="A792" s="9">
        <v>790</v>
      </c>
      <c r="B792" s="45" t="s">
        <v>3235</v>
      </c>
      <c r="C792" s="14" t="s">
        <v>3236</v>
      </c>
      <c r="D792" s="10">
        <v>59.8</v>
      </c>
      <c r="E792" s="11">
        <v>5</v>
      </c>
      <c r="F792" s="10">
        <f t="shared" si="25"/>
        <v>299</v>
      </c>
      <c r="G792" s="10">
        <f t="shared" si="26"/>
        <v>212.29</v>
      </c>
      <c r="H792" s="12" t="s">
        <v>3220</v>
      </c>
    </row>
    <row r="793" s="5" customFormat="1" customHeight="1" spans="1:8">
      <c r="A793" s="9">
        <v>791</v>
      </c>
      <c r="B793" s="45" t="s">
        <v>3237</v>
      </c>
      <c r="C793" s="14" t="s">
        <v>3238</v>
      </c>
      <c r="D793" s="10">
        <v>68</v>
      </c>
      <c r="E793" s="11">
        <v>5</v>
      </c>
      <c r="F793" s="10">
        <f t="shared" si="25"/>
        <v>340</v>
      </c>
      <c r="G793" s="10">
        <f t="shared" si="26"/>
        <v>241.4</v>
      </c>
      <c r="H793" s="12" t="s">
        <v>3220</v>
      </c>
    </row>
    <row r="794" s="5" customFormat="1" customHeight="1" spans="1:8">
      <c r="A794" s="9">
        <v>792</v>
      </c>
      <c r="B794" s="45" t="s">
        <v>3239</v>
      </c>
      <c r="C794" s="14" t="s">
        <v>3240</v>
      </c>
      <c r="D794" s="10">
        <v>68</v>
      </c>
      <c r="E794" s="11">
        <v>5</v>
      </c>
      <c r="F794" s="10">
        <f t="shared" si="25"/>
        <v>340</v>
      </c>
      <c r="G794" s="10">
        <f t="shared" si="26"/>
        <v>241.4</v>
      </c>
      <c r="H794" s="12" t="s">
        <v>3220</v>
      </c>
    </row>
    <row r="795" s="5" customFormat="1" customHeight="1" spans="1:8">
      <c r="A795" s="9">
        <v>793</v>
      </c>
      <c r="B795" s="45" t="s">
        <v>3241</v>
      </c>
      <c r="C795" s="14" t="s">
        <v>3242</v>
      </c>
      <c r="D795" s="10">
        <v>69</v>
      </c>
      <c r="E795" s="11">
        <v>5</v>
      </c>
      <c r="F795" s="10">
        <f t="shared" si="25"/>
        <v>345</v>
      </c>
      <c r="G795" s="10">
        <f t="shared" si="26"/>
        <v>244.95</v>
      </c>
      <c r="H795" s="12" t="s">
        <v>3220</v>
      </c>
    </row>
    <row r="796" s="5" customFormat="1" customHeight="1" spans="1:8">
      <c r="A796" s="9">
        <v>794</v>
      </c>
      <c r="B796" s="45" t="s">
        <v>3243</v>
      </c>
      <c r="C796" s="14" t="s">
        <v>3244</v>
      </c>
      <c r="D796" s="10">
        <v>36</v>
      </c>
      <c r="E796" s="11">
        <v>5</v>
      </c>
      <c r="F796" s="10">
        <f t="shared" si="25"/>
        <v>180</v>
      </c>
      <c r="G796" s="10">
        <f t="shared" si="26"/>
        <v>127.8</v>
      </c>
      <c r="H796" s="12" t="s">
        <v>3245</v>
      </c>
    </row>
    <row r="797" s="5" customFormat="1" customHeight="1" spans="1:8">
      <c r="A797" s="9">
        <v>795</v>
      </c>
      <c r="B797" s="45" t="s">
        <v>3246</v>
      </c>
      <c r="C797" s="14" t="s">
        <v>3247</v>
      </c>
      <c r="D797" s="10">
        <v>38</v>
      </c>
      <c r="E797" s="11">
        <v>5</v>
      </c>
      <c r="F797" s="10">
        <f t="shared" si="25"/>
        <v>190</v>
      </c>
      <c r="G797" s="10">
        <f t="shared" si="26"/>
        <v>134.9</v>
      </c>
      <c r="H797" s="12" t="s">
        <v>3245</v>
      </c>
    </row>
    <row r="798" s="5" customFormat="1" customHeight="1" spans="1:8">
      <c r="A798" s="9">
        <v>796</v>
      </c>
      <c r="B798" s="45" t="s">
        <v>3248</v>
      </c>
      <c r="C798" s="14" t="s">
        <v>3249</v>
      </c>
      <c r="D798" s="10">
        <v>49.9</v>
      </c>
      <c r="E798" s="11">
        <v>5</v>
      </c>
      <c r="F798" s="10">
        <f t="shared" si="25"/>
        <v>249.5</v>
      </c>
      <c r="G798" s="10">
        <f t="shared" si="26"/>
        <v>177.145</v>
      </c>
      <c r="H798" s="12" t="s">
        <v>3245</v>
      </c>
    </row>
    <row r="799" s="5" customFormat="1" customHeight="1" spans="1:8">
      <c r="A799" s="9">
        <v>797</v>
      </c>
      <c r="B799" s="45" t="s">
        <v>3250</v>
      </c>
      <c r="C799" s="14" t="s">
        <v>3251</v>
      </c>
      <c r="D799" s="10">
        <v>55</v>
      </c>
      <c r="E799" s="11">
        <v>5</v>
      </c>
      <c r="F799" s="10">
        <f t="shared" ref="F799:F802" si="27">D799*E799</f>
        <v>275</v>
      </c>
      <c r="G799" s="10">
        <f t="shared" si="26"/>
        <v>195.25</v>
      </c>
      <c r="H799" s="12" t="s">
        <v>3245</v>
      </c>
    </row>
    <row r="800" s="5" customFormat="1" customHeight="1" spans="1:8">
      <c r="A800" s="9">
        <v>798</v>
      </c>
      <c r="B800" s="45" t="s">
        <v>3252</v>
      </c>
      <c r="C800" s="14" t="s">
        <v>3253</v>
      </c>
      <c r="D800" s="10">
        <v>68</v>
      </c>
      <c r="E800" s="11">
        <v>5</v>
      </c>
      <c r="F800" s="10">
        <f t="shared" si="27"/>
        <v>340</v>
      </c>
      <c r="G800" s="10">
        <f t="shared" si="26"/>
        <v>241.4</v>
      </c>
      <c r="H800" s="12" t="s">
        <v>3245</v>
      </c>
    </row>
    <row r="801" s="5" customFormat="1" customHeight="1" spans="1:9">
      <c r="A801" s="9">
        <v>799</v>
      </c>
      <c r="B801" s="45" t="s">
        <v>3254</v>
      </c>
      <c r="C801" s="14" t="s">
        <v>3255</v>
      </c>
      <c r="D801" s="10">
        <v>68</v>
      </c>
      <c r="E801" s="11">
        <v>5</v>
      </c>
      <c r="F801" s="10">
        <f t="shared" si="27"/>
        <v>340</v>
      </c>
      <c r="G801" s="10">
        <f t="shared" si="26"/>
        <v>241.4</v>
      </c>
      <c r="H801" s="12" t="s">
        <v>3245</v>
      </c>
    </row>
    <row r="802" s="5" customFormat="1" customHeight="1" spans="1:9">
      <c r="A802" s="9">
        <v>800</v>
      </c>
      <c r="B802" s="45" t="s">
        <v>3256</v>
      </c>
      <c r="C802" s="14" t="s">
        <v>3257</v>
      </c>
      <c r="D802" s="10">
        <v>99</v>
      </c>
      <c r="E802" s="11">
        <v>5</v>
      </c>
      <c r="F802" s="10">
        <f t="shared" si="27"/>
        <v>495</v>
      </c>
      <c r="G802" s="10">
        <f t="shared" si="26"/>
        <v>351.45</v>
      </c>
      <c r="H802" s="12" t="s">
        <v>3245</v>
      </c>
    </row>
    <row r="803" s="5" customFormat="1" customHeight="1" spans="1:9">
      <c r="A803" s="14"/>
      <c r="B803" s="13"/>
      <c r="C803" s="13"/>
      <c r="D803" s="10"/>
      <c r="E803" s="9">
        <f t="shared" ref="E803:G803" si="28">SUM(E3:E802)</f>
        <v>4000</v>
      </c>
      <c r="F803" s="10">
        <f t="shared" si="28"/>
        <v>117648.5</v>
      </c>
      <c r="G803" s="10">
        <f t="shared" si="28"/>
        <v>83530.4349999996</v>
      </c>
      <c r="H803" s="12"/>
      <c r="I803" s="1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4:C17"/>
  <sheetViews>
    <sheetView topLeftCell="A7" workbookViewId="0">
      <selection activeCell="D15" sqref="D15"/>
    </sheetView>
  </sheetViews>
  <sheetFormatPr defaultColWidth="8.89189189189189" defaultRowHeight="14.1" outlineLevelCol="2"/>
  <cols>
    <col min="2" max="2" width="13.8738738738739" style="1" customWidth="1"/>
    <col min="3" max="3" width="12.9099099099099" style="1"/>
    <col min="5" max="5" width="10.3693693693694"/>
  </cols>
  <sheetData>
    <row r="14" spans="2:3">
      <c r="B14" s="2" t="s">
        <v>3258</v>
      </c>
      <c r="C14" s="3">
        <f>小学汇总!G803</f>
        <v>67397.7500000001</v>
      </c>
    </row>
    <row r="15" spans="2:3">
      <c r="B15" s="2" t="s">
        <v>3259</v>
      </c>
      <c r="C15" s="3">
        <f>工具教师汇总!G62</f>
        <v>9020.2</v>
      </c>
    </row>
    <row r="16" spans="2:3">
      <c r="B16" s="2" t="s">
        <v>3260</v>
      </c>
      <c r="C16" s="3">
        <f>中学汇总!G803</f>
        <v>83530.4349999996</v>
      </c>
    </row>
    <row r="17" spans="2:3">
      <c r="B17" s="2" t="s">
        <v>3261</v>
      </c>
      <c r="C17" s="3">
        <f>SUM(C14:C16)</f>
        <v>159948.385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小学汇总</vt:lpstr>
      <vt:lpstr>工具教师汇总</vt:lpstr>
      <vt:lpstr>中学汇总</vt:lpstr>
      <vt:lpstr>合计金额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笃信招标</cp:lastModifiedBy>
  <dcterms:created xsi:type="dcterms:W3CDTF">2023-05-12T11:15:00Z</dcterms:created>
  <cp:lastPrinted>2024-06-20T03:01:00Z</cp:lastPrinted>
  <dcterms:modified xsi:type="dcterms:W3CDTF">2026-08-02T02:35:03Z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2052-12.1.0.25856</vt:lpwstr>
  </property>
  <property fmtid="{D5CDD505-2E9C-101B-9397-08002B2CF9AE}" pid="3" name="ICV">
    <vt:lpwstr>1AAF4C7BF8894ACF83D3F9B323943507_13</vt:lpwstr>
  </property>
  <property fmtid="{D5CDD505-2E9C-101B-9397-08002B2CF9AE}" pid="4" name="CalculationRule">
    <vt:i4>0</vt:i4>
  </property>
</Properties>
</file>