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1805"/>
  </bookViews>
  <sheets>
    <sheet name="1标总价表" sheetId="4" r:id="rId1"/>
    <sheet name="1标" sheetId="1" r:id="rId2"/>
    <sheet name="Sheet1" sheetId="6"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<sst xmlns="http://schemas.openxmlformats.org/spreadsheetml/2006/main" count="240" uniqueCount="145">
  <si>
    <t>工程项目总价表</t>
  </si>
  <si>
    <t>工程名称：</t>
  </si>
  <si>
    <t>陕西省宝鸡峡引渭灌区现代化改造项目南干渠杨凌城区段改造先行工程</t>
  </si>
  <si>
    <t>标项名称：</t>
  </si>
  <si>
    <t>施工标项</t>
  </si>
  <si>
    <t>合同编号：</t>
  </si>
  <si>
    <t>BJXXDH-NGQYLXX-SG</t>
  </si>
  <si>
    <t>序号</t>
  </si>
  <si>
    <t>项目分组名称</t>
  </si>
  <si>
    <t>合价（元）</t>
  </si>
  <si>
    <t>备注</t>
  </si>
  <si>
    <t>一</t>
  </si>
  <si>
    <r>
      <rPr>
        <b/>
        <sz val="12"/>
        <rFont val="宋体"/>
        <charset val="134"/>
      </rPr>
      <t>渠道衬砌改造1.7</t>
    </r>
    <r>
      <rPr>
        <b/>
        <sz val="12"/>
        <rFont val="Times New Roman"/>
        <charset val="134"/>
      </rPr>
      <t>km</t>
    </r>
  </si>
  <si>
    <t>二</t>
  </si>
  <si>
    <t>斗门改造工程（1座）</t>
  </si>
  <si>
    <t>三</t>
  </si>
  <si>
    <t>渠道安全防护工程</t>
  </si>
  <si>
    <t>四</t>
  </si>
  <si>
    <t>渠堤路硬化1.7km</t>
  </si>
  <si>
    <t>五</t>
  </si>
  <si>
    <t>渠堤绿化工程</t>
  </si>
  <si>
    <t>六</t>
  </si>
  <si>
    <t>临时工程</t>
  </si>
  <si>
    <t>七</t>
  </si>
  <si>
    <t>水土保持措施费</t>
  </si>
  <si>
    <t>八</t>
  </si>
  <si>
    <t>环境保护措施费</t>
  </si>
  <si>
    <r>
      <rPr>
        <b/>
        <sz val="12"/>
        <rFont val="宋体"/>
        <charset val="134"/>
      </rPr>
      <t>合</t>
    </r>
    <r>
      <rPr>
        <b/>
        <sz val="12"/>
        <rFont val="Times New Roman"/>
        <charset val="134"/>
      </rPr>
      <t xml:space="preserve">   </t>
    </r>
    <r>
      <rPr>
        <b/>
        <sz val="12"/>
        <rFont val="宋体"/>
        <charset val="134"/>
      </rPr>
      <t>计（A）</t>
    </r>
  </si>
  <si>
    <r>
      <rPr>
        <b/>
        <sz val="12"/>
        <rFont val="宋体"/>
        <charset val="134"/>
      </rPr>
      <t>暂列金B</t>
    </r>
    <r>
      <rPr>
        <b/>
        <sz val="12"/>
        <rFont val="Times New Roman"/>
        <charset val="134"/>
      </rPr>
      <t>=3%A</t>
    </r>
  </si>
  <si>
    <t>总报价C=A+B</t>
  </si>
  <si>
    <t>分组工程量清单</t>
  </si>
  <si>
    <t>项目名称</t>
  </si>
  <si>
    <t>单位</t>
  </si>
  <si>
    <t>数量</t>
  </si>
  <si>
    <t>单价
（元）</t>
  </si>
  <si>
    <t>金额
（元）</t>
  </si>
  <si>
    <r>
      <t>渠道衬砌改造</t>
    </r>
    <r>
      <rPr>
        <b/>
        <sz val="10"/>
        <rFont val="Times New Roman"/>
        <charset val="134"/>
      </rPr>
      <t>1.7km</t>
    </r>
  </si>
  <si>
    <t>挖淤泥</t>
  </si>
  <si>
    <t>m³</t>
  </si>
  <si>
    <r>
      <t>淤泥外运</t>
    </r>
    <r>
      <rPr>
        <sz val="10"/>
        <rFont val="Times New Roman"/>
        <charset val="134"/>
      </rPr>
      <t>22km</t>
    </r>
  </si>
  <si>
    <t>含渣场处理费</t>
  </si>
  <si>
    <t>土方开挖</t>
  </si>
  <si>
    <r>
      <t>含场内倒运1k</t>
    </r>
    <r>
      <rPr>
        <sz val="10"/>
        <rFont val="Times New Roman"/>
        <charset val="134"/>
      </rPr>
      <t>m</t>
    </r>
  </si>
  <si>
    <r>
      <t>弃土外运</t>
    </r>
    <r>
      <rPr>
        <sz val="10"/>
        <rFont val="Times New Roman"/>
        <charset val="134"/>
      </rPr>
      <t>22km</t>
    </r>
  </si>
  <si>
    <t>土方回填</t>
  </si>
  <si>
    <t>外购土方</t>
  </si>
  <si>
    <r>
      <t>运距</t>
    </r>
    <r>
      <rPr>
        <sz val="10"/>
        <rFont val="Times New Roman"/>
        <charset val="134"/>
      </rPr>
      <t>20km</t>
    </r>
  </si>
  <si>
    <r>
      <t>1:9</t>
    </r>
    <r>
      <rPr>
        <sz val="10"/>
        <rFont val="宋体"/>
        <charset val="134"/>
      </rPr>
      <t>水泥土垫层</t>
    </r>
  </si>
  <si>
    <r>
      <t>现浇</t>
    </r>
    <r>
      <rPr>
        <sz val="10"/>
        <rFont val="Times New Roman"/>
        <charset val="134"/>
      </rPr>
      <t>C25W6F100</t>
    </r>
    <r>
      <rPr>
        <sz val="10"/>
        <rFont val="宋体"/>
        <charset val="134"/>
      </rPr>
      <t>板</t>
    </r>
    <r>
      <rPr>
        <sz val="10"/>
        <rFont val="Times New Roman"/>
        <charset val="134"/>
      </rPr>
      <t xml:space="preserve"> (</t>
    </r>
    <r>
      <rPr>
        <sz val="10"/>
        <rFont val="宋体"/>
        <charset val="134"/>
      </rPr>
      <t>含运输</t>
    </r>
    <r>
      <rPr>
        <sz val="10"/>
        <rFont val="Times New Roman"/>
        <charset val="134"/>
      </rPr>
      <t>)</t>
    </r>
  </si>
  <si>
    <t>含模板及支架制安</t>
  </si>
  <si>
    <r>
      <t>现浇</t>
    </r>
    <r>
      <rPr>
        <sz val="10"/>
        <rFont val="Times New Roman"/>
        <charset val="134"/>
      </rPr>
      <t>C25</t>
    </r>
    <r>
      <rPr>
        <sz val="10"/>
        <rFont val="宋体"/>
        <charset val="134"/>
      </rPr>
      <t>砼压顶</t>
    </r>
  </si>
  <si>
    <t>含模板制安</t>
  </si>
  <si>
    <t>钢筋制安</t>
  </si>
  <si>
    <t>t</t>
  </si>
  <si>
    <r>
      <t>伸缩缝</t>
    </r>
    <r>
      <rPr>
        <sz val="10"/>
        <rFont val="Times New Roman"/>
        <charset val="134"/>
      </rPr>
      <t>(</t>
    </r>
    <r>
      <rPr>
        <sz val="10"/>
        <rFont val="宋体"/>
        <charset val="134"/>
      </rPr>
      <t>厚</t>
    </r>
    <r>
      <rPr>
        <sz val="10"/>
        <rFont val="Times New Roman"/>
        <charset val="134"/>
      </rPr>
      <t>0.35m)</t>
    </r>
  </si>
  <si>
    <t>m</t>
  </si>
  <si>
    <t>含水泥砂浆填缝</t>
  </si>
  <si>
    <r>
      <t>651</t>
    </r>
    <r>
      <rPr>
        <sz val="10"/>
        <rFont val="宋体"/>
        <charset val="134"/>
      </rPr>
      <t>橡胶止水带</t>
    </r>
  </si>
  <si>
    <t>延米</t>
  </si>
  <si>
    <t>生态护坡块</t>
  </si>
  <si>
    <r>
      <t>m</t>
    </r>
    <r>
      <rPr>
        <vertAlign val="superscript"/>
        <sz val="10"/>
        <rFont val="Times New Roman"/>
        <charset val="134"/>
      </rPr>
      <t>2</t>
    </r>
  </si>
  <si>
    <t>护坡种植土回填</t>
  </si>
  <si>
    <t>直播种草（穴播）</t>
  </si>
  <si>
    <t>hm²</t>
  </si>
  <si>
    <t>0.05</t>
  </si>
  <si>
    <t>含播草籽养护两年</t>
  </si>
  <si>
    <t>排水沟</t>
  </si>
  <si>
    <t>个</t>
  </si>
  <si>
    <r>
      <t>每</t>
    </r>
    <r>
      <rPr>
        <sz val="10"/>
        <rFont val="Times New Roman"/>
        <charset val="134"/>
      </rPr>
      <t>100m</t>
    </r>
    <r>
      <rPr>
        <sz val="10"/>
        <rFont val="宋体"/>
        <charset val="134"/>
      </rPr>
      <t>一个</t>
    </r>
  </si>
  <si>
    <r>
      <t>斗门改造工程（</t>
    </r>
    <r>
      <rPr>
        <b/>
        <sz val="10"/>
        <rFont val="Times New Roman"/>
        <charset val="134"/>
      </rPr>
      <t>1</t>
    </r>
    <r>
      <rPr>
        <b/>
        <sz val="10"/>
        <rFont val="宋体"/>
        <charset val="134"/>
      </rPr>
      <t>座）</t>
    </r>
  </si>
  <si>
    <t>挖基土</t>
  </si>
  <si>
    <r>
      <t>m</t>
    </r>
    <r>
      <rPr>
        <vertAlign val="superscript"/>
        <sz val="12"/>
        <rFont val="Times New Roman"/>
        <charset val="134"/>
      </rPr>
      <t>3</t>
    </r>
  </si>
  <si>
    <t>建筑物回填土</t>
  </si>
  <si>
    <r>
      <t>现浇</t>
    </r>
    <r>
      <rPr>
        <sz val="10"/>
        <rFont val="Times New Roman"/>
        <charset val="134"/>
      </rPr>
      <t>C25W6F100</t>
    </r>
    <r>
      <rPr>
        <sz val="10"/>
        <rFont val="宋体"/>
        <charset val="134"/>
      </rPr>
      <t>钢筋砼闸台板</t>
    </r>
  </si>
  <si>
    <r>
      <t>现浇</t>
    </r>
    <r>
      <rPr>
        <sz val="10"/>
        <rFont val="Times New Roman"/>
        <charset val="134"/>
      </rPr>
      <t>C25W6F100</t>
    </r>
    <r>
      <rPr>
        <sz val="10"/>
        <rFont val="宋体"/>
        <charset val="134"/>
      </rPr>
      <t>钢筋砼扭面</t>
    </r>
  </si>
  <si>
    <r>
      <t>现浇</t>
    </r>
    <r>
      <rPr>
        <sz val="10"/>
        <rFont val="Times New Roman"/>
        <charset val="134"/>
      </rPr>
      <t>C25W6F100</t>
    </r>
    <r>
      <rPr>
        <sz val="10"/>
        <rFont val="宋体"/>
        <charset val="134"/>
      </rPr>
      <t>砼墩墙</t>
    </r>
  </si>
  <si>
    <r>
      <t>现浇</t>
    </r>
    <r>
      <rPr>
        <sz val="10"/>
        <rFont val="Times New Roman"/>
        <charset val="134"/>
      </rPr>
      <t>C25W6F100</t>
    </r>
    <r>
      <rPr>
        <sz val="10"/>
        <rFont val="宋体"/>
        <charset val="134"/>
      </rPr>
      <t>砼护底</t>
    </r>
  </si>
  <si>
    <r>
      <t>预制、运输及安装钢筋砼管（</t>
    </r>
    <r>
      <rPr>
        <sz val="10"/>
        <rFont val="Times New Roman"/>
        <charset val="134"/>
      </rPr>
      <t>DN600</t>
    </r>
    <r>
      <rPr>
        <sz val="10"/>
        <rFont val="宋体"/>
        <charset val="134"/>
      </rPr>
      <t>）</t>
    </r>
  </si>
  <si>
    <r>
      <t>拆除及外运砌体</t>
    </r>
    <r>
      <rPr>
        <sz val="10"/>
        <rFont val="Times New Roman"/>
        <charset val="134"/>
      </rPr>
      <t>22km</t>
    </r>
  </si>
  <si>
    <r>
      <t>600*600</t>
    </r>
    <r>
      <rPr>
        <sz val="10"/>
        <rFont val="宋体"/>
        <charset val="134"/>
      </rPr>
      <t>斗门</t>
    </r>
  </si>
  <si>
    <t>套</t>
  </si>
  <si>
    <t>拆除钢丝网护栏</t>
  </si>
  <si>
    <t>1700</t>
  </si>
  <si>
    <t>H=2.0m</t>
  </si>
  <si>
    <t>304不锈钢复合管护栏（H=1.2m）</t>
  </si>
  <si>
    <t>钢波护栏</t>
  </si>
  <si>
    <t>安全警示牌</t>
  </si>
  <si>
    <t>10</t>
  </si>
  <si>
    <r>
      <t>渠堤路硬化</t>
    </r>
    <r>
      <rPr>
        <b/>
        <sz val="10"/>
        <rFont val="Times New Roman"/>
        <charset val="134"/>
      </rPr>
      <t>1.7km</t>
    </r>
  </si>
  <si>
    <t>路基整平压实</t>
  </si>
  <si>
    <t>m²</t>
  </si>
  <si>
    <r>
      <t>3</t>
    </r>
    <r>
      <rPr>
        <sz val="10"/>
        <rFont val="宋体"/>
        <charset val="134"/>
      </rPr>
      <t>：</t>
    </r>
    <r>
      <rPr>
        <sz val="10"/>
        <rFont val="Times New Roman"/>
        <charset val="134"/>
      </rPr>
      <t>7</t>
    </r>
    <r>
      <rPr>
        <sz val="10"/>
        <rFont val="宋体"/>
        <charset val="134"/>
      </rPr>
      <t>灰土垫层</t>
    </r>
  </si>
  <si>
    <t>路肩培土</t>
  </si>
  <si>
    <t>178</t>
  </si>
  <si>
    <r>
      <t>现浇</t>
    </r>
    <r>
      <rPr>
        <sz val="10"/>
        <rFont val="Times New Roman"/>
        <charset val="134"/>
      </rPr>
      <t>C25</t>
    </r>
    <r>
      <rPr>
        <sz val="10"/>
        <rFont val="宋体"/>
        <charset val="134"/>
      </rPr>
      <t>砼路面（厚</t>
    </r>
    <r>
      <rPr>
        <sz val="10"/>
        <rFont val="Times New Roman"/>
        <charset val="134"/>
      </rPr>
      <t>18cm</t>
    </r>
    <r>
      <rPr>
        <sz val="10"/>
        <rFont val="宋体"/>
        <charset val="134"/>
      </rPr>
      <t>）</t>
    </r>
  </si>
  <si>
    <r>
      <t>聚乙烯低发泡沫板（厚</t>
    </r>
    <r>
      <rPr>
        <sz val="10"/>
        <rFont val="Times New Roman"/>
        <charset val="134"/>
      </rPr>
      <t>2cm</t>
    </r>
    <r>
      <rPr>
        <sz val="10"/>
        <rFont val="宋体"/>
        <charset val="134"/>
      </rPr>
      <t>）</t>
    </r>
  </si>
  <si>
    <r>
      <t>沥青马蹄脂伸缩缝（厚</t>
    </r>
    <r>
      <rPr>
        <sz val="10"/>
        <rFont val="Times New Roman"/>
        <charset val="134"/>
      </rPr>
      <t>2cm</t>
    </r>
    <r>
      <rPr>
        <sz val="10"/>
        <rFont val="宋体"/>
        <charset val="134"/>
      </rPr>
      <t>）</t>
    </r>
  </si>
  <si>
    <r>
      <t>预制、运输及安装</t>
    </r>
    <r>
      <rPr>
        <sz val="10"/>
        <rFont val="Times New Roman"/>
        <charset val="134"/>
      </rPr>
      <t>C25</t>
    </r>
    <r>
      <rPr>
        <sz val="10"/>
        <rFont val="宋体"/>
        <charset val="134"/>
      </rPr>
      <t>砼路缘石</t>
    </r>
  </si>
  <si>
    <t>750*300*150</t>
  </si>
  <si>
    <t>拆除砼路面</t>
  </si>
  <si>
    <t>857</t>
  </si>
  <si>
    <r>
      <t>弃渣外运</t>
    </r>
    <r>
      <rPr>
        <sz val="10"/>
        <rFont val="Times New Roman"/>
        <charset val="134"/>
      </rPr>
      <t>22km</t>
    </r>
  </si>
  <si>
    <t>渠堤左岸绿化</t>
  </si>
  <si>
    <t>5.1.1</t>
  </si>
  <si>
    <r>
      <t>栽植紫叶小檗（高</t>
    </r>
    <r>
      <rPr>
        <sz val="10"/>
        <rFont val="Times New Roman"/>
        <charset val="134"/>
      </rPr>
      <t>1.1m</t>
    </r>
    <r>
      <rPr>
        <sz val="10"/>
        <rFont val="宋体"/>
        <charset val="134"/>
      </rPr>
      <t>）</t>
    </r>
  </si>
  <si>
    <t>株</t>
  </si>
  <si>
    <t>2125</t>
  </si>
  <si>
    <t>含灌木养护两年</t>
  </si>
  <si>
    <t>5.1.2</t>
  </si>
  <si>
    <r>
      <t>栽植法国冬青（高</t>
    </r>
    <r>
      <rPr>
        <sz val="10"/>
        <rFont val="Times New Roman"/>
        <charset val="134"/>
      </rPr>
      <t>1.1m</t>
    </r>
    <r>
      <rPr>
        <sz val="10"/>
        <rFont val="宋体"/>
        <charset val="134"/>
      </rPr>
      <t>）</t>
    </r>
  </si>
  <si>
    <t>5.1.3</t>
  </si>
  <si>
    <t>全面整地</t>
  </si>
  <si>
    <t>5.1.4</t>
  </si>
  <si>
    <t>黑麦草（条播）</t>
  </si>
  <si>
    <t>0.143</t>
  </si>
  <si>
    <t>5.1.5</t>
  </si>
  <si>
    <t>姬岩垂草（条播）</t>
  </si>
  <si>
    <t>渠堤右岸绿化</t>
  </si>
  <si>
    <t>5.2.1</t>
  </si>
  <si>
    <r>
      <t>栽植银杏树（胸径</t>
    </r>
    <r>
      <rPr>
        <sz val="10"/>
        <rFont val="Times New Roman"/>
        <charset val="134"/>
      </rPr>
      <t>8cm</t>
    </r>
    <r>
      <rPr>
        <sz val="10"/>
        <rFont val="宋体"/>
        <charset val="134"/>
      </rPr>
      <t>）</t>
    </r>
  </si>
  <si>
    <t>213</t>
  </si>
  <si>
    <t>含乔木养护两年</t>
  </si>
  <si>
    <t>5.2.2</t>
  </si>
  <si>
    <r>
      <t>栽植樱花树（胸径</t>
    </r>
    <r>
      <rPr>
        <sz val="10"/>
        <rFont val="Times New Roman"/>
        <charset val="134"/>
      </rPr>
      <t>8cm</t>
    </r>
    <r>
      <rPr>
        <sz val="10"/>
        <rFont val="宋体"/>
        <charset val="134"/>
      </rPr>
      <t>）</t>
    </r>
  </si>
  <si>
    <t>5.2.3</t>
  </si>
  <si>
    <t>5.2.4</t>
  </si>
  <si>
    <t>5.2.5</t>
  </si>
  <si>
    <t>0.66</t>
  </si>
  <si>
    <t>5.2.6</t>
  </si>
  <si>
    <t>麦冬草（条播）</t>
  </si>
  <si>
    <t>0.33</t>
  </si>
  <si>
    <t>5.2.7</t>
  </si>
  <si>
    <t>紫花苜蓿（条播）</t>
  </si>
  <si>
    <t>树木砍伐补偿</t>
  </si>
  <si>
    <t>6.1.1</t>
  </si>
  <si>
    <r>
      <t>伐树、挖树根（树干直径</t>
    </r>
    <r>
      <rPr>
        <sz val="10"/>
        <rFont val="Times New Roman"/>
        <charset val="134"/>
      </rPr>
      <t>30-50cm</t>
    </r>
    <r>
      <rPr>
        <sz val="10"/>
        <rFont val="宋体"/>
        <charset val="134"/>
      </rPr>
      <t>）</t>
    </r>
  </si>
  <si>
    <t>棵</t>
  </si>
  <si>
    <t>6.1.2</t>
  </si>
  <si>
    <r>
      <t>伐树、挖树根（树干直径&lt;</t>
    </r>
    <r>
      <rPr>
        <sz val="10"/>
        <rFont val="Times New Roman"/>
        <charset val="134"/>
      </rPr>
      <t>30cm</t>
    </r>
    <r>
      <rPr>
        <sz val="10"/>
        <rFont val="宋体"/>
        <charset val="134"/>
      </rPr>
      <t>）</t>
    </r>
  </si>
  <si>
    <t>临时占地</t>
  </si>
  <si>
    <t>亩</t>
  </si>
  <si>
    <t>施工安全生产专项费</t>
  </si>
  <si>
    <t>%</t>
  </si>
  <si>
    <t>（一+二+三+四+五+6.1）*2.5%</t>
  </si>
  <si>
    <t>项</t>
  </si>
</sst>
</file>

<file path=xl/styles.xml><?xml version="1.0" encoding="utf-8"?>
<styleSheet xmlns="http://schemas.openxmlformats.org/spreadsheetml/2006/main" xmlns:mc="http://schemas.openxmlformats.org/markup-compatibility/2006" xmlns:xr9="http://schemas.microsoft.com/office/spreadsheetml/2016/revision9" mc:Ignorable="xr9">
  <numFmts count="8">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_ "/>
    <numFmt numFmtId="178" formatCode="0.0"/>
    <numFmt numFmtId="179" formatCode="0.0_ "/>
  </numFmts>
  <fonts count="37">
    <font>
      <sz val="11"/>
      <color theme="1"/>
      <name val="等线"/>
      <charset val="134"/>
      <scheme val="minor"/>
    </font>
    <font>
      <sz val="11"/>
      <name val="等线"/>
      <charset val="134"/>
      <scheme val="minor"/>
    </font>
    <font>
      <sz val="11"/>
      <name val="Times New Roman"/>
      <charset val="134"/>
    </font>
    <font>
      <b/>
      <sz val="14"/>
      <name val="黑体"/>
      <charset val="134"/>
    </font>
    <font>
      <b/>
      <sz val="10"/>
      <name val="宋体"/>
      <charset val="134"/>
    </font>
    <font>
      <b/>
      <sz val="11"/>
      <name val="宋体"/>
      <charset val="134"/>
    </font>
    <font>
      <sz val="10"/>
      <name val="Times New Roman"/>
      <charset val="134"/>
    </font>
    <font>
      <b/>
      <sz val="10"/>
      <name val="Times New Roman"/>
      <charset val="134"/>
    </font>
    <font>
      <sz val="10"/>
      <name val="宋体"/>
      <charset val="134"/>
    </font>
    <font>
      <sz val="11"/>
      <name val="宋体"/>
      <charset val="134"/>
    </font>
    <font>
      <b/>
      <sz val="16"/>
      <name val="黑体"/>
      <charset val="134"/>
    </font>
    <font>
      <b/>
      <sz val="12"/>
      <name val="宋体"/>
      <charset val="134"/>
    </font>
    <font>
      <b/>
      <sz val="10"/>
      <color theme="1"/>
      <name val="宋体"/>
      <charset val="134"/>
    </font>
    <font>
      <sz val="12"/>
      <name val="宋体"/>
      <charset val="134"/>
    </font>
    <font>
      <b/>
      <sz val="12"/>
      <name val="Times New Roman"/>
      <charset val="134"/>
    </font>
    <font>
      <sz val="12"/>
      <name val="Times New Roman"/>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5700"/>
      <name val="等线"/>
      <charset val="134"/>
      <scheme val="minor"/>
    </font>
    <font>
      <sz val="11"/>
      <color theme="0"/>
      <name val="等线"/>
      <charset val="0"/>
      <scheme val="minor"/>
    </font>
    <font>
      <sz val="11"/>
      <color theme="1"/>
      <name val="等线"/>
      <charset val="0"/>
      <scheme val="minor"/>
    </font>
    <font>
      <vertAlign val="superscript"/>
      <sz val="12"/>
      <name val="Times New Roman"/>
      <charset val="134"/>
    </font>
    <font>
      <vertAlign val="superscript"/>
      <sz val="10"/>
      <name val="Times New Roma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2">
    <border>
      <left/>
      <right/>
      <top/>
      <bottom/>
      <diagonal/>
    </border>
    <border>
      <left style="thin">
        <color auto="1"/>
      </left>
      <right/>
      <top/>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14"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5" applyNumberFormat="0" applyFill="0" applyAlignment="0" applyProtection="0">
      <alignment vertical="center"/>
    </xf>
    <xf numFmtId="0" fontId="22" fillId="0" borderId="15" applyNumberFormat="0" applyFill="0" applyAlignment="0" applyProtection="0">
      <alignment vertical="center"/>
    </xf>
    <xf numFmtId="0" fontId="23" fillId="0" borderId="16" applyNumberFormat="0" applyFill="0" applyAlignment="0" applyProtection="0">
      <alignment vertical="center"/>
    </xf>
    <xf numFmtId="0" fontId="23" fillId="0" borderId="0" applyNumberFormat="0" applyFill="0" applyBorder="0" applyAlignment="0" applyProtection="0">
      <alignment vertical="center"/>
    </xf>
    <xf numFmtId="0" fontId="24" fillId="3" borderId="17" applyNumberFormat="0" applyAlignment="0" applyProtection="0">
      <alignment vertical="center"/>
    </xf>
    <xf numFmtId="0" fontId="25" fillId="4" borderId="18" applyNumberFormat="0" applyAlignment="0" applyProtection="0">
      <alignment vertical="center"/>
    </xf>
    <xf numFmtId="0" fontId="26" fillId="4" borderId="17" applyNumberFormat="0" applyAlignment="0" applyProtection="0">
      <alignment vertical="center"/>
    </xf>
    <xf numFmtId="0" fontId="27" fillId="5" borderId="19" applyNumberFormat="0" applyAlignment="0" applyProtection="0">
      <alignment vertical="center"/>
    </xf>
    <xf numFmtId="0" fontId="28" fillId="0" borderId="20" applyNumberFormat="0" applyFill="0" applyAlignment="0" applyProtection="0">
      <alignment vertical="center"/>
    </xf>
    <xf numFmtId="0" fontId="29" fillId="0" borderId="21"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xf numFmtId="0" fontId="0" fillId="0" borderId="0">
      <alignment vertical="center"/>
    </xf>
  </cellStyleXfs>
  <cellXfs count="91">
    <xf numFmtId="0" fontId="0" fillId="0" borderId="0" xfId="0"/>
    <xf numFmtId="0" fontId="1" fillId="0" borderId="0" xfId="0" applyFont="1" applyFill="1" applyAlignment="1"/>
    <xf numFmtId="0" fontId="2" fillId="0" borderId="0" xfId="0" applyFont="1" applyFill="1" applyAlignment="1">
      <alignment horizontal="center" vertical="center"/>
    </xf>
    <xf numFmtId="0" fontId="2" fillId="0" borderId="0" xfId="0" applyFont="1" applyFill="1" applyAlignment="1">
      <alignment horizontal="left" vertical="center"/>
    </xf>
    <xf numFmtId="0" fontId="1" fillId="0" borderId="0" xfId="0" applyFont="1" applyFill="1"/>
    <xf numFmtId="0" fontId="3" fillId="0" borderId="0" xfId="0" applyFont="1" applyFill="1" applyBorder="1" applyAlignment="1">
      <alignment horizontal="center" vertical="center" wrapText="1"/>
    </xf>
    <xf numFmtId="0" fontId="3" fillId="0" borderId="0" xfId="0" applyFont="1" applyFill="1" applyBorder="1" applyAlignment="1">
      <alignment horizontal="center" vertical="center"/>
    </xf>
    <xf numFmtId="0" fontId="4" fillId="0" borderId="1" xfId="0" applyFont="1" applyFill="1" applyBorder="1" applyAlignment="1">
      <alignment horizontal="left" vertical="center" wrapText="1"/>
    </xf>
    <xf numFmtId="0" fontId="4" fillId="0" borderId="0" xfId="0" applyFont="1" applyFill="1" applyAlignment="1">
      <alignment horizontal="left" vertical="center"/>
    </xf>
    <xf numFmtId="0" fontId="5" fillId="0" borderId="0" xfId="0" applyFont="1" applyFill="1" applyBorder="1" applyAlignment="1">
      <alignment horizontal="center" vertical="center"/>
    </xf>
    <xf numFmtId="0" fontId="4" fillId="0" borderId="0" xfId="0" applyFont="1" applyFill="1" applyAlignment="1">
      <alignment horizontal="center" vertical="center"/>
    </xf>
    <xf numFmtId="0" fontId="4" fillId="0" borderId="0" xfId="0" applyFont="1" applyFill="1" applyBorder="1" applyAlignment="1">
      <alignment horizontal="center" vertical="center"/>
    </xf>
    <xf numFmtId="0" fontId="4" fillId="0" borderId="2" xfId="0" applyFont="1" applyFill="1" applyBorder="1" applyAlignment="1">
      <alignment horizontal="center" vertical="center"/>
    </xf>
    <xf numFmtId="0" fontId="4" fillId="0" borderId="2" xfId="0" applyFont="1" applyFill="1" applyBorder="1" applyAlignment="1">
      <alignment horizontal="center" vertical="center" wrapText="1"/>
    </xf>
    <xf numFmtId="0" fontId="6" fillId="0" borderId="0" xfId="0" applyFont="1" applyFill="1" applyBorder="1" applyAlignment="1">
      <alignment horizontal="left" vertical="center"/>
    </xf>
    <xf numFmtId="0" fontId="6" fillId="0" borderId="0" xfId="24" applyFont="1" applyFill="1" applyAlignment="1">
      <alignment horizontal="left" vertical="center"/>
    </xf>
    <xf numFmtId="0" fontId="6" fillId="0" borderId="0" xfId="0" applyFont="1" applyFill="1" applyAlignment="1">
      <alignment horizontal="left" vertical="center"/>
    </xf>
    <xf numFmtId="0" fontId="2" fillId="0" borderId="0" xfId="49" applyFont="1" applyFill="1" applyBorder="1" applyAlignment="1">
      <alignment horizontal="center" vertical="center"/>
    </xf>
    <xf numFmtId="0" fontId="4" fillId="0" borderId="2" xfId="0" applyFont="1" applyFill="1" applyBorder="1" applyAlignment="1">
      <alignment horizontal="left" vertical="center"/>
    </xf>
    <xf numFmtId="0" fontId="6" fillId="0" borderId="2" xfId="0" applyFont="1" applyFill="1" applyBorder="1" applyAlignment="1">
      <alignment horizontal="center" vertical="center"/>
    </xf>
    <xf numFmtId="1" fontId="7" fillId="0" borderId="2" xfId="0" applyNumberFormat="1" applyFont="1" applyFill="1" applyBorder="1" applyAlignment="1">
      <alignment horizontal="center" vertical="center"/>
    </xf>
    <xf numFmtId="0" fontId="6" fillId="0" borderId="2" xfId="0" applyFont="1" applyFill="1" applyBorder="1" applyAlignment="1">
      <alignment horizontal="left" vertical="center"/>
    </xf>
    <xf numFmtId="0" fontId="1" fillId="0" borderId="0" xfId="0" applyFont="1" applyFill="1" applyBorder="1" applyAlignment="1">
      <alignment horizontal="center"/>
    </xf>
    <xf numFmtId="0" fontId="2" fillId="0" borderId="0" xfId="49" applyFont="1" applyFill="1" applyAlignment="1">
      <alignment horizontal="center" vertical="center"/>
    </xf>
    <xf numFmtId="0" fontId="8" fillId="0" borderId="2" xfId="0" applyFont="1" applyFill="1" applyBorder="1" applyAlignment="1">
      <alignment horizontal="left" vertical="center"/>
    </xf>
    <xf numFmtId="1" fontId="6" fillId="0" borderId="2" xfId="0" applyNumberFormat="1" applyFont="1" applyFill="1" applyBorder="1" applyAlignment="1">
      <alignment horizontal="center" vertical="center"/>
    </xf>
    <xf numFmtId="0" fontId="6" fillId="0" borderId="2" xfId="0" applyFont="1" applyFill="1" applyBorder="1" applyAlignment="1">
      <alignment horizontal="center" vertical="center" wrapText="1"/>
    </xf>
    <xf numFmtId="2" fontId="6" fillId="0" borderId="2" xfId="0" applyNumberFormat="1" applyFont="1" applyFill="1" applyBorder="1" applyAlignment="1">
      <alignment horizontal="left" vertical="center"/>
    </xf>
    <xf numFmtId="1" fontId="6" fillId="0" borderId="0" xfId="0" applyNumberFormat="1" applyFont="1" applyFill="1" applyBorder="1" applyAlignment="1">
      <alignment horizontal="center" vertical="center"/>
    </xf>
    <xf numFmtId="0" fontId="2" fillId="0" borderId="0" xfId="0" applyFont="1" applyFill="1" applyBorder="1"/>
    <xf numFmtId="0" fontId="2" fillId="0" borderId="0" xfId="0" applyFont="1" applyFill="1" applyBorder="1" applyAlignment="1">
      <alignment vertical="center"/>
    </xf>
    <xf numFmtId="2" fontId="8" fillId="0" borderId="2" xfId="0" applyNumberFormat="1" applyFont="1" applyFill="1" applyBorder="1" applyAlignment="1">
      <alignment horizontal="left" vertical="center"/>
    </xf>
    <xf numFmtId="0" fontId="2" fillId="0" borderId="0" xfId="0" applyFont="1" applyFill="1"/>
    <xf numFmtId="0" fontId="1" fillId="0" borderId="0" xfId="0" applyFont="1" applyFill="1" applyBorder="1"/>
    <xf numFmtId="176" fontId="6" fillId="0" borderId="2" xfId="0" applyNumberFormat="1" applyFont="1" applyFill="1" applyBorder="1" applyAlignment="1">
      <alignment horizontal="center" vertical="center" wrapText="1"/>
    </xf>
    <xf numFmtId="2" fontId="6" fillId="0" borderId="2" xfId="0" applyNumberFormat="1" applyFont="1" applyFill="1" applyBorder="1" applyAlignment="1">
      <alignment horizontal="center" vertical="center"/>
    </xf>
    <xf numFmtId="1" fontId="6" fillId="0" borderId="2" xfId="0" applyNumberFormat="1" applyFont="1" applyFill="1" applyBorder="1" applyAlignment="1">
      <alignment horizontal="center" vertical="center"/>
    </xf>
    <xf numFmtId="177" fontId="6" fillId="0" borderId="2" xfId="0" applyNumberFormat="1" applyFont="1" applyFill="1" applyBorder="1" applyAlignment="1">
      <alignment horizontal="center" vertical="center"/>
    </xf>
    <xf numFmtId="0" fontId="8" fillId="0" borderId="2" xfId="0" applyFont="1" applyFill="1" applyBorder="1" applyAlignment="1">
      <alignment horizontal="center" vertical="center"/>
    </xf>
    <xf numFmtId="0" fontId="6" fillId="0" borderId="2" xfId="0" applyFont="1" applyFill="1" applyBorder="1" applyAlignment="1">
      <alignment horizontal="center" vertical="center"/>
    </xf>
    <xf numFmtId="177" fontId="6" fillId="0" borderId="2" xfId="0" applyNumberFormat="1" applyFont="1" applyFill="1" applyBorder="1" applyAlignment="1">
      <alignment horizontal="center" vertical="center"/>
    </xf>
    <xf numFmtId="0" fontId="8" fillId="0" borderId="2" xfId="0" applyFont="1" applyFill="1" applyBorder="1" applyAlignment="1">
      <alignment horizontal="left" vertical="center" wrapText="1"/>
    </xf>
    <xf numFmtId="2" fontId="4" fillId="0" borderId="2" xfId="0" applyNumberFormat="1" applyFont="1" applyFill="1" applyBorder="1" applyAlignment="1">
      <alignment horizontal="center" vertical="center"/>
    </xf>
    <xf numFmtId="0" fontId="6" fillId="0" borderId="2" xfId="0" applyFont="1" applyFill="1" applyBorder="1" applyAlignment="1">
      <alignment horizontal="center"/>
    </xf>
    <xf numFmtId="178" fontId="6" fillId="0" borderId="2" xfId="0" applyNumberFormat="1" applyFont="1" applyFill="1" applyBorder="1" applyAlignment="1">
      <alignment horizontal="center" vertical="center"/>
    </xf>
    <xf numFmtId="179" fontId="6" fillId="0" borderId="2" xfId="0" applyNumberFormat="1" applyFont="1" applyFill="1" applyBorder="1" applyAlignment="1">
      <alignment horizontal="center" vertical="center"/>
    </xf>
    <xf numFmtId="176" fontId="6" fillId="0" borderId="2" xfId="0" applyNumberFormat="1" applyFont="1" applyFill="1" applyBorder="1" applyAlignment="1">
      <alignment horizontal="center" vertical="center"/>
    </xf>
    <xf numFmtId="2" fontId="6" fillId="0" borderId="2" xfId="0" applyNumberFormat="1" applyFont="1" applyFill="1" applyBorder="1" applyAlignment="1">
      <alignment horizontal="center" vertical="center"/>
    </xf>
    <xf numFmtId="0" fontId="8" fillId="0" borderId="2" xfId="0" applyFont="1" applyFill="1" applyBorder="1" applyAlignment="1">
      <alignment horizontal="left" vertical="center"/>
    </xf>
    <xf numFmtId="0" fontId="7" fillId="0" borderId="2" xfId="0" applyFont="1" applyFill="1" applyBorder="1" applyAlignment="1">
      <alignment horizontal="center" vertical="center"/>
    </xf>
    <xf numFmtId="177" fontId="7" fillId="0" borderId="2" xfId="0" applyNumberFormat="1" applyFont="1" applyFill="1" applyBorder="1" applyAlignment="1">
      <alignment horizontal="center" vertical="center"/>
    </xf>
    <xf numFmtId="0" fontId="6" fillId="0" borderId="2" xfId="0" applyFont="1" applyFill="1" applyBorder="1" applyAlignment="1">
      <alignment horizontal="left" vertical="center" wrapText="1"/>
    </xf>
    <xf numFmtId="0" fontId="6" fillId="0" borderId="0" xfId="0" applyFont="1" applyFill="1" applyBorder="1" applyAlignment="1">
      <alignment horizontal="center" vertical="center"/>
    </xf>
    <xf numFmtId="0" fontId="8" fillId="0" borderId="3" xfId="0" applyNumberFormat="1" applyFont="1" applyFill="1" applyBorder="1" applyAlignment="1">
      <alignment horizontal="center" vertical="center" wrapText="1"/>
    </xf>
    <xf numFmtId="0" fontId="2" fillId="0" borderId="2" xfId="0" applyFont="1" applyFill="1" applyBorder="1" applyAlignment="1">
      <alignment horizontal="left" vertical="center"/>
    </xf>
    <xf numFmtId="0" fontId="2" fillId="0" borderId="2" xfId="0" applyFont="1" applyFill="1" applyBorder="1" applyAlignment="1">
      <alignment horizontal="center" vertical="center"/>
    </xf>
    <xf numFmtId="0" fontId="9" fillId="0" borderId="0" xfId="0" applyFont="1" applyFill="1" applyAlignment="1">
      <alignment horizontal="left" vertical="center"/>
    </xf>
    <xf numFmtId="0" fontId="10" fillId="0" borderId="1" xfId="0" applyFont="1" applyFill="1" applyBorder="1" applyAlignment="1">
      <alignment horizontal="center" vertical="center" wrapText="1"/>
    </xf>
    <xf numFmtId="0" fontId="10" fillId="0" borderId="0" xfId="0" applyFont="1" applyFill="1" applyBorder="1" applyAlignment="1">
      <alignment horizontal="center" vertical="center"/>
    </xf>
    <xf numFmtId="0" fontId="11" fillId="0" borderId="1" xfId="0" applyFont="1" applyFill="1" applyBorder="1" applyAlignment="1">
      <alignment horizontal="left" vertical="center" wrapText="1"/>
    </xf>
    <xf numFmtId="0" fontId="11" fillId="0" borderId="1" xfId="0" applyFont="1" applyFill="1" applyBorder="1" applyAlignment="1">
      <alignment horizontal="center" vertical="center" wrapText="1"/>
    </xf>
    <xf numFmtId="0" fontId="11" fillId="0" borderId="0" xfId="0" applyFont="1" applyFill="1" applyAlignment="1">
      <alignment horizontal="center" vertical="center" wrapText="1"/>
    </xf>
    <xf numFmtId="0" fontId="4" fillId="0" borderId="0" xfId="0" applyFont="1" applyFill="1" applyAlignment="1">
      <alignment vertical="center"/>
    </xf>
    <xf numFmtId="0" fontId="11" fillId="0" borderId="0" xfId="0" applyFont="1" applyFill="1" applyAlignment="1">
      <alignment horizontal="left" vertical="center" wrapText="1"/>
    </xf>
    <xf numFmtId="0" fontId="4" fillId="0" borderId="0" xfId="0" applyFont="1" applyFill="1" applyBorder="1" applyAlignment="1">
      <alignment horizontal="center" vertical="center"/>
    </xf>
    <xf numFmtId="0" fontId="12" fillId="0" borderId="0" xfId="0" applyFont="1" applyFill="1" applyBorder="1" applyAlignment="1">
      <alignment horizontal="center" vertical="center"/>
    </xf>
    <xf numFmtId="0" fontId="11" fillId="0" borderId="4" xfId="0" applyFont="1" applyFill="1" applyBorder="1" applyAlignment="1">
      <alignment horizontal="center" vertical="center"/>
    </xf>
    <xf numFmtId="0" fontId="11" fillId="0" borderId="5" xfId="0" applyFont="1" applyFill="1" applyBorder="1" applyAlignment="1">
      <alignment horizontal="left" vertical="center"/>
    </xf>
    <xf numFmtId="0" fontId="11" fillId="0" borderId="5" xfId="0" applyFont="1" applyFill="1" applyBorder="1" applyAlignment="1">
      <alignment horizontal="center" vertical="center"/>
    </xf>
    <xf numFmtId="0" fontId="13" fillId="0" borderId="6" xfId="0" applyFont="1" applyFill="1" applyBorder="1" applyAlignment="1">
      <alignment horizontal="center" vertical="center"/>
    </xf>
    <xf numFmtId="0" fontId="11" fillId="0" borderId="7" xfId="0" applyFont="1" applyFill="1" applyBorder="1" applyAlignment="1">
      <alignment horizontal="center" vertical="center"/>
    </xf>
    <xf numFmtId="0" fontId="11" fillId="0" borderId="2" xfId="0" applyFont="1" applyFill="1" applyBorder="1" applyAlignment="1">
      <alignment horizontal="left" vertical="center"/>
    </xf>
    <xf numFmtId="177" fontId="14" fillId="0" borderId="2" xfId="0" applyNumberFormat="1" applyFont="1" applyFill="1" applyBorder="1" applyAlignment="1">
      <alignment horizontal="center" vertical="center"/>
    </xf>
    <xf numFmtId="0" fontId="15" fillId="0" borderId="8" xfId="0" applyFont="1" applyFill="1" applyBorder="1" applyAlignment="1">
      <alignment horizontal="center" vertical="center"/>
    </xf>
    <xf numFmtId="0" fontId="11" fillId="0" borderId="7" xfId="0" applyFont="1" applyFill="1" applyBorder="1" applyAlignment="1">
      <alignment horizontal="center" vertical="center" wrapText="1"/>
    </xf>
    <xf numFmtId="0" fontId="11" fillId="0" borderId="2" xfId="0" applyFont="1" applyFill="1" applyBorder="1" applyAlignment="1">
      <alignment vertical="center" wrapText="1"/>
    </xf>
    <xf numFmtId="177" fontId="14" fillId="0" borderId="2" xfId="0" applyNumberFormat="1" applyFont="1" applyFill="1" applyBorder="1" applyAlignment="1">
      <alignment horizontal="center" vertical="center" wrapText="1"/>
    </xf>
    <xf numFmtId="0" fontId="14" fillId="0" borderId="2" xfId="0" applyFont="1" applyFill="1" applyBorder="1" applyAlignment="1">
      <alignment horizontal="center" vertical="center"/>
    </xf>
    <xf numFmtId="0" fontId="11" fillId="0" borderId="9" xfId="0" applyFont="1" applyFill="1" applyBorder="1" applyAlignment="1">
      <alignment horizontal="left" vertical="center"/>
    </xf>
    <xf numFmtId="0" fontId="14" fillId="0" borderId="9" xfId="0" applyFont="1" applyFill="1" applyBorder="1" applyAlignment="1">
      <alignment horizontal="center" vertical="center"/>
    </xf>
    <xf numFmtId="0" fontId="15" fillId="0" borderId="10" xfId="0" applyFont="1" applyFill="1" applyBorder="1" applyAlignment="1">
      <alignment horizontal="center" vertical="center"/>
    </xf>
    <xf numFmtId="0" fontId="14" fillId="0" borderId="7" xfId="0" applyFont="1" applyFill="1" applyBorder="1" applyAlignment="1">
      <alignment vertical="center"/>
    </xf>
    <xf numFmtId="0" fontId="14" fillId="0" borderId="11" xfId="0" applyFont="1" applyFill="1" applyBorder="1" applyAlignment="1">
      <alignment vertical="center"/>
    </xf>
    <xf numFmtId="0" fontId="11" fillId="0" borderId="12" xfId="0" applyFont="1" applyFill="1" applyBorder="1" applyAlignment="1">
      <alignment horizontal="center" vertical="center"/>
    </xf>
    <xf numFmtId="177" fontId="14" fillId="0" borderId="12" xfId="0" applyNumberFormat="1" applyFont="1" applyFill="1" applyBorder="1" applyAlignment="1">
      <alignment horizontal="center" vertical="center"/>
    </xf>
    <xf numFmtId="0" fontId="15" fillId="0" borderId="13" xfId="0" applyFont="1" applyFill="1" applyBorder="1" applyAlignment="1">
      <alignment horizontal="center" vertical="center"/>
    </xf>
    <xf numFmtId="0" fontId="6" fillId="0" borderId="0" xfId="0" applyFont="1" applyFill="1" applyBorder="1" applyAlignment="1">
      <alignment vertical="center" wrapText="1"/>
    </xf>
    <xf numFmtId="0" fontId="11" fillId="0" borderId="0" xfId="0" applyFont="1" applyBorder="1" applyAlignment="1">
      <alignment horizontal="right" vertical="center"/>
    </xf>
    <xf numFmtId="177" fontId="14" fillId="0" borderId="0" xfId="0" applyNumberFormat="1" applyFont="1" applyFill="1" applyBorder="1" applyAlignment="1">
      <alignment horizontal="center" vertical="center"/>
    </xf>
    <xf numFmtId="0" fontId="6" fillId="0" borderId="0" xfId="0" applyFont="1" applyFill="1" applyBorder="1" applyAlignment="1">
      <alignment horizontal="center" vertical="center"/>
    </xf>
    <xf numFmtId="49" fontId="6" fillId="0" borderId="0" xfId="0" applyNumberFormat="1" applyFont="1" applyFill="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8 2" xfId="49"/>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9"/>
  <sheetViews>
    <sheetView tabSelected="1" topLeftCell="A3" workbookViewId="0">
      <selection activeCell="I7" sqref="I7"/>
    </sheetView>
  </sheetViews>
  <sheetFormatPr defaultColWidth="9" defaultRowHeight="14.25" outlineLevelCol="5"/>
  <cols>
    <col min="1" max="1" width="13.25" customWidth="1"/>
    <col min="2" max="2" width="33.875" customWidth="1"/>
    <col min="3" max="3" width="24.875" customWidth="1"/>
  </cols>
  <sheetData>
    <row r="1" ht="58.15" customHeight="1" spans="1:6">
      <c r="A1" s="57" t="s">
        <v>0</v>
      </c>
      <c r="B1" s="58"/>
      <c r="C1" s="58"/>
      <c r="D1" s="58"/>
    </row>
    <row r="2" ht="30" customHeight="1" spans="1:6">
      <c r="A2" s="59" t="s">
        <v>1</v>
      </c>
      <c r="B2" s="60" t="s">
        <v>2</v>
      </c>
      <c r="C2" s="61"/>
      <c r="D2" s="61"/>
      <c r="E2" s="62"/>
      <c r="F2" s="62"/>
    </row>
    <row r="3" ht="30" customHeight="1" spans="1:6">
      <c r="A3" s="59" t="s">
        <v>3</v>
      </c>
      <c r="B3" s="59" t="s">
        <v>4</v>
      </c>
      <c r="C3" s="63"/>
      <c r="D3" s="63"/>
      <c r="E3" s="62"/>
      <c r="F3" s="62"/>
    </row>
    <row r="4" ht="30" customHeight="1" spans="1:6">
      <c r="A4" s="59" t="s">
        <v>5</v>
      </c>
      <c r="B4" s="59" t="s">
        <v>6</v>
      </c>
      <c r="C4" s="59"/>
      <c r="D4" s="64"/>
      <c r="E4" s="65"/>
      <c r="F4" s="65"/>
    </row>
    <row r="5" ht="31.9" customHeight="1" spans="1:6">
      <c r="A5" s="66" t="s">
        <v>7</v>
      </c>
      <c r="B5" s="67" t="s">
        <v>8</v>
      </c>
      <c r="C5" s="68" t="s">
        <v>9</v>
      </c>
      <c r="D5" s="69" t="s">
        <v>10</v>
      </c>
    </row>
    <row r="6" ht="31.9" customHeight="1" spans="1:6">
      <c r="A6" s="70" t="s">
        <v>11</v>
      </c>
      <c r="B6" s="71" t="s">
        <v>12</v>
      </c>
      <c r="C6" s="72"/>
      <c r="D6" s="73"/>
    </row>
    <row r="7" ht="31.9" customHeight="1" spans="1:6">
      <c r="A7" s="74" t="s">
        <v>13</v>
      </c>
      <c r="B7" s="75" t="s">
        <v>14</v>
      </c>
      <c r="C7" s="76"/>
      <c r="D7" s="73"/>
    </row>
    <row r="8" ht="31.9" customHeight="1" spans="1:6">
      <c r="A8" s="70" t="s">
        <v>15</v>
      </c>
      <c r="B8" s="75" t="s">
        <v>16</v>
      </c>
      <c r="C8" s="76"/>
      <c r="D8" s="73"/>
    </row>
    <row r="9" ht="31.9" customHeight="1" spans="1:6">
      <c r="A9" s="74" t="s">
        <v>17</v>
      </c>
      <c r="B9" s="71" t="s">
        <v>18</v>
      </c>
      <c r="C9" s="72"/>
      <c r="D9" s="73"/>
    </row>
    <row r="10" ht="31.9" customHeight="1" spans="1:6">
      <c r="A10" s="70" t="s">
        <v>19</v>
      </c>
      <c r="B10" s="71" t="s">
        <v>20</v>
      </c>
      <c r="C10" s="72"/>
      <c r="D10" s="73"/>
    </row>
    <row r="11" ht="31.9" customHeight="1" spans="1:6">
      <c r="A11" s="74" t="s">
        <v>21</v>
      </c>
      <c r="B11" s="71" t="s">
        <v>22</v>
      </c>
      <c r="C11" s="72"/>
      <c r="D11" s="73"/>
    </row>
    <row r="12" ht="31.9" customHeight="1" spans="1:6">
      <c r="A12" s="70" t="s">
        <v>23</v>
      </c>
      <c r="B12" s="71" t="s">
        <v>24</v>
      </c>
      <c r="C12" s="77"/>
      <c r="D12" s="73"/>
    </row>
    <row r="13" ht="31.9" customHeight="1" spans="1:6">
      <c r="A13" s="74" t="s">
        <v>25</v>
      </c>
      <c r="B13" s="78" t="s">
        <v>26</v>
      </c>
      <c r="C13" s="79"/>
      <c r="D13" s="80"/>
    </row>
    <row r="14" ht="31.9" customHeight="1" spans="1:6">
      <c r="A14" s="81"/>
      <c r="B14" s="77"/>
      <c r="C14" s="77"/>
      <c r="D14" s="73"/>
    </row>
    <row r="15" ht="31.9" customHeight="1" spans="1:6">
      <c r="A15" s="82"/>
      <c r="B15" s="83" t="s">
        <v>27</v>
      </c>
      <c r="C15" s="84"/>
      <c r="D15" s="85"/>
    </row>
    <row r="16" ht="30" customHeight="1" spans="1:6">
      <c r="A16" s="86"/>
      <c r="B16" s="87"/>
      <c r="C16" s="88"/>
      <c r="D16" s="89"/>
    </row>
    <row r="17" ht="30" customHeight="1" spans="1:4">
      <c r="A17" s="86"/>
      <c r="B17" s="87" t="s">
        <v>28</v>
      </c>
      <c r="C17" s="88"/>
      <c r="D17" s="89"/>
    </row>
    <row r="18" ht="30" customHeight="1" spans="1:4">
      <c r="A18" s="86"/>
      <c r="B18" s="87" t="s">
        <v>29</v>
      </c>
      <c r="C18" s="88"/>
      <c r="D18" s="90"/>
    </row>
    <row r="19" ht="30" customHeight="1"/>
  </sheetData>
  <mergeCells count="3">
    <mergeCell ref="A1:D1"/>
    <mergeCell ref="B2:D2"/>
    <mergeCell ref="B3:D3"/>
  </mergeCells>
  <pageMargins left="0.75" right="0.75" top="1" bottom="1" header="0.5" footer="0.5"/>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75"/>
  <sheetViews>
    <sheetView zoomScale="130" zoomScaleNormal="130" workbookViewId="0">
      <selection activeCell="A60" sqref="$A1:$XFD1048576"/>
    </sheetView>
  </sheetViews>
  <sheetFormatPr defaultColWidth="9" defaultRowHeight="15"/>
  <cols>
    <col min="1" max="1" width="10.1833333333333" style="2" customWidth="1"/>
    <col min="2" max="2" width="25.7666666666667" style="3" customWidth="1"/>
    <col min="3" max="4" width="6.75" style="2" customWidth="1"/>
    <col min="5" max="5" width="7.59166666666667" style="2" customWidth="1"/>
    <col min="6" max="6" width="8.93333333333333" style="2" customWidth="1"/>
    <col min="7" max="7" width="17.025" style="2" customWidth="1"/>
    <col min="8" max="8" width="5.75" style="4" customWidth="1"/>
    <col min="9" max="9" width="7.125" style="4" customWidth="1"/>
    <col min="10" max="10" width="5.875" style="4" customWidth="1"/>
    <col min="11" max="12" width="9" style="4" customWidth="1"/>
    <col min="13" max="13" width="11.125" style="4" customWidth="1"/>
    <col min="14" max="14" width="13.375" style="4" customWidth="1"/>
    <col min="15" max="16" width="11" style="4" customWidth="1"/>
    <col min="17" max="16384" width="9" style="4"/>
  </cols>
  <sheetData>
    <row r="1" ht="34.9" customHeight="1" spans="1:16">
      <c r="A1" s="5" t="s">
        <v>30</v>
      </c>
      <c r="B1" s="6"/>
      <c r="C1" s="6"/>
      <c r="D1" s="6"/>
      <c r="E1" s="6"/>
      <c r="F1" s="6"/>
      <c r="G1" s="6"/>
    </row>
    <row r="2" s="1" customFormat="1" ht="18" customHeight="1" spans="1:16">
      <c r="A2" s="7" t="s">
        <v>1</v>
      </c>
      <c r="B2" s="8" t="s">
        <v>2</v>
      </c>
      <c r="C2" s="8"/>
      <c r="D2" s="8"/>
      <c r="E2" s="8"/>
      <c r="F2" s="8"/>
      <c r="G2" s="8"/>
    </row>
    <row r="3" s="1" customFormat="1" ht="18" customHeight="1" spans="1:16">
      <c r="A3" s="7" t="s">
        <v>3</v>
      </c>
      <c r="B3" s="8" t="s">
        <v>4</v>
      </c>
      <c r="C3" s="8"/>
      <c r="D3" s="8"/>
      <c r="E3" s="8"/>
      <c r="F3" s="8"/>
      <c r="G3" s="9"/>
    </row>
    <row r="4" s="1" customFormat="1" ht="16.9" customHeight="1" spans="1:16">
      <c r="A4" s="7" t="s">
        <v>5</v>
      </c>
      <c r="B4" s="8" t="s">
        <v>6</v>
      </c>
      <c r="C4" s="10"/>
      <c r="D4" s="11"/>
      <c r="E4" s="11"/>
      <c r="F4" s="11"/>
      <c r="G4" s="9"/>
    </row>
    <row r="5" ht="33" customHeight="1" spans="1:16">
      <c r="A5" s="12" t="s">
        <v>7</v>
      </c>
      <c r="B5" s="12" t="s">
        <v>31</v>
      </c>
      <c r="C5" s="12" t="s">
        <v>32</v>
      </c>
      <c r="D5" s="12" t="s">
        <v>33</v>
      </c>
      <c r="E5" s="13" t="s">
        <v>34</v>
      </c>
      <c r="F5" s="13" t="s">
        <v>35</v>
      </c>
      <c r="G5" s="12" t="s">
        <v>10</v>
      </c>
      <c r="H5" s="14"/>
      <c r="I5" s="15"/>
      <c r="J5" s="16"/>
      <c r="K5" s="17"/>
      <c r="L5" s="17"/>
      <c r="M5" s="17"/>
      <c r="N5" s="17"/>
      <c r="O5" s="17"/>
      <c r="P5" s="17"/>
    </row>
    <row r="6" ht="15.4" customHeight="1" spans="1:16">
      <c r="A6" s="12" t="s">
        <v>11</v>
      </c>
      <c r="B6" s="18" t="s">
        <v>36</v>
      </c>
      <c r="C6" s="19"/>
      <c r="D6" s="19"/>
      <c r="E6" s="19"/>
      <c r="F6" s="20"/>
      <c r="G6" s="21"/>
      <c r="H6" s="16"/>
      <c r="I6" s="22"/>
      <c r="J6" s="22"/>
      <c r="K6" s="23"/>
      <c r="L6" s="17"/>
      <c r="M6" s="23"/>
      <c r="N6" s="17"/>
      <c r="O6" s="17"/>
      <c r="P6" s="23"/>
    </row>
    <row r="7" ht="15.4" customHeight="1" spans="1:16">
      <c r="A7" s="19">
        <v>1.1</v>
      </c>
      <c r="B7" s="24" t="s">
        <v>37</v>
      </c>
      <c r="C7" s="19" t="s">
        <v>38</v>
      </c>
      <c r="D7" s="25">
        <v>10822</v>
      </c>
      <c r="E7" s="26"/>
      <c r="F7" s="25"/>
      <c r="G7" s="27"/>
      <c r="H7" s="16"/>
      <c r="I7" s="28"/>
      <c r="J7" s="14"/>
      <c r="K7" s="29"/>
      <c r="L7" s="30"/>
      <c r="M7" s="29"/>
      <c r="N7" s="30"/>
      <c r="O7" s="30"/>
    </row>
    <row r="8" ht="15.4" customHeight="1" spans="1:16">
      <c r="A8" s="19">
        <v>1.2</v>
      </c>
      <c r="B8" s="24" t="s">
        <v>39</v>
      </c>
      <c r="C8" s="19" t="s">
        <v>38</v>
      </c>
      <c r="D8" s="25">
        <f>D7</f>
        <v>10822</v>
      </c>
      <c r="E8" s="26"/>
      <c r="F8" s="25"/>
      <c r="G8" s="31" t="s">
        <v>40</v>
      </c>
      <c r="H8" s="14"/>
      <c r="I8" s="28"/>
      <c r="J8" s="14"/>
      <c r="K8" s="29"/>
      <c r="L8" s="29"/>
      <c r="M8" s="29"/>
      <c r="N8" s="32"/>
      <c r="O8" s="30"/>
    </row>
    <row r="9" ht="15.4" customHeight="1" spans="1:16">
      <c r="A9" s="19">
        <v>1.3</v>
      </c>
      <c r="B9" s="24" t="s">
        <v>41</v>
      </c>
      <c r="C9" s="19" t="s">
        <v>38</v>
      </c>
      <c r="D9" s="25">
        <v>12838</v>
      </c>
      <c r="E9" s="26"/>
      <c r="F9" s="25"/>
      <c r="G9" s="31" t="s">
        <v>42</v>
      </c>
      <c r="H9" s="16"/>
      <c r="I9" s="28"/>
      <c r="J9" s="14"/>
      <c r="K9" s="29"/>
      <c r="L9" s="29"/>
      <c r="M9" s="29"/>
      <c r="N9" s="32"/>
      <c r="O9" s="30"/>
    </row>
    <row r="10" ht="21" customHeight="1" spans="1:16">
      <c r="A10" s="19">
        <v>1.4</v>
      </c>
      <c r="B10" s="24" t="s">
        <v>43</v>
      </c>
      <c r="C10" s="19" t="s">
        <v>38</v>
      </c>
      <c r="D10" s="25">
        <f>D9*0.2</f>
        <v>2567.6</v>
      </c>
      <c r="E10" s="26"/>
      <c r="F10" s="25"/>
      <c r="G10" s="31" t="s">
        <v>40</v>
      </c>
      <c r="H10" s="14"/>
      <c r="I10" s="28"/>
      <c r="J10" s="14"/>
      <c r="K10" s="29"/>
      <c r="L10" s="29"/>
      <c r="M10" s="29"/>
      <c r="N10" s="32"/>
      <c r="O10" s="30"/>
    </row>
    <row r="11" ht="15.4" customHeight="1" spans="1:16">
      <c r="A11" s="19">
        <v>1.5</v>
      </c>
      <c r="B11" s="24" t="s">
        <v>44</v>
      </c>
      <c r="C11" s="19" t="s">
        <v>38</v>
      </c>
      <c r="D11" s="25">
        <v>10745</v>
      </c>
      <c r="E11" s="26"/>
      <c r="F11" s="25"/>
      <c r="G11" s="27"/>
      <c r="I11" s="28"/>
      <c r="J11" s="33"/>
      <c r="K11" s="29"/>
      <c r="L11" s="29"/>
      <c r="M11" s="29"/>
      <c r="N11" s="32"/>
      <c r="O11" s="32"/>
    </row>
    <row r="12" ht="15.4" customHeight="1" spans="1:16">
      <c r="A12" s="19">
        <v>1.6</v>
      </c>
      <c r="B12" s="24" t="s">
        <v>45</v>
      </c>
      <c r="C12" s="19" t="s">
        <v>38</v>
      </c>
      <c r="D12" s="25">
        <v>11335</v>
      </c>
      <c r="E12" s="34"/>
      <c r="F12" s="25"/>
      <c r="G12" s="31" t="s">
        <v>46</v>
      </c>
      <c r="I12" s="28"/>
      <c r="J12" s="33"/>
      <c r="K12" s="33"/>
      <c r="L12" s="33"/>
      <c r="M12" s="33"/>
    </row>
    <row r="13" ht="15.4" customHeight="1" spans="1:16">
      <c r="A13" s="19">
        <v>1.7</v>
      </c>
      <c r="B13" s="21" t="s">
        <v>47</v>
      </c>
      <c r="C13" s="19" t="s">
        <v>38</v>
      </c>
      <c r="D13" s="25">
        <v>8897</v>
      </c>
      <c r="E13" s="34"/>
      <c r="F13" s="25"/>
      <c r="G13" s="27"/>
      <c r="I13" s="28"/>
      <c r="J13" s="33"/>
      <c r="K13" s="33"/>
      <c r="L13" s="33"/>
      <c r="M13" s="33"/>
    </row>
    <row r="14" ht="15.4" customHeight="1" spans="1:16">
      <c r="A14" s="19">
        <v>1.8</v>
      </c>
      <c r="B14" s="24" t="s">
        <v>48</v>
      </c>
      <c r="C14" s="19" t="s">
        <v>38</v>
      </c>
      <c r="D14" s="25">
        <v>8424</v>
      </c>
      <c r="E14" s="26"/>
      <c r="F14" s="25"/>
      <c r="G14" s="31" t="s">
        <v>49</v>
      </c>
      <c r="I14" s="33"/>
      <c r="J14" s="33"/>
      <c r="K14" s="33"/>
      <c r="L14" s="33"/>
      <c r="M14" s="33"/>
    </row>
    <row r="15" ht="15.4" customHeight="1" spans="1:16">
      <c r="A15" s="19">
        <v>1.9</v>
      </c>
      <c r="B15" s="24" t="s">
        <v>50</v>
      </c>
      <c r="C15" s="19" t="s">
        <v>38</v>
      </c>
      <c r="D15" s="25">
        <v>153</v>
      </c>
      <c r="E15" s="26"/>
      <c r="F15" s="25"/>
      <c r="G15" s="31" t="s">
        <v>51</v>
      </c>
      <c r="I15" s="33"/>
      <c r="J15" s="33"/>
      <c r="K15" s="33"/>
      <c r="L15" s="33"/>
      <c r="M15" s="33"/>
    </row>
    <row r="16" ht="15.4" customHeight="1" spans="1:16">
      <c r="A16" s="35">
        <v>1.1</v>
      </c>
      <c r="B16" s="24" t="s">
        <v>52</v>
      </c>
      <c r="C16" s="19" t="s">
        <v>53</v>
      </c>
      <c r="D16" s="36">
        <v>596</v>
      </c>
      <c r="E16" s="26"/>
      <c r="F16" s="25"/>
      <c r="G16" s="27"/>
    </row>
    <row r="17" ht="15.4" customHeight="1" spans="1:9">
      <c r="A17" s="35">
        <v>1.11</v>
      </c>
      <c r="B17" s="24" t="s">
        <v>54</v>
      </c>
      <c r="C17" s="19" t="s">
        <v>55</v>
      </c>
      <c r="D17" s="37">
        <f>13.9*1700/8</f>
        <v>2953.75</v>
      </c>
      <c r="E17" s="19"/>
      <c r="F17" s="25"/>
      <c r="G17" s="24" t="s">
        <v>56</v>
      </c>
      <c r="I17" s="33"/>
    </row>
    <row r="18" ht="15.4" customHeight="1" spans="1:9">
      <c r="A18" s="35">
        <v>1.12</v>
      </c>
      <c r="B18" s="21" t="s">
        <v>57</v>
      </c>
      <c r="C18" s="38" t="s">
        <v>58</v>
      </c>
      <c r="D18" s="37">
        <v>2954</v>
      </c>
      <c r="E18" s="19"/>
      <c r="F18" s="25"/>
      <c r="G18" s="21"/>
      <c r="I18" s="33"/>
    </row>
    <row r="19" ht="15.4" customHeight="1" spans="1:9">
      <c r="A19" s="35">
        <v>1.13</v>
      </c>
      <c r="B19" s="24" t="s">
        <v>59</v>
      </c>
      <c r="C19" s="39" t="s">
        <v>60</v>
      </c>
      <c r="D19" s="40">
        <v>2600</v>
      </c>
      <c r="E19" s="19"/>
      <c r="F19" s="25"/>
      <c r="G19" s="21"/>
      <c r="I19" s="33"/>
    </row>
    <row r="20" ht="15.4" customHeight="1" spans="1:9">
      <c r="A20" s="35">
        <v>1.14</v>
      </c>
      <c r="B20" s="24" t="s">
        <v>61</v>
      </c>
      <c r="C20" s="19" t="s">
        <v>38</v>
      </c>
      <c r="D20" s="37">
        <v>59</v>
      </c>
      <c r="E20" s="19"/>
      <c r="F20" s="25"/>
      <c r="G20" s="21"/>
      <c r="I20" s="33"/>
    </row>
    <row r="21" ht="15.4" customHeight="1" spans="1:9">
      <c r="A21" s="35">
        <v>1.15</v>
      </c>
      <c r="B21" s="24" t="s">
        <v>62</v>
      </c>
      <c r="C21" s="19" t="s">
        <v>63</v>
      </c>
      <c r="D21" s="37" t="s">
        <v>64</v>
      </c>
      <c r="E21" s="19"/>
      <c r="F21" s="25"/>
      <c r="G21" s="24" t="s">
        <v>65</v>
      </c>
      <c r="I21" s="33"/>
    </row>
    <row r="22" ht="15.4" customHeight="1" spans="1:9">
      <c r="A22" s="35">
        <v>1.16</v>
      </c>
      <c r="B22" s="24" t="s">
        <v>66</v>
      </c>
      <c r="C22" s="38" t="s">
        <v>67</v>
      </c>
      <c r="D22" s="19">
        <v>20</v>
      </c>
      <c r="E22" s="19"/>
      <c r="F22" s="25"/>
      <c r="G22" s="41" t="s">
        <v>68</v>
      </c>
      <c r="I22" s="33"/>
    </row>
    <row r="23" ht="15.4" customHeight="1" spans="1:9">
      <c r="A23" s="42" t="s">
        <v>13</v>
      </c>
      <c r="B23" s="18" t="s">
        <v>69</v>
      </c>
      <c r="C23" s="19"/>
      <c r="D23" s="19"/>
      <c r="E23" s="43"/>
      <c r="F23" s="20"/>
      <c r="G23" s="21"/>
      <c r="I23" s="33"/>
    </row>
    <row r="24" ht="15.4" customHeight="1" spans="1:9">
      <c r="A24" s="44">
        <v>2.1</v>
      </c>
      <c r="B24" s="24" t="s">
        <v>70</v>
      </c>
      <c r="C24" s="19" t="s">
        <v>71</v>
      </c>
      <c r="D24" s="19">
        <v>9</v>
      </c>
      <c r="E24" s="19"/>
      <c r="F24" s="37"/>
      <c r="G24" s="21"/>
      <c r="I24" s="33"/>
    </row>
    <row r="25" ht="15.4" customHeight="1" spans="1:9">
      <c r="A25" s="44">
        <v>2.2</v>
      </c>
      <c r="B25" s="24" t="s">
        <v>72</v>
      </c>
      <c r="C25" s="19" t="s">
        <v>71</v>
      </c>
      <c r="D25" s="19">
        <v>10</v>
      </c>
      <c r="E25" s="19"/>
      <c r="F25" s="37"/>
      <c r="G25" s="21"/>
      <c r="I25" s="33"/>
    </row>
    <row r="26" ht="15.4" customHeight="1" spans="1:9">
      <c r="A26" s="44">
        <v>2.3</v>
      </c>
      <c r="B26" s="24" t="s">
        <v>73</v>
      </c>
      <c r="C26" s="19" t="s">
        <v>71</v>
      </c>
      <c r="D26" s="45">
        <v>0.2</v>
      </c>
      <c r="E26" s="19"/>
      <c r="F26" s="37"/>
      <c r="G26" s="24" t="s">
        <v>51</v>
      </c>
      <c r="I26" s="33"/>
    </row>
    <row r="27" ht="15.4" customHeight="1" spans="1:9">
      <c r="A27" s="44">
        <v>2.4</v>
      </c>
      <c r="B27" s="24" t="s">
        <v>74</v>
      </c>
      <c r="C27" s="19" t="s">
        <v>71</v>
      </c>
      <c r="D27" s="19">
        <v>0.4</v>
      </c>
      <c r="E27" s="19"/>
      <c r="F27" s="37"/>
      <c r="G27" s="24" t="s">
        <v>51</v>
      </c>
      <c r="I27" s="33"/>
    </row>
    <row r="28" ht="15.4" customHeight="1" spans="1:9">
      <c r="A28" s="44">
        <v>2.5</v>
      </c>
      <c r="B28" s="24" t="s">
        <v>75</v>
      </c>
      <c r="C28" s="19" t="s">
        <v>71</v>
      </c>
      <c r="D28" s="19">
        <v>2.1</v>
      </c>
      <c r="E28" s="19"/>
      <c r="F28" s="37"/>
      <c r="G28" s="24" t="s">
        <v>51</v>
      </c>
      <c r="I28" s="33"/>
    </row>
    <row r="29" ht="15.4" customHeight="1" spans="1:9">
      <c r="A29" s="44">
        <v>2.6</v>
      </c>
      <c r="B29" s="24" t="s">
        <v>76</v>
      </c>
      <c r="C29" s="19" t="s">
        <v>71</v>
      </c>
      <c r="D29" s="19">
        <v>0.43</v>
      </c>
      <c r="E29" s="19"/>
      <c r="F29" s="37"/>
      <c r="G29" s="24" t="s">
        <v>51</v>
      </c>
      <c r="I29" s="33"/>
    </row>
    <row r="30" ht="15.4" customHeight="1" spans="1:9">
      <c r="A30" s="44">
        <v>2.7</v>
      </c>
      <c r="B30" s="21" t="s">
        <v>47</v>
      </c>
      <c r="C30" s="19" t="s">
        <v>71</v>
      </c>
      <c r="D30" s="37">
        <v>2</v>
      </c>
      <c r="E30" s="19"/>
      <c r="F30" s="37"/>
      <c r="G30" s="21"/>
      <c r="I30" s="33"/>
    </row>
    <row r="31" ht="30" customHeight="1" spans="1:9">
      <c r="A31" s="44">
        <v>2.8</v>
      </c>
      <c r="B31" s="41" t="s">
        <v>77</v>
      </c>
      <c r="C31" s="19" t="s">
        <v>55</v>
      </c>
      <c r="D31" s="37">
        <v>2</v>
      </c>
      <c r="E31" s="19"/>
      <c r="F31" s="37"/>
      <c r="G31" s="21"/>
      <c r="I31" s="33"/>
    </row>
    <row r="32" ht="15.4" customHeight="1" spans="1:9">
      <c r="A32" s="44">
        <v>2.9</v>
      </c>
      <c r="B32" s="24" t="s">
        <v>52</v>
      </c>
      <c r="C32" s="19" t="s">
        <v>53</v>
      </c>
      <c r="D32" s="46">
        <v>0.12</v>
      </c>
      <c r="E32" s="19"/>
      <c r="F32" s="37"/>
      <c r="G32" s="21"/>
      <c r="I32" s="33"/>
    </row>
    <row r="33" ht="15.4" customHeight="1" spans="1:9">
      <c r="A33" s="47">
        <v>2.1</v>
      </c>
      <c r="B33" s="48" t="s">
        <v>78</v>
      </c>
      <c r="C33" s="39" t="s">
        <v>71</v>
      </c>
      <c r="D33" s="39">
        <v>7</v>
      </c>
      <c r="E33" s="39"/>
      <c r="F33" s="40"/>
      <c r="G33" s="48" t="s">
        <v>40</v>
      </c>
      <c r="I33" s="33"/>
    </row>
    <row r="34" ht="15.4" customHeight="1" spans="1:9">
      <c r="A34" s="35">
        <v>2.11</v>
      </c>
      <c r="B34" s="21" t="s">
        <v>79</v>
      </c>
      <c r="C34" s="38" t="s">
        <v>80</v>
      </c>
      <c r="D34" s="19">
        <v>1</v>
      </c>
      <c r="E34" s="19"/>
      <c r="F34" s="37"/>
      <c r="G34" s="21"/>
    </row>
    <row r="35" ht="15.4" customHeight="1" spans="1:9">
      <c r="A35" s="42" t="s">
        <v>15</v>
      </c>
      <c r="B35" s="18" t="s">
        <v>16</v>
      </c>
      <c r="C35" s="49"/>
      <c r="D35" s="49"/>
      <c r="E35" s="49"/>
      <c r="F35" s="50"/>
      <c r="G35" s="21"/>
    </row>
    <row r="36" ht="15.4" customHeight="1" spans="1:9">
      <c r="A36" s="44">
        <v>3.1</v>
      </c>
      <c r="B36" s="24" t="s">
        <v>81</v>
      </c>
      <c r="C36" s="19" t="s">
        <v>55</v>
      </c>
      <c r="D36" s="19" t="s">
        <v>82</v>
      </c>
      <c r="E36" s="19"/>
      <c r="F36" s="25"/>
      <c r="G36" s="21" t="s">
        <v>83</v>
      </c>
    </row>
    <row r="37" ht="15.4" customHeight="1" spans="1:9">
      <c r="A37" s="44">
        <v>3.2</v>
      </c>
      <c r="B37" s="48" t="s">
        <v>84</v>
      </c>
      <c r="C37" s="19" t="s">
        <v>55</v>
      </c>
      <c r="D37" s="19" t="s">
        <v>82</v>
      </c>
      <c r="E37" s="19"/>
      <c r="F37" s="25"/>
      <c r="G37" s="21"/>
    </row>
    <row r="38" ht="15.4" customHeight="1" spans="1:9">
      <c r="A38" s="44">
        <v>3.3</v>
      </c>
      <c r="B38" s="24" t="s">
        <v>85</v>
      </c>
      <c r="C38" s="19" t="s">
        <v>55</v>
      </c>
      <c r="D38" s="19">
        <v>300</v>
      </c>
      <c r="E38" s="19"/>
      <c r="F38" s="25"/>
      <c r="G38" s="21"/>
    </row>
    <row r="39" ht="15.4" customHeight="1" spans="1:9">
      <c r="A39" s="44">
        <v>3.4</v>
      </c>
      <c r="B39" s="24" t="s">
        <v>86</v>
      </c>
      <c r="C39" s="38" t="s">
        <v>67</v>
      </c>
      <c r="D39" s="19" t="s">
        <v>87</v>
      </c>
      <c r="E39" s="19"/>
      <c r="F39" s="25"/>
      <c r="G39" s="51"/>
    </row>
    <row r="40" ht="15.4" customHeight="1" spans="1:9">
      <c r="A40" s="12" t="s">
        <v>17</v>
      </c>
      <c r="B40" s="18" t="s">
        <v>88</v>
      </c>
      <c r="C40" s="19"/>
      <c r="D40" s="19"/>
      <c r="E40" s="19"/>
      <c r="F40" s="50"/>
      <c r="G40" s="21"/>
    </row>
    <row r="41" ht="15.4" customHeight="1" spans="1:9">
      <c r="A41" s="19">
        <v>4.1</v>
      </c>
      <c r="B41" s="24" t="s">
        <v>41</v>
      </c>
      <c r="C41" s="19" t="s">
        <v>38</v>
      </c>
      <c r="D41" s="19">
        <v>1836</v>
      </c>
      <c r="E41" s="19"/>
      <c r="F41" s="37"/>
      <c r="G41" s="21"/>
    </row>
    <row r="42" ht="15.4" customHeight="1" spans="1:9">
      <c r="A42" s="19">
        <v>4.2</v>
      </c>
      <c r="B42" s="24" t="s">
        <v>89</v>
      </c>
      <c r="C42" s="19" t="s">
        <v>90</v>
      </c>
      <c r="D42" s="19">
        <v>6120</v>
      </c>
      <c r="E42" s="19"/>
      <c r="F42" s="37"/>
      <c r="G42" s="21"/>
    </row>
    <row r="43" ht="15.4" customHeight="1" spans="1:9">
      <c r="A43" s="19">
        <v>4.3</v>
      </c>
      <c r="B43" s="21" t="s">
        <v>91</v>
      </c>
      <c r="C43" s="19" t="s">
        <v>38</v>
      </c>
      <c r="D43" s="19">
        <v>1836</v>
      </c>
      <c r="E43" s="19"/>
      <c r="F43" s="37"/>
      <c r="G43" s="21"/>
    </row>
    <row r="44" ht="15.4" customHeight="1" spans="1:9">
      <c r="A44" s="19">
        <v>4.4</v>
      </c>
      <c r="B44" s="24" t="s">
        <v>92</v>
      </c>
      <c r="C44" s="19" t="s">
        <v>38</v>
      </c>
      <c r="D44" s="19" t="s">
        <v>93</v>
      </c>
      <c r="E44" s="19"/>
      <c r="F44" s="37"/>
      <c r="G44" s="21"/>
    </row>
    <row r="45" ht="15.4" customHeight="1" spans="1:9">
      <c r="A45" s="19">
        <v>4.5</v>
      </c>
      <c r="B45" s="24" t="s">
        <v>94</v>
      </c>
      <c r="C45" s="19" t="s">
        <v>90</v>
      </c>
      <c r="D45" s="19">
        <v>5100</v>
      </c>
      <c r="E45" s="19"/>
      <c r="F45" s="37"/>
      <c r="G45" s="24" t="s">
        <v>51</v>
      </c>
    </row>
    <row r="46" ht="15.4" customHeight="1" spans="1:9">
      <c r="A46" s="19">
        <v>4.6</v>
      </c>
      <c r="B46" s="24" t="s">
        <v>95</v>
      </c>
      <c r="C46" s="19" t="s">
        <v>90</v>
      </c>
      <c r="D46" s="19">
        <v>20.6</v>
      </c>
      <c r="E46" s="19"/>
      <c r="F46" s="37"/>
      <c r="G46" s="21"/>
    </row>
    <row r="47" ht="15.4" customHeight="1" spans="1:9">
      <c r="A47" s="19">
        <v>4.7</v>
      </c>
      <c r="B47" s="24" t="s">
        <v>96</v>
      </c>
      <c r="C47" s="19" t="s">
        <v>90</v>
      </c>
      <c r="D47" s="19">
        <v>15.3</v>
      </c>
      <c r="E47" s="19"/>
      <c r="F47" s="37"/>
      <c r="G47" s="21"/>
    </row>
    <row r="48" ht="15.4" customHeight="1" spans="1:9">
      <c r="A48" s="19">
        <v>4.8</v>
      </c>
      <c r="B48" s="24" t="s">
        <v>97</v>
      </c>
      <c r="C48" s="38" t="s">
        <v>58</v>
      </c>
      <c r="D48" s="19">
        <v>1700</v>
      </c>
      <c r="E48" s="19"/>
      <c r="F48" s="37"/>
      <c r="G48" s="21" t="s">
        <v>98</v>
      </c>
    </row>
    <row r="49" ht="15.4" customHeight="1" spans="1:7">
      <c r="A49" s="19">
        <v>4.9</v>
      </c>
      <c r="B49" s="24" t="s">
        <v>99</v>
      </c>
      <c r="C49" s="19" t="s">
        <v>38</v>
      </c>
      <c r="D49" s="19" t="s">
        <v>100</v>
      </c>
      <c r="E49" s="19"/>
      <c r="F49" s="37"/>
      <c r="G49" s="21"/>
    </row>
    <row r="50" ht="15.4" customHeight="1" spans="1:7">
      <c r="A50" s="35">
        <v>4.1</v>
      </c>
      <c r="B50" s="24" t="s">
        <v>101</v>
      </c>
      <c r="C50" s="19" t="s">
        <v>38</v>
      </c>
      <c r="D50" s="19" t="s">
        <v>100</v>
      </c>
      <c r="E50" s="19"/>
      <c r="F50" s="37"/>
      <c r="G50" s="24" t="s">
        <v>40</v>
      </c>
    </row>
    <row r="51" ht="15.4" customHeight="1" spans="1:7">
      <c r="A51" s="12" t="s">
        <v>19</v>
      </c>
      <c r="B51" s="18" t="s">
        <v>20</v>
      </c>
      <c r="C51" s="19"/>
      <c r="D51" s="19"/>
      <c r="E51" s="19"/>
      <c r="F51" s="50"/>
      <c r="G51" s="21"/>
    </row>
    <row r="52" ht="15.4" customHeight="1" spans="1:7">
      <c r="A52" s="49">
        <v>5.1</v>
      </c>
      <c r="B52" s="18" t="s">
        <v>102</v>
      </c>
      <c r="C52" s="19"/>
      <c r="D52" s="19"/>
      <c r="E52" s="19"/>
      <c r="F52" s="50"/>
      <c r="G52" s="21"/>
    </row>
    <row r="53" ht="15.4" customHeight="1" spans="1:7">
      <c r="A53" s="19" t="s">
        <v>103</v>
      </c>
      <c r="B53" s="24" t="s">
        <v>104</v>
      </c>
      <c r="C53" s="38" t="s">
        <v>105</v>
      </c>
      <c r="D53" s="19" t="s">
        <v>106</v>
      </c>
      <c r="E53" s="19"/>
      <c r="F53" s="37"/>
      <c r="G53" s="24" t="s">
        <v>107</v>
      </c>
    </row>
    <row r="54" ht="15.4" customHeight="1" spans="1:7">
      <c r="A54" s="19" t="s">
        <v>108</v>
      </c>
      <c r="B54" s="24" t="s">
        <v>109</v>
      </c>
      <c r="C54" s="38" t="s">
        <v>105</v>
      </c>
      <c r="D54" s="19" t="s">
        <v>106</v>
      </c>
      <c r="E54" s="19"/>
      <c r="F54" s="37"/>
      <c r="G54" s="24" t="s">
        <v>107</v>
      </c>
    </row>
    <row r="55" ht="15.4" customHeight="1" spans="1:7">
      <c r="A55" s="19" t="s">
        <v>110</v>
      </c>
      <c r="B55" s="24" t="s">
        <v>111</v>
      </c>
      <c r="C55" s="19" t="s">
        <v>63</v>
      </c>
      <c r="D55" s="39">
        <v>0.286</v>
      </c>
      <c r="E55" s="19"/>
      <c r="F55" s="37"/>
      <c r="G55" s="21"/>
    </row>
    <row r="56" ht="15.4" customHeight="1" spans="1:7">
      <c r="A56" s="19" t="s">
        <v>112</v>
      </c>
      <c r="B56" s="24" t="s">
        <v>113</v>
      </c>
      <c r="C56" s="19" t="s">
        <v>63</v>
      </c>
      <c r="D56" s="19" t="s">
        <v>114</v>
      </c>
      <c r="E56" s="19"/>
      <c r="F56" s="37"/>
      <c r="G56" s="24" t="s">
        <v>65</v>
      </c>
    </row>
    <row r="57" ht="15.4" customHeight="1" spans="1:7">
      <c r="A57" s="19" t="s">
        <v>115</v>
      </c>
      <c r="B57" s="24" t="s">
        <v>116</v>
      </c>
      <c r="C57" s="19" t="s">
        <v>63</v>
      </c>
      <c r="D57" s="19" t="s">
        <v>114</v>
      </c>
      <c r="E57" s="19"/>
      <c r="F57" s="37"/>
      <c r="G57" s="24" t="s">
        <v>65</v>
      </c>
    </row>
    <row r="58" ht="15.4" customHeight="1" spans="1:7">
      <c r="A58" s="49">
        <v>5.2</v>
      </c>
      <c r="B58" s="18" t="s">
        <v>117</v>
      </c>
      <c r="C58" s="19"/>
      <c r="D58" s="19"/>
      <c r="E58" s="19"/>
      <c r="F58" s="50"/>
      <c r="G58" s="21"/>
    </row>
    <row r="59" ht="15.4" customHeight="1" spans="1:7">
      <c r="A59" s="19" t="s">
        <v>118</v>
      </c>
      <c r="B59" s="24" t="s">
        <v>119</v>
      </c>
      <c r="C59" s="38" t="s">
        <v>105</v>
      </c>
      <c r="D59" s="19" t="s">
        <v>120</v>
      </c>
      <c r="E59" s="19"/>
      <c r="F59" s="37"/>
      <c r="G59" s="24" t="s">
        <v>121</v>
      </c>
    </row>
    <row r="60" ht="15.4" customHeight="1" spans="1:7">
      <c r="A60" s="19" t="s">
        <v>122</v>
      </c>
      <c r="B60" s="24" t="s">
        <v>123</v>
      </c>
      <c r="C60" s="38" t="s">
        <v>105</v>
      </c>
      <c r="D60" s="19" t="s">
        <v>120</v>
      </c>
      <c r="E60" s="19"/>
      <c r="F60" s="37"/>
      <c r="G60" s="24" t="s">
        <v>121</v>
      </c>
    </row>
    <row r="61" ht="15.4" customHeight="1" spans="1:7">
      <c r="A61" s="19" t="s">
        <v>124</v>
      </c>
      <c r="B61" s="24" t="s">
        <v>104</v>
      </c>
      <c r="C61" s="38" t="s">
        <v>105</v>
      </c>
      <c r="D61" s="19" t="s">
        <v>106</v>
      </c>
      <c r="E61" s="19"/>
      <c r="F61" s="37"/>
      <c r="G61" s="24" t="s">
        <v>107</v>
      </c>
    </row>
    <row r="62" ht="15.4" customHeight="1" spans="1:7">
      <c r="A62" s="19" t="s">
        <v>125</v>
      </c>
      <c r="B62" s="24" t="s">
        <v>109</v>
      </c>
      <c r="C62" s="38" t="s">
        <v>105</v>
      </c>
      <c r="D62" s="19" t="s">
        <v>106</v>
      </c>
      <c r="E62" s="19"/>
      <c r="F62" s="37"/>
      <c r="G62" s="24" t="s">
        <v>107</v>
      </c>
    </row>
    <row r="63" ht="15.4" customHeight="1" spans="1:7">
      <c r="A63" s="19" t="s">
        <v>126</v>
      </c>
      <c r="B63" s="24" t="s">
        <v>111</v>
      </c>
      <c r="C63" s="19" t="s">
        <v>63</v>
      </c>
      <c r="D63" s="19" t="s">
        <v>127</v>
      </c>
      <c r="E63" s="19"/>
      <c r="F63" s="37"/>
      <c r="G63" s="21"/>
    </row>
    <row r="64" ht="15.4" customHeight="1" spans="1:7">
      <c r="A64" s="19" t="s">
        <v>128</v>
      </c>
      <c r="B64" s="24" t="s">
        <v>129</v>
      </c>
      <c r="C64" s="19" t="s">
        <v>63</v>
      </c>
      <c r="D64" s="19" t="s">
        <v>130</v>
      </c>
      <c r="E64" s="19"/>
      <c r="F64" s="37"/>
      <c r="G64" s="24" t="s">
        <v>65</v>
      </c>
    </row>
    <row r="65" ht="15.4" customHeight="1" spans="1:9">
      <c r="A65" s="19" t="s">
        <v>131</v>
      </c>
      <c r="B65" s="24" t="s">
        <v>132</v>
      </c>
      <c r="C65" s="19" t="s">
        <v>63</v>
      </c>
      <c r="D65" s="19" t="s">
        <v>130</v>
      </c>
      <c r="E65" s="19"/>
      <c r="F65" s="37"/>
      <c r="G65" s="24" t="s">
        <v>65</v>
      </c>
    </row>
    <row r="66" ht="15.4" customHeight="1" spans="1:9">
      <c r="A66" s="12" t="s">
        <v>21</v>
      </c>
      <c r="B66" s="18" t="s">
        <v>22</v>
      </c>
      <c r="C66" s="19"/>
      <c r="D66" s="19"/>
      <c r="E66" s="19"/>
      <c r="F66" s="50"/>
      <c r="G66" s="21"/>
    </row>
    <row r="67" ht="15.4" customHeight="1" spans="1:9">
      <c r="A67" s="19">
        <v>6.1</v>
      </c>
      <c r="B67" s="24" t="s">
        <v>133</v>
      </c>
      <c r="C67" s="19"/>
      <c r="D67" s="19"/>
      <c r="E67" s="19"/>
      <c r="F67" s="37"/>
      <c r="G67" s="21"/>
    </row>
    <row r="68" ht="15.4" customHeight="1" spans="1:9">
      <c r="A68" s="19" t="s">
        <v>134</v>
      </c>
      <c r="B68" s="24" t="s">
        <v>135</v>
      </c>
      <c r="C68" s="38" t="s">
        <v>136</v>
      </c>
      <c r="D68" s="19">
        <v>1360</v>
      </c>
      <c r="E68" s="19"/>
      <c r="F68" s="37"/>
      <c r="G68" s="21"/>
      <c r="I68" s="52"/>
    </row>
    <row r="69" ht="15.4" customHeight="1" spans="1:9">
      <c r="A69" s="19" t="s">
        <v>137</v>
      </c>
      <c r="B69" s="24" t="s">
        <v>138</v>
      </c>
      <c r="C69" s="38" t="s">
        <v>136</v>
      </c>
      <c r="D69" s="19">
        <v>410</v>
      </c>
      <c r="E69" s="19"/>
      <c r="F69" s="37"/>
      <c r="G69" s="21"/>
      <c r="I69" s="52"/>
    </row>
    <row r="70" ht="15.4" customHeight="1" spans="1:9">
      <c r="A70" s="19">
        <v>6.2</v>
      </c>
      <c r="B70" s="24" t="s">
        <v>139</v>
      </c>
      <c r="C70" s="38" t="s">
        <v>140</v>
      </c>
      <c r="D70" s="19">
        <v>0.57</v>
      </c>
      <c r="E70" s="19"/>
      <c r="F70" s="37"/>
      <c r="G70" s="21"/>
    </row>
    <row r="71" ht="32" customHeight="1" spans="1:9">
      <c r="A71" s="19">
        <v>6.3</v>
      </c>
      <c r="B71" s="24" t="s">
        <v>141</v>
      </c>
      <c r="C71" s="19" t="s">
        <v>142</v>
      </c>
      <c r="D71" s="19">
        <v>2.5</v>
      </c>
      <c r="E71" s="19"/>
      <c r="F71" s="37"/>
      <c r="G71" s="53" t="s">
        <v>143</v>
      </c>
    </row>
    <row r="72" ht="15.4" customHeight="1" spans="1:9">
      <c r="A72" s="12" t="s">
        <v>23</v>
      </c>
      <c r="B72" s="18" t="s">
        <v>24</v>
      </c>
      <c r="C72" s="12" t="s">
        <v>144</v>
      </c>
      <c r="D72" s="49">
        <v>1</v>
      </c>
      <c r="E72" s="49">
        <v>30000</v>
      </c>
      <c r="F72" s="50">
        <f>D72*E72</f>
        <v>30000</v>
      </c>
      <c r="G72" s="21"/>
    </row>
    <row r="73" ht="15.4" customHeight="1" spans="1:9">
      <c r="A73" s="12" t="s">
        <v>25</v>
      </c>
      <c r="B73" s="18" t="s">
        <v>26</v>
      </c>
      <c r="C73" s="12" t="s">
        <v>144</v>
      </c>
      <c r="D73" s="49">
        <v>1</v>
      </c>
      <c r="E73" s="49">
        <v>50000</v>
      </c>
      <c r="F73" s="50">
        <f>D73*E73</f>
        <v>50000</v>
      </c>
      <c r="G73" s="54"/>
    </row>
    <row r="74" spans="1:9">
      <c r="A74" s="55"/>
      <c r="B74" s="54"/>
      <c r="C74" s="55"/>
      <c r="D74" s="55"/>
      <c r="E74" s="55"/>
      <c r="F74" s="55"/>
      <c r="G74" s="55"/>
    </row>
    <row r="75" spans="1:9">
      <c r="B75" s="56"/>
    </row>
  </sheetData>
  <mergeCells count="3">
    <mergeCell ref="A1:G1"/>
    <mergeCell ref="B2:G2"/>
    <mergeCell ref="B3:F3"/>
  </mergeCells>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5" right="0.75" top="1" bottom="1" header="0.5" footer="0.5"/>
  <pageSetup paperSize="8"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1标总价表</vt:lpstr>
      <vt:lpstr>1标</vt: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p:lastModifiedBy>
  <dcterms:created xsi:type="dcterms:W3CDTF">2015-06-05T18:19:00Z</dcterms:created>
  <cp:lastPrinted>2024-12-27T02:07:00Z</cp:lastPrinted>
  <dcterms:modified xsi:type="dcterms:W3CDTF">2026-06-22T12:20:17Z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5DD5E8BC279648F5B24DF9AB3FCA914E_12</vt:lpwstr>
  </property>
  <property fmtid="{D5CDD505-2E9C-101B-9397-08002B2CF9AE}" pid="3" name="KSOProductBuildVer">
    <vt:lpwstr>2052-12.1.0.26375</vt:lpwstr>
  </property>
  <property fmtid="{D5CDD505-2E9C-101B-9397-08002B2CF9AE}" pid="4" name="CalculationRule">
    <vt:i4>0</vt:i4>
  </property>
</Properties>
</file>