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565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<sst xmlns="http://schemas.openxmlformats.org/spreadsheetml/2006/main" count="857" uniqueCount="140">
  <si>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</si>
  <si>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</si>
  <si>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合同段：渭滨区2026年农村公路养护工程第一标段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</si>
  <si>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</si>
  <si>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</si>
  <si>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</si>
  <si>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</si>
  <si>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</si>
  <si>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</si>
  <si>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</si>
  <si>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</si>
  <si>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</si>
  <si>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</si>
  <si>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 路基养护工程(宝光路-窑院)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</si>
  <si>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</si>
  <si>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 xml:space="preserve">   路基养护工程(石鼓镇政府-峪泉村委会)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</si>
  <si>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</si>
  <si>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</si>
  <si>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 路面养护工程(宝光路-窑院)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</si>
  <si>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</si>
  <si>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</si>
  <si>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 桥梁、涵洞养护工程(宝光路-窑院)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</si>
  <si>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</si>
  <si>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</si>
  <si>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 交通安全设施养护工程(宝光路-窑院)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</si>
  <si>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</si>
  <si>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 xml:space="preserve">   交通安全设施养护工程(石鼓镇政府-峪泉村委会)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</si>
  <si>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</si>
  <si>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第100章至第1100章合计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</si>
  <si>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</si>
  <si>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</si>
  <si>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</si>
  <si>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交通机电设施、设备备品备件合计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</si>
  <si>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</si>
  <si>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暂列金额（8*3%）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</si>
  <si>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</si>
  <si>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总价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</si>
  <si>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</si>
  <si>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</si>
  <si>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</si>
  <si>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</si>
  <si>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</si>
  <si>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</si>
  <si>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</si>
  <si>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</si>
  <si>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</si>
  <si>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</si>
  <si>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</si>
  <si>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Y101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</si>
  <si>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</si>
  <si>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Y101-1</t>
    </r>
  </si>
  <si>
    <r>
      <rPr>
        <sz val="8"/>
        <color rgb="FF000000"/>
        <rFont val="宋体"/>
        <charset val="134"/>
      </rPr>
      <t>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</si>
  <si>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</si>
  <si>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Y101-2</t>
    </r>
  </si>
  <si>
    <r>
      <rPr>
        <sz val="8"/>
        <color rgb="FF000000"/>
        <rFont val="宋体"/>
        <charset val="134"/>
      </rPr>
      <t>第三者责任险</t>
    </r>
  </si>
  <si>
    <r>
      <rPr>
        <sz val="8"/>
        <color rgb="FF000000"/>
        <rFont val="宋体"/>
        <charset val="134"/>
      </rPr>
      <t>Y101-3</t>
    </r>
  </si>
  <si>
    <r>
      <rPr>
        <sz val="8"/>
        <color rgb="FF000000"/>
        <rFont val="宋体"/>
        <charset val="134"/>
      </rPr>
      <t>人身意外伤害险</t>
    </r>
  </si>
  <si>
    <r>
      <rPr>
        <sz val="8"/>
        <color rgb="FF000000"/>
        <rFont val="宋体"/>
        <charset val="134"/>
      </rPr>
      <t>Y101-4</t>
    </r>
  </si>
  <si>
    <r>
      <rPr>
        <sz val="8"/>
        <color rgb="FF000000"/>
        <rFont val="宋体"/>
        <charset val="134"/>
      </rPr>
      <t>工伤保险</t>
    </r>
  </si>
  <si>
    <r>
      <rPr>
        <sz val="8"/>
        <color rgb="FF000000"/>
        <rFont val="宋体"/>
        <charset val="134"/>
      </rPr>
      <t>Y102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</si>
  <si>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</si>
  <si>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Y102-3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</si>
  <si>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</si>
  <si>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Y106</t>
    </r>
  </si>
  <si>
    <r>
      <rPr>
        <sz val="8"/>
        <color rgb="FF000000"/>
        <rFont val="宋体"/>
        <charset val="134"/>
      </rPr>
      <t>保通管理费</t>
    </r>
  </si>
  <si>
    <r>
      <rPr>
        <sz val="8"/>
        <color rgb="FF000000"/>
        <rFont val="宋体"/>
        <charset val="134"/>
      </rPr>
      <t>Y106-1</t>
    </r>
  </si>
  <si>
    <t>清单  第100章  合计   人民币</t>
  </si>
  <si>
    <t xml:space="preserve">  元</t>
  </si>
  <si>
    <r>
      <rPr>
        <sz val="8"/>
        <color rgb="FF000000"/>
        <rFont val="宋体"/>
        <charset val="134"/>
      </rPr>
      <t>共 7 页</t>
    </r>
  </si>
  <si>
    <r>
      <rPr>
        <b/>
        <sz val="12"/>
        <color rgb="FF000000"/>
        <rFont val="宋体"/>
        <charset val="134"/>
      </rPr>
      <t>清单  第200章   路基养护工程(宝光路-窑院)</t>
    </r>
  </si>
  <si>
    <r>
      <rPr>
        <sz val="8"/>
        <color rgb="FF000000"/>
        <rFont val="宋体"/>
        <charset val="134"/>
      </rPr>
      <t>Y201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</si>
  <si>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</si>
  <si>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Y201-2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</si>
  <si>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</si>
  <si>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Y201-2-3</t>
    </r>
  </si>
  <si>
    <r>
      <rPr>
        <sz val="8"/>
        <color rgb="FF000000"/>
        <rFont val="宋体"/>
        <charset val="134"/>
      </rPr>
      <t>拆除圬工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</si>
  <si>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</si>
  <si>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宋体"/>
        <charset val="134"/>
      </rPr>
      <t>Y204</t>
    </r>
  </si>
  <si>
    <r>
      <rPr>
        <sz val="8"/>
        <color rgb="FF000000"/>
        <rFont val="宋体"/>
        <charset val="134"/>
      </rPr>
      <t>路基防护养护</t>
    </r>
  </si>
  <si>
    <r>
      <rPr>
        <sz val="8"/>
        <color rgb="FF000000"/>
        <rFont val="宋体"/>
        <charset val="134"/>
      </rPr>
      <t>Y204-2</t>
    </r>
  </si>
  <si>
    <r>
      <rPr>
        <sz val="8"/>
        <color rgb="FF000000"/>
        <rFont val="宋体"/>
        <charset val="134"/>
      </rPr>
      <t>挡土墙修复与加固</t>
    </r>
  </si>
  <si>
    <r>
      <rPr>
        <sz val="8"/>
        <color rgb="FF000000"/>
        <rFont val="宋体"/>
        <charset val="134"/>
      </rPr>
      <t>Y204-2-2</t>
    </r>
  </si>
  <si>
    <r>
      <rPr>
        <sz val="8"/>
        <color rgb="FF000000"/>
        <rFont val="宋体"/>
        <charset val="134"/>
      </rPr>
      <t>M7.5浆砌片石仰斜式路肩墙</t>
    </r>
  </si>
  <si>
    <r>
      <rPr>
        <sz val="8"/>
        <color rgb="FF000000"/>
        <rFont val="宋体"/>
        <charset val="134"/>
      </rPr>
      <t>Y204-2-4</t>
    </r>
  </si>
  <si>
    <r>
      <rPr>
        <sz val="8"/>
        <color rgb="FF000000"/>
        <rFont val="宋体"/>
        <charset val="134"/>
      </rPr>
      <t>C20片石仰斜式路肩墙</t>
    </r>
  </si>
  <si>
    <t>清单  第200章  合计   人民币</t>
  </si>
  <si>
    <t>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</si>
  <si>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</si>
  <si>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第200章   路基养护工程(石鼓镇政府-峪泉村委会)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</si>
  <si>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</si>
  <si>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第300章   路面养护工程(宝光路-窑院)</t>
    </r>
  </si>
  <si>
    <r>
      <rPr>
        <sz val="8"/>
        <color rgb="FF000000"/>
        <rFont val="宋体"/>
        <charset val="134"/>
      </rPr>
      <t>Y302</t>
    </r>
  </si>
  <si>
    <r>
      <rPr>
        <sz val="8"/>
        <color rgb="FF000000"/>
        <rFont val="宋体"/>
        <charset val="134"/>
      </rPr>
      <t>水泥混凝土面层养护</t>
    </r>
  </si>
  <si>
    <r>
      <rPr>
        <sz val="8"/>
        <color rgb="FF000000"/>
        <rFont val="宋体"/>
        <charset val="134"/>
      </rPr>
      <t>Y302-1</t>
    </r>
  </si>
  <si>
    <r>
      <rPr>
        <sz val="8"/>
        <color rgb="FF000000"/>
        <rFont val="宋体"/>
        <charset val="134"/>
      </rPr>
      <t>挖除与铣刨</t>
    </r>
  </si>
  <si>
    <r>
      <rPr>
        <sz val="8"/>
        <color rgb="FF000000"/>
        <rFont val="宋体"/>
        <charset val="134"/>
      </rPr>
      <t>Y302-1-1</t>
    </r>
  </si>
  <si>
    <r>
      <rPr>
        <sz val="8"/>
        <color rgb="FF000000"/>
        <rFont val="宋体"/>
        <charset val="134"/>
      </rPr>
      <t>挖除旧路面(20cm厚混凝土)</t>
    </r>
  </si>
  <si>
    <r>
      <rPr>
        <sz val="8"/>
        <color rgb="FF000000"/>
        <rFont val="宋体"/>
        <charset val="134"/>
      </rPr>
      <t>Y302-1-4</t>
    </r>
  </si>
  <si>
    <r>
      <rPr>
        <sz val="8"/>
        <color rgb="FF000000"/>
        <rFont val="宋体"/>
        <charset val="134"/>
      </rPr>
      <t>挖除基层(18cm厚)</t>
    </r>
  </si>
  <si>
    <r>
      <rPr>
        <sz val="8"/>
        <color rgb="FF000000"/>
        <rFont val="宋体"/>
        <charset val="134"/>
      </rPr>
      <t>Y302-13</t>
    </r>
  </si>
  <si>
    <r>
      <rPr>
        <sz val="8"/>
        <color rgb="FF000000"/>
        <rFont val="宋体"/>
        <charset val="134"/>
      </rPr>
      <t>水泥混凝土面层更换</t>
    </r>
  </si>
  <si>
    <r>
      <rPr>
        <sz val="8"/>
        <color rgb="FF000000"/>
        <rFont val="宋体"/>
        <charset val="134"/>
      </rPr>
      <t>Y302-13-1</t>
    </r>
  </si>
  <si>
    <r>
      <rPr>
        <sz val="8"/>
        <color rgb="FF000000"/>
        <rFont val="宋体"/>
        <charset val="134"/>
      </rPr>
      <t>水泥混凝土板块修复4.5MPa(20cm厚)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</si>
  <si>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</si>
  <si>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宋体"/>
        <charset val="134"/>
      </rPr>
      <t>Y302-13-6</t>
    </r>
  </si>
  <si>
    <r>
      <rPr>
        <sz val="8"/>
        <color rgb="FF000000"/>
        <rFont val="宋体"/>
        <charset val="134"/>
      </rPr>
      <t>素混凝土基层(18cm厚)</t>
    </r>
  </si>
  <si>
    <r>
      <rPr>
        <sz val="8"/>
        <color rgb="FF000000"/>
        <rFont val="宋体"/>
        <charset val="134"/>
      </rPr>
      <t>Y302-15</t>
    </r>
  </si>
  <si>
    <r>
      <rPr>
        <sz val="8"/>
        <color rgb="FF000000"/>
        <rFont val="宋体"/>
        <charset val="134"/>
      </rPr>
      <t>路面钢筋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</si>
  <si>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</si>
  <si>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Y302-17</t>
    </r>
  </si>
  <si>
    <r>
      <rPr>
        <sz val="8"/>
        <color rgb="FF000000"/>
        <rFont val="宋体"/>
        <charset val="134"/>
      </rPr>
      <t>C20平台硬化</t>
    </r>
  </si>
  <si>
    <t>清单  第300章  合计   人民币</t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</si>
  <si>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</si>
  <si>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第400章   桥梁、涵洞养护工程(宝光路-窑院)</t>
    </r>
  </si>
  <si>
    <r>
      <rPr>
        <sz val="8"/>
        <color rgb="FF000000"/>
        <rFont val="宋体"/>
        <charset val="134"/>
      </rPr>
      <t>Y411</t>
    </r>
  </si>
  <si>
    <r>
      <rPr>
        <sz val="8"/>
        <color rgb="FF000000"/>
        <rFont val="宋体"/>
        <charset val="134"/>
      </rPr>
      <t>涵洞加固</t>
    </r>
  </si>
  <si>
    <r>
      <rPr>
        <sz val="8"/>
        <color rgb="FF000000"/>
        <rFont val="宋体"/>
        <charset val="134"/>
      </rPr>
      <t>Y411-4</t>
    </r>
  </si>
  <si>
    <r>
      <rPr>
        <sz val="8"/>
        <color rgb="FF000000"/>
        <rFont val="宋体"/>
        <charset val="134"/>
      </rPr>
      <t>洞(涵)身接长</t>
    </r>
  </si>
  <si>
    <r>
      <rPr>
        <sz val="8"/>
        <color rgb="FF000000"/>
        <rFont val="宋体"/>
        <charset val="134"/>
      </rPr>
      <t>Y411-4-1</t>
    </r>
  </si>
  <si>
    <r>
      <rPr>
        <sz val="8"/>
        <color rgb="FF000000"/>
        <rFont val="宋体"/>
        <charset val="134"/>
      </rPr>
      <t>1-1.00m圆管涵</t>
    </r>
  </si>
  <si>
    <r>
      <rPr>
        <sz val="8"/>
        <color rgb="FF000000"/>
        <rFont val="宋体"/>
        <charset val="134"/>
      </rPr>
      <t>m</t>
    </r>
  </si>
  <si>
    <t>清单  第400章  合计   人民币</t>
  </si>
  <si>
    <r>
      <rPr>
        <sz val="8"/>
        <color rgb="FF000000"/>
        <rFont val="宋体"/>
        <charset val="134"/>
      </rPr>
      <t>清单   第 5 页</t>
    </r>
  </si>
  <si>
    <r>
      <rPr>
        <b/>
        <sz val="12"/>
        <color rgb="FF000000"/>
        <rFont val="宋体"/>
        <charset val="134"/>
      </rPr>
      <t>清单  第600章   交通安全设施养护工程(宝光路-窑院)</t>
    </r>
  </si>
  <si>
    <r>
      <rPr>
        <sz val="8"/>
        <color rgb="FF000000"/>
        <rFont val="宋体"/>
        <charset val="134"/>
      </rPr>
      <t>Y603</t>
    </r>
  </si>
  <si>
    <r>
      <rPr>
        <sz val="8"/>
        <color rgb="FF000000"/>
        <rFont val="宋体"/>
        <charset val="134"/>
      </rPr>
      <t>护栏和栏杆维修与更换</t>
    </r>
  </si>
  <si>
    <r>
      <rPr>
        <sz val="8"/>
        <color rgb="FF000000"/>
        <rFont val="宋体"/>
        <charset val="134"/>
      </rPr>
      <t>Y603-2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</si>
  <si>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</si>
  <si>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Y603-2-2</t>
    </r>
  </si>
  <si>
    <r>
      <rPr>
        <sz val="8"/>
        <color rgb="FF000000"/>
        <rFont val="宋体"/>
        <charset val="134"/>
      </rPr>
      <t>Gr-B-2C（恢复利用）</t>
    </r>
  </si>
  <si>
    <t>清单  第600章  合计   人民币</t>
  </si>
  <si>
    <r>
      <rPr>
        <sz val="8"/>
        <color rgb="FF000000"/>
        <rFont val="宋体"/>
        <charset val="134"/>
      </rPr>
      <t>清单   第 6 页</t>
    </r>
  </si>
  <si>
    <r>
      <rPr>
        <b/>
        <sz val="12"/>
        <color rgb="FF000000"/>
        <rFont val="宋体"/>
        <charset val="134"/>
      </rPr>
      <t>清单  第600章   交通安全设施养护工程(石鼓镇政府-峪泉村委会)</t>
    </r>
  </si>
  <si>
    <r>
      <rPr>
        <sz val="8"/>
        <color rgb="FF000000"/>
        <rFont val="宋体"/>
        <charset val="134"/>
      </rPr>
      <t>Gr-B-2C（拆除挡墙段）</t>
    </r>
  </si>
  <si>
    <r>
      <rPr>
        <sz val="8"/>
        <color rgb="FF000000"/>
        <rFont val="宋体"/>
        <charset val="134"/>
      </rPr>
      <t>Y603-2-4</t>
    </r>
  </si>
  <si>
    <r>
      <rPr>
        <sz val="8"/>
        <color rgb="FF000000"/>
        <rFont val="宋体"/>
        <charset val="134"/>
      </rPr>
      <t>波形梁钢护栏增设（Gr-B-2C）</t>
    </r>
  </si>
  <si>
    <r>
      <rPr>
        <sz val="8"/>
        <color rgb="FF000000"/>
        <rFont val="宋体"/>
        <charset val="134"/>
      </rPr>
      <t>Y603-6</t>
    </r>
  </si>
  <si>
    <r>
      <rPr>
        <sz val="8"/>
        <color rgb="FF000000"/>
        <rFont val="宋体"/>
        <charset val="134"/>
      </rPr>
      <t>钢管护栏(桥梁两侧)</t>
    </r>
  </si>
  <si>
    <r>
      <rPr>
        <sz val="8"/>
        <color rgb="FF000000"/>
        <rFont val="宋体"/>
        <charset val="134"/>
      </rPr>
      <t>Y603-6-3</t>
    </r>
  </si>
  <si>
    <r>
      <rPr>
        <sz val="8"/>
        <color rgb="FF000000"/>
        <rFont val="宋体"/>
        <charset val="134"/>
      </rPr>
      <t>清单   第 7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</si>
</sst>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1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6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5" fillId="2" borderId="7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right" vertical="center" wrapText="1"/>
    </xf>
    <xf numFmtId="176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right" vertical="center" wrapText="1"/>
    </xf>
    <xf numFmtId="0" fontId="5" fillId="2" borderId="13" xfId="0" applyNumberFormat="1" applyFont="1" applyFill="1" applyBorder="1" applyAlignment="1" applyProtection="1">
      <alignment horizontal="right" vertical="center" wrapText="1"/>
    </xf>
    <xf numFmtId="0" fontId="0" fillId="0" borderId="0" xfId="0" applyFont="1" applyProtection="1">
      <alignment vertical="center"/>
      <protection locked="0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right" vertical="center" wrapText="1"/>
    </xf>
    <xf numFmtId="0" fontId="2" fillId="2" borderId="17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9"/>
  <sheetViews>
    <sheetView showZeros="0" tabSelected="1" workbookViewId="0">
      <selection activeCell="F12" sqref="F12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33" t="s">
        <v>4</v>
      </c>
      <c r="C4" s="34" t="s">
        <v>5</v>
      </c>
      <c r="D4" s="34" t="s">
        <v>6</v>
      </c>
      <c r="E4" s="34" t="s">
        <v>0</v>
      </c>
      <c r="F4" s="35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6">
        <f>'2.【标表2】工程量清单表'!E16</f>
        <v>0</v>
      </c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6">
        <f>'2.【标表2】工程量清单表'!E32</f>
        <v>0</v>
      </c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12</v>
      </c>
      <c r="D7" s="11" t="s">
        <v>15</v>
      </c>
      <c r="E7" s="11" t="s">
        <v>0</v>
      </c>
      <c r="F7" s="16">
        <f>'2.【标表2】工程量清单表'!E47</f>
        <v>0</v>
      </c>
      <c r="G7" s="1" t="s">
        <v>0</v>
      </c>
    </row>
    <row r="8" ht="15" customHeight="1" spans="1:7">
      <c r="A8" s="1" t="s">
        <v>0</v>
      </c>
      <c r="B8" s="9" t="s">
        <v>16</v>
      </c>
      <c r="C8" s="11" t="s">
        <v>17</v>
      </c>
      <c r="D8" s="11" t="s">
        <v>18</v>
      </c>
      <c r="E8" s="11" t="s">
        <v>0</v>
      </c>
      <c r="F8" s="16">
        <f>'2.【标表2】工程量清单表'!E65</f>
        <v>0</v>
      </c>
      <c r="G8" s="1" t="s">
        <v>0</v>
      </c>
    </row>
    <row r="9" ht="15" customHeight="1" spans="1:7">
      <c r="A9" s="1" t="s">
        <v>0</v>
      </c>
      <c r="B9" s="9" t="s">
        <v>19</v>
      </c>
      <c r="C9" s="11" t="s">
        <v>20</v>
      </c>
      <c r="D9" s="11" t="s">
        <v>21</v>
      </c>
      <c r="E9" s="11" t="s">
        <v>0</v>
      </c>
      <c r="F9" s="16">
        <f>'2.【标表2】工程量清单表'!E77</f>
        <v>0</v>
      </c>
      <c r="G9" s="1" t="s">
        <v>0</v>
      </c>
    </row>
    <row r="10" ht="15" customHeight="1" spans="1:7">
      <c r="A10" s="1" t="s">
        <v>0</v>
      </c>
      <c r="B10" s="9" t="s">
        <v>22</v>
      </c>
      <c r="C10" s="11" t="s">
        <v>23</v>
      </c>
      <c r="D10" s="11" t="s">
        <v>24</v>
      </c>
      <c r="E10" s="11" t="s">
        <v>0</v>
      </c>
      <c r="F10" s="16">
        <f>'2.【标表2】工程量清单表'!E89</f>
        <v>0</v>
      </c>
      <c r="G10" s="1" t="s">
        <v>0</v>
      </c>
    </row>
    <row r="11" ht="15" customHeight="1" spans="1:7">
      <c r="A11" s="1" t="s">
        <v>0</v>
      </c>
      <c r="B11" s="9" t="s">
        <v>25</v>
      </c>
      <c r="C11" s="11" t="s">
        <v>23</v>
      </c>
      <c r="D11" s="11" t="s">
        <v>26</v>
      </c>
      <c r="E11" s="11" t="s">
        <v>0</v>
      </c>
      <c r="F11" s="16">
        <f>'2.【标表2】工程量清单表'!E104</f>
        <v>0</v>
      </c>
      <c r="G11" s="1" t="s">
        <v>0</v>
      </c>
    </row>
    <row r="12" ht="15" customHeight="1" spans="1:7">
      <c r="A12" s="1" t="s">
        <v>0</v>
      </c>
      <c r="B12" s="9" t="s">
        <v>27</v>
      </c>
      <c r="C12" s="11" t="s">
        <v>28</v>
      </c>
      <c r="D12" s="11" t="s">
        <v>0</v>
      </c>
      <c r="E12" s="11" t="s">
        <v>0</v>
      </c>
      <c r="F12" s="16">
        <f>F5+F6+F7+F8+F9+F10+F11</f>
        <v>0</v>
      </c>
      <c r="G12" s="1" t="s">
        <v>0</v>
      </c>
    </row>
    <row r="13" ht="15" customHeight="1" spans="1:7">
      <c r="A13" s="1" t="s">
        <v>0</v>
      </c>
      <c r="B13" s="9" t="s">
        <v>29</v>
      </c>
      <c r="C13" s="11" t="s">
        <v>30</v>
      </c>
      <c r="D13" s="11" t="s">
        <v>0</v>
      </c>
      <c r="E13" s="11" t="s">
        <v>0</v>
      </c>
      <c r="F13" s="16" t="s">
        <v>0</v>
      </c>
      <c r="G13" s="1" t="s">
        <v>0</v>
      </c>
    </row>
    <row r="14" ht="15" customHeight="1" spans="1:7">
      <c r="A14" s="1" t="s">
        <v>0</v>
      </c>
      <c r="B14" s="9" t="s">
        <v>31</v>
      </c>
      <c r="C14" s="11" t="s">
        <v>32</v>
      </c>
      <c r="D14" s="11" t="s">
        <v>0</v>
      </c>
      <c r="E14" s="11" t="s">
        <v>0</v>
      </c>
      <c r="F14" s="16" t="s">
        <v>0</v>
      </c>
      <c r="G14" s="1" t="s">
        <v>0</v>
      </c>
    </row>
    <row r="15" ht="15" customHeight="1" spans="1:7">
      <c r="A15" s="1" t="s">
        <v>0</v>
      </c>
      <c r="B15" s="9" t="s">
        <v>33</v>
      </c>
      <c r="C15" s="11" t="s">
        <v>34</v>
      </c>
      <c r="D15" s="11" t="s">
        <v>0</v>
      </c>
      <c r="E15" s="11" t="s">
        <v>0</v>
      </c>
      <c r="F15" s="16">
        <f>F12*3/100</f>
        <v>0</v>
      </c>
      <c r="G15" s="1" t="s">
        <v>0</v>
      </c>
    </row>
    <row r="16" ht="15" customHeight="1" spans="1:7">
      <c r="A16" s="1" t="s">
        <v>0</v>
      </c>
      <c r="B16" s="9" t="s">
        <v>35</v>
      </c>
      <c r="C16" s="11" t="s">
        <v>36</v>
      </c>
      <c r="D16" s="11" t="s">
        <v>0</v>
      </c>
      <c r="E16" s="11" t="s">
        <v>0</v>
      </c>
      <c r="F16" s="16">
        <f>F12+F15</f>
        <v>0</v>
      </c>
      <c r="G16" s="1" t="s">
        <v>0</v>
      </c>
    </row>
    <row r="17" ht="409.5" customHeight="1" spans="1:7">
      <c r="A17" s="1" t="s">
        <v>0</v>
      </c>
      <c r="B17" s="9" t="s">
        <v>0</v>
      </c>
      <c r="C17" s="11" t="s">
        <v>0</v>
      </c>
      <c r="D17" s="11" t="s">
        <v>0</v>
      </c>
      <c r="E17" s="11" t="s">
        <v>0</v>
      </c>
      <c r="F17" s="13" t="s">
        <v>0</v>
      </c>
      <c r="G17" s="1" t="s">
        <v>0</v>
      </c>
    </row>
    <row r="18" ht="15" customHeight="1" spans="1:7">
      <c r="A18" s="1" t="s">
        <v>0</v>
      </c>
      <c r="B18" s="36" t="s">
        <v>37</v>
      </c>
      <c r="C18" s="36" t="s">
        <v>0</v>
      </c>
      <c r="D18" s="36" t="s">
        <v>0</v>
      </c>
      <c r="E18" s="36" t="s">
        <v>0</v>
      </c>
      <c r="F18" s="37" t="s">
        <v>38</v>
      </c>
      <c r="G18" s="1" t="s">
        <v>0</v>
      </c>
    </row>
    <row r="19" ht="12" customHeight="1" spans="1:7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</row>
  </sheetData>
  <sheetProtection algorithmName="SHA-512" hashValue="iQxt7qePGenJX7AIiU8bi/f77OJjokr6OFXKTcQIlWUqEeCMD4WkzEGJM1HgEZoB2R51Ut87y6N2rt0dQXPCrQ==" saltValue="RFAA52wreWrRpM040RvIwA==" spinCount="100000" sheet="1" objects="1"/>
  <mergeCells count="17">
    <mergeCell ref="B2:F2"/>
    <mergeCell ref="B3:D3"/>
    <mergeCell ref="D4:E4"/>
    <mergeCell ref="D5:E5"/>
    <mergeCell ref="D6:E6"/>
    <mergeCell ref="D7:E7"/>
    <mergeCell ref="D8:E8"/>
    <mergeCell ref="D9:E9"/>
    <mergeCell ref="D10:E10"/>
    <mergeCell ref="D11:E11"/>
    <mergeCell ref="C12:E12"/>
    <mergeCell ref="C13:E13"/>
    <mergeCell ref="C14:E14"/>
    <mergeCell ref="C15:E15"/>
    <mergeCell ref="C16:E16"/>
    <mergeCell ref="C17:E17"/>
    <mergeCell ref="B18:E18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L106"/>
  <sheetViews>
    <sheetView showZeros="0" topLeftCell="A100" workbookViewId="0">
      <selection activeCell="K7" sqref="K7"/>
    </sheetView>
  </sheetViews>
  <sheetFormatPr defaultColWidth="9" defaultRowHeight="13.5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40</v>
      </c>
      <c r="H3" s="1" t="s">
        <v>0</v>
      </c>
    </row>
    <row r="4" ht="22" customHeight="1" spans="1:8">
      <c r="A4" s="1" t="s">
        <v>0</v>
      </c>
      <c r="B4" s="5" t="s">
        <v>41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42</v>
      </c>
      <c r="C5" s="7" t="s">
        <v>43</v>
      </c>
      <c r="D5" s="7" t="s">
        <v>44</v>
      </c>
      <c r="E5" s="7" t="s">
        <v>45</v>
      </c>
      <c r="F5" s="7" t="s">
        <v>46</v>
      </c>
      <c r="G5" s="8" t="s">
        <v>47</v>
      </c>
      <c r="H5" s="1" t="s">
        <v>0</v>
      </c>
    </row>
    <row r="6" ht="15" customHeight="1" spans="1:8">
      <c r="A6" s="1" t="s">
        <v>0</v>
      </c>
      <c r="B6" s="9" t="s">
        <v>48</v>
      </c>
      <c r="C6" s="10" t="s">
        <v>49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50</v>
      </c>
      <c r="C7" s="10" t="s">
        <v>51</v>
      </c>
      <c r="D7" s="11" t="s">
        <v>52</v>
      </c>
      <c r="E7" s="14">
        <v>1</v>
      </c>
      <c r="F7" s="15"/>
      <c r="G7" s="16">
        <f>E7*F7</f>
        <v>0</v>
      </c>
      <c r="H7" s="1" t="s">
        <v>0</v>
      </c>
    </row>
    <row r="8" ht="15" customHeight="1" spans="1:8">
      <c r="A8" s="1" t="s">
        <v>0</v>
      </c>
      <c r="B8" s="9" t="s">
        <v>53</v>
      </c>
      <c r="C8" s="10" t="s">
        <v>54</v>
      </c>
      <c r="D8" s="11" t="s">
        <v>52</v>
      </c>
      <c r="E8" s="14">
        <v>1</v>
      </c>
      <c r="F8" s="15"/>
      <c r="G8" s="16">
        <f t="shared" ref="G8:G14" si="0">E8*F8</f>
        <v>0</v>
      </c>
      <c r="H8" s="1" t="s">
        <v>0</v>
      </c>
    </row>
    <row r="9" ht="15" customHeight="1" spans="1:8">
      <c r="A9" s="1" t="s">
        <v>0</v>
      </c>
      <c r="B9" s="9" t="s">
        <v>55</v>
      </c>
      <c r="C9" s="10" t="s">
        <v>56</v>
      </c>
      <c r="D9" s="11" t="s">
        <v>52</v>
      </c>
      <c r="E9" s="14">
        <v>1</v>
      </c>
      <c r="F9" s="15"/>
      <c r="G9" s="16">
        <f t="shared" si="0"/>
        <v>0</v>
      </c>
      <c r="H9" s="1" t="s">
        <v>0</v>
      </c>
    </row>
    <row r="10" ht="15" customHeight="1" spans="1:8">
      <c r="A10" s="1" t="s">
        <v>0</v>
      </c>
      <c r="B10" s="9" t="s">
        <v>57</v>
      </c>
      <c r="C10" s="10" t="s">
        <v>58</v>
      </c>
      <c r="D10" s="11" t="s">
        <v>52</v>
      </c>
      <c r="E10" s="14">
        <v>1</v>
      </c>
      <c r="F10" s="15"/>
      <c r="G10" s="16">
        <f t="shared" si="0"/>
        <v>0</v>
      </c>
      <c r="H10" s="1" t="s">
        <v>0</v>
      </c>
    </row>
    <row r="11" ht="15" customHeight="1" spans="1:8">
      <c r="A11" s="1" t="s">
        <v>0</v>
      </c>
      <c r="B11" s="9" t="s">
        <v>59</v>
      </c>
      <c r="C11" s="10" t="s">
        <v>60</v>
      </c>
      <c r="D11" s="11" t="s">
        <v>0</v>
      </c>
      <c r="E11" s="14" t="s">
        <v>0</v>
      </c>
      <c r="F11" s="14" t="s">
        <v>0</v>
      </c>
      <c r="G11" s="16"/>
      <c r="H11" s="1" t="s">
        <v>0</v>
      </c>
    </row>
    <row r="12" ht="15" customHeight="1" spans="1:8">
      <c r="A12" s="1" t="s">
        <v>0</v>
      </c>
      <c r="B12" s="9" t="s">
        <v>61</v>
      </c>
      <c r="C12" s="10" t="s">
        <v>62</v>
      </c>
      <c r="D12" s="11" t="s">
        <v>52</v>
      </c>
      <c r="E12" s="14">
        <v>1</v>
      </c>
      <c r="F12" s="15"/>
      <c r="G12" s="16">
        <f t="shared" si="0"/>
        <v>0</v>
      </c>
      <c r="H12" s="1" t="s">
        <v>0</v>
      </c>
    </row>
    <row r="13" ht="15" customHeight="1" spans="1:8">
      <c r="A13" s="1" t="s">
        <v>0</v>
      </c>
      <c r="B13" s="9" t="s">
        <v>63</v>
      </c>
      <c r="C13" s="10" t="s">
        <v>64</v>
      </c>
      <c r="D13" s="11" t="s">
        <v>0</v>
      </c>
      <c r="E13" s="14" t="s">
        <v>0</v>
      </c>
      <c r="F13" s="14" t="s">
        <v>0</v>
      </c>
      <c r="G13" s="16"/>
      <c r="H13" s="1" t="s">
        <v>0</v>
      </c>
    </row>
    <row r="14" ht="15" customHeight="1" spans="1:8">
      <c r="A14" s="1" t="s">
        <v>0</v>
      </c>
      <c r="B14" s="9" t="s">
        <v>65</v>
      </c>
      <c r="C14" s="10" t="s">
        <v>64</v>
      </c>
      <c r="D14" s="11" t="s">
        <v>52</v>
      </c>
      <c r="E14" s="14">
        <v>1</v>
      </c>
      <c r="F14" s="15"/>
      <c r="G14" s="16">
        <f t="shared" si="0"/>
        <v>0</v>
      </c>
      <c r="H14" s="1" t="s">
        <v>0</v>
      </c>
    </row>
    <row r="15" ht="409.5" customHeight="1" spans="1:8">
      <c r="A15" s="1" t="s">
        <v>0</v>
      </c>
      <c r="B15" s="17" t="s">
        <v>0</v>
      </c>
      <c r="C15" s="18" t="s">
        <v>0</v>
      </c>
      <c r="D15" s="19" t="s">
        <v>0</v>
      </c>
      <c r="E15" s="20" t="s">
        <v>0</v>
      </c>
      <c r="F15" s="20" t="s">
        <v>0</v>
      </c>
      <c r="G15" s="21" t="s">
        <v>0</v>
      </c>
      <c r="H15" s="1" t="s">
        <v>0</v>
      </c>
    </row>
    <row r="16" ht="15" customHeight="1" spans="1:8">
      <c r="A16" s="1"/>
      <c r="B16" s="22" t="s">
        <v>66</v>
      </c>
      <c r="C16" s="23"/>
      <c r="D16" s="23"/>
      <c r="E16" s="24">
        <f>G7+G8+G9+G10+G12+G14</f>
        <v>0</v>
      </c>
      <c r="F16" s="25" t="s">
        <v>67</v>
      </c>
      <c r="G16" s="26"/>
      <c r="H16" s="1"/>
    </row>
    <row r="17" ht="15" customHeight="1" spans="1:8">
      <c r="A17" s="1" t="s">
        <v>0</v>
      </c>
      <c r="B17" s="4" t="s">
        <v>37</v>
      </c>
      <c r="C17" s="4" t="s">
        <v>0</v>
      </c>
      <c r="D17" s="4" t="s">
        <v>0</v>
      </c>
      <c r="E17" s="4" t="s">
        <v>0</v>
      </c>
      <c r="F17" s="4" t="s">
        <v>0</v>
      </c>
      <c r="G17" s="3" t="s">
        <v>68</v>
      </c>
      <c r="H17" s="1" t="s">
        <v>0</v>
      </c>
    </row>
    <row r="18" ht="1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42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  <row r="20" ht="27" customHeight="1" spans="1:8">
      <c r="A20" s="1" t="s">
        <v>0</v>
      </c>
      <c r="B20" s="2" t="s">
        <v>39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1" t="s">
        <v>0</v>
      </c>
    </row>
    <row r="21" ht="16" customHeight="1" spans="1:8">
      <c r="A21" s="1" t="s">
        <v>0</v>
      </c>
      <c r="B21" s="3" t="s">
        <v>2</v>
      </c>
      <c r="C21" s="3" t="s">
        <v>0</v>
      </c>
      <c r="D21" s="4" t="s">
        <v>0</v>
      </c>
      <c r="E21" s="4" t="s">
        <v>0</v>
      </c>
      <c r="F21" s="4" t="s">
        <v>0</v>
      </c>
      <c r="G21" s="4" t="s">
        <v>40</v>
      </c>
      <c r="H21" s="1" t="s">
        <v>0</v>
      </c>
    </row>
    <row r="22" ht="22" customHeight="1" spans="1:8">
      <c r="A22" s="1" t="s">
        <v>0</v>
      </c>
      <c r="B22" s="5" t="s">
        <v>69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1" t="s">
        <v>0</v>
      </c>
    </row>
    <row r="23" ht="17" customHeight="1" spans="1:8">
      <c r="A23" s="1" t="s">
        <v>0</v>
      </c>
      <c r="B23" s="6" t="s">
        <v>42</v>
      </c>
      <c r="C23" s="7" t="s">
        <v>43</v>
      </c>
      <c r="D23" s="7" t="s">
        <v>44</v>
      </c>
      <c r="E23" s="7" t="s">
        <v>45</v>
      </c>
      <c r="F23" s="7" t="s">
        <v>46</v>
      </c>
      <c r="G23" s="8" t="s">
        <v>47</v>
      </c>
      <c r="H23" s="1" t="s">
        <v>0</v>
      </c>
    </row>
    <row r="24" ht="15" customHeight="1" spans="1:8">
      <c r="A24" s="1" t="s">
        <v>0</v>
      </c>
      <c r="B24" s="9" t="s">
        <v>70</v>
      </c>
      <c r="C24" s="10" t="s">
        <v>71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72</v>
      </c>
      <c r="C25" s="10" t="s">
        <v>73</v>
      </c>
      <c r="D25" s="11" t="s">
        <v>0</v>
      </c>
      <c r="E25" s="12" t="s">
        <v>0</v>
      </c>
      <c r="F25" s="12" t="s">
        <v>0</v>
      </c>
      <c r="G25" s="13" t="s">
        <v>0</v>
      </c>
      <c r="H25" s="1" t="s">
        <v>0</v>
      </c>
    </row>
    <row r="26" ht="15" customHeight="1" spans="1:8">
      <c r="A26" s="1" t="s">
        <v>0</v>
      </c>
      <c r="B26" s="9" t="s">
        <v>74</v>
      </c>
      <c r="C26" s="10" t="s">
        <v>75</v>
      </c>
      <c r="D26" s="11" t="s">
        <v>76</v>
      </c>
      <c r="E26" s="14">
        <v>27.7</v>
      </c>
      <c r="F26" s="15"/>
      <c r="G26" s="16">
        <f>E26*F26</f>
        <v>0</v>
      </c>
      <c r="H26" s="1" t="s">
        <v>0</v>
      </c>
    </row>
    <row r="27" ht="15" customHeight="1" spans="1:8">
      <c r="A27" s="1" t="s">
        <v>0</v>
      </c>
      <c r="B27" s="9" t="s">
        <v>77</v>
      </c>
      <c r="C27" s="10" t="s">
        <v>78</v>
      </c>
      <c r="D27" s="11" t="s">
        <v>0</v>
      </c>
      <c r="E27" s="14" t="s">
        <v>0</v>
      </c>
      <c r="F27" s="14" t="s">
        <v>0</v>
      </c>
      <c r="G27" s="16"/>
      <c r="H27" s="1" t="s">
        <v>0</v>
      </c>
    </row>
    <row r="28" ht="15" customHeight="1" spans="1:8">
      <c r="A28" s="1" t="s">
        <v>0</v>
      </c>
      <c r="B28" s="9" t="s">
        <v>79</v>
      </c>
      <c r="C28" s="10" t="s">
        <v>80</v>
      </c>
      <c r="D28" s="11" t="s">
        <v>0</v>
      </c>
      <c r="E28" s="14" t="s">
        <v>0</v>
      </c>
      <c r="F28" s="14" t="s">
        <v>0</v>
      </c>
      <c r="G28" s="16"/>
      <c r="H28" s="1" t="s">
        <v>0</v>
      </c>
    </row>
    <row r="29" ht="15" customHeight="1" spans="1:8">
      <c r="A29" s="1" t="s">
        <v>0</v>
      </c>
      <c r="B29" s="9" t="s">
        <v>81</v>
      </c>
      <c r="C29" s="10" t="s">
        <v>82</v>
      </c>
      <c r="D29" s="11" t="s">
        <v>76</v>
      </c>
      <c r="E29" s="14">
        <v>167.4</v>
      </c>
      <c r="F29" s="15"/>
      <c r="G29" s="16">
        <f>E29*F29</f>
        <v>0</v>
      </c>
      <c r="H29" s="1" t="s">
        <v>0</v>
      </c>
    </row>
    <row r="30" ht="15" customHeight="1" spans="1:8">
      <c r="A30" s="1" t="s">
        <v>0</v>
      </c>
      <c r="B30" s="9" t="s">
        <v>83</v>
      </c>
      <c r="C30" s="10" t="s">
        <v>84</v>
      </c>
      <c r="D30" s="11" t="s">
        <v>76</v>
      </c>
      <c r="E30" s="14">
        <v>304.1</v>
      </c>
      <c r="F30" s="15"/>
      <c r="G30" s="16">
        <f>E30*F30</f>
        <v>0</v>
      </c>
      <c r="H30" s="1" t="s">
        <v>0</v>
      </c>
    </row>
    <row r="31" ht="409.5" customHeight="1" spans="1:8">
      <c r="A31" s="1" t="s">
        <v>0</v>
      </c>
      <c r="B31" s="27" t="s">
        <v>0</v>
      </c>
      <c r="C31" s="28" t="s">
        <v>0</v>
      </c>
      <c r="D31" s="29" t="s">
        <v>0</v>
      </c>
      <c r="E31" s="30" t="s">
        <v>0</v>
      </c>
      <c r="F31" s="30" t="s">
        <v>0</v>
      </c>
      <c r="G31" s="31" t="s">
        <v>0</v>
      </c>
      <c r="H31" s="1" t="s">
        <v>0</v>
      </c>
    </row>
    <row r="32" ht="15" customHeight="1" spans="1:8">
      <c r="A32" s="1"/>
      <c r="B32" s="22" t="s">
        <v>85</v>
      </c>
      <c r="C32" s="23"/>
      <c r="D32" s="23"/>
      <c r="E32" s="24">
        <f>G26+G29+G30</f>
        <v>0</v>
      </c>
      <c r="F32" s="25" t="s">
        <v>86</v>
      </c>
      <c r="G32" s="26"/>
      <c r="H32" s="1"/>
    </row>
    <row r="33" ht="15" customHeight="1" spans="1:8">
      <c r="A33" s="1" t="s">
        <v>0</v>
      </c>
      <c r="B33" s="4" t="s">
        <v>87</v>
      </c>
      <c r="C33" s="4" t="s">
        <v>0</v>
      </c>
      <c r="D33" s="4" t="s">
        <v>0</v>
      </c>
      <c r="E33" s="4" t="s">
        <v>0</v>
      </c>
      <c r="F33" s="4" t="s">
        <v>0</v>
      </c>
      <c r="G33" s="3" t="s">
        <v>68</v>
      </c>
      <c r="H33" s="1" t="s">
        <v>0</v>
      </c>
    </row>
    <row r="34" ht="12" customHeight="1" spans="1:8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</row>
    <row r="35" ht="42" customHeight="1" spans="1:8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</row>
    <row r="36" ht="27" customHeight="1" spans="1:8">
      <c r="A36" s="1" t="s">
        <v>0</v>
      </c>
      <c r="B36" s="2" t="s">
        <v>39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1" t="s">
        <v>0</v>
      </c>
    </row>
    <row r="37" ht="16" customHeight="1" spans="1:8">
      <c r="A37" s="1" t="s">
        <v>0</v>
      </c>
      <c r="B37" s="3" t="s">
        <v>2</v>
      </c>
      <c r="C37" s="3" t="s">
        <v>0</v>
      </c>
      <c r="D37" s="4" t="s">
        <v>0</v>
      </c>
      <c r="E37" s="4" t="s">
        <v>0</v>
      </c>
      <c r="F37" s="4" t="s">
        <v>0</v>
      </c>
      <c r="G37" s="4" t="s">
        <v>40</v>
      </c>
      <c r="H37" s="1" t="s">
        <v>0</v>
      </c>
    </row>
    <row r="38" ht="22" customHeight="1" spans="1:8">
      <c r="A38" s="1" t="s">
        <v>0</v>
      </c>
      <c r="B38" s="5" t="s">
        <v>88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1" t="s">
        <v>0</v>
      </c>
    </row>
    <row r="39" ht="17" customHeight="1" spans="1:8">
      <c r="A39" s="1" t="s">
        <v>0</v>
      </c>
      <c r="B39" s="6" t="s">
        <v>42</v>
      </c>
      <c r="C39" s="7" t="s">
        <v>43</v>
      </c>
      <c r="D39" s="7" t="s">
        <v>44</v>
      </c>
      <c r="E39" s="7" t="s">
        <v>45</v>
      </c>
      <c r="F39" s="7" t="s">
        <v>46</v>
      </c>
      <c r="G39" s="8" t="s">
        <v>47</v>
      </c>
      <c r="H39" s="1" t="s">
        <v>0</v>
      </c>
    </row>
    <row r="40" ht="15" customHeight="1" spans="1:8">
      <c r="A40" s="1" t="s">
        <v>0</v>
      </c>
      <c r="B40" s="9" t="s">
        <v>70</v>
      </c>
      <c r="C40" s="10" t="s">
        <v>71</v>
      </c>
      <c r="D40" s="11" t="s">
        <v>0</v>
      </c>
      <c r="E40" s="12" t="s">
        <v>0</v>
      </c>
      <c r="F40" s="12" t="s">
        <v>0</v>
      </c>
      <c r="G40" s="13" t="s">
        <v>0</v>
      </c>
      <c r="H40" s="1" t="s">
        <v>0</v>
      </c>
    </row>
    <row r="41" ht="15" customHeight="1" spans="1:8">
      <c r="A41" s="1" t="s">
        <v>0</v>
      </c>
      <c r="B41" s="9" t="s">
        <v>72</v>
      </c>
      <c r="C41" s="10" t="s">
        <v>73</v>
      </c>
      <c r="D41" s="11" t="s">
        <v>0</v>
      </c>
      <c r="E41" s="12" t="s">
        <v>0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9" t="s">
        <v>74</v>
      </c>
      <c r="C42" s="10" t="s">
        <v>75</v>
      </c>
      <c r="D42" s="11" t="s">
        <v>76</v>
      </c>
      <c r="E42" s="14">
        <v>118.1</v>
      </c>
      <c r="F42" s="15"/>
      <c r="G42" s="16">
        <f>E42*F42</f>
        <v>0</v>
      </c>
      <c r="H42" s="1" t="s">
        <v>0</v>
      </c>
    </row>
    <row r="43" ht="15" customHeight="1" spans="1:8">
      <c r="A43" s="1" t="s">
        <v>0</v>
      </c>
      <c r="B43" s="9" t="s">
        <v>77</v>
      </c>
      <c r="C43" s="10" t="s">
        <v>78</v>
      </c>
      <c r="D43" s="11" t="s">
        <v>0</v>
      </c>
      <c r="E43" s="14" t="s">
        <v>0</v>
      </c>
      <c r="F43" s="14" t="s">
        <v>0</v>
      </c>
      <c r="G43" s="16" t="s">
        <v>0</v>
      </c>
      <c r="H43" s="1" t="s">
        <v>0</v>
      </c>
    </row>
    <row r="44" ht="15" customHeight="1" spans="1:8">
      <c r="A44" s="1" t="s">
        <v>0</v>
      </c>
      <c r="B44" s="9" t="s">
        <v>79</v>
      </c>
      <c r="C44" s="10" t="s">
        <v>80</v>
      </c>
      <c r="D44" s="11" t="s">
        <v>0</v>
      </c>
      <c r="E44" s="14" t="s">
        <v>0</v>
      </c>
      <c r="F44" s="14" t="s">
        <v>0</v>
      </c>
      <c r="G44" s="16" t="s">
        <v>0</v>
      </c>
      <c r="H44" s="1" t="s">
        <v>0</v>
      </c>
    </row>
    <row r="45" ht="15" customHeight="1" spans="1:8">
      <c r="A45" s="1" t="s">
        <v>0</v>
      </c>
      <c r="B45" s="9" t="s">
        <v>83</v>
      </c>
      <c r="C45" s="10" t="s">
        <v>84</v>
      </c>
      <c r="D45" s="11" t="s">
        <v>76</v>
      </c>
      <c r="E45" s="14">
        <v>251.2</v>
      </c>
      <c r="F45" s="15"/>
      <c r="G45" s="16">
        <f>E45*F45</f>
        <v>0</v>
      </c>
      <c r="H45" s="1" t="s">
        <v>0</v>
      </c>
    </row>
    <row r="46" ht="409.5" customHeight="1" spans="1:8">
      <c r="A46" s="1" t="s">
        <v>0</v>
      </c>
      <c r="B46" s="27" t="s">
        <v>0</v>
      </c>
      <c r="C46" s="28" t="s">
        <v>0</v>
      </c>
      <c r="D46" s="29" t="s">
        <v>0</v>
      </c>
      <c r="E46" s="30" t="s">
        <v>0</v>
      </c>
      <c r="F46" s="30" t="s">
        <v>0</v>
      </c>
      <c r="G46" s="31" t="s">
        <v>0</v>
      </c>
      <c r="H46" s="1" t="s">
        <v>0</v>
      </c>
    </row>
    <row r="47" ht="15" customHeight="1" spans="1:8">
      <c r="A47" s="1"/>
      <c r="B47" s="22" t="s">
        <v>85</v>
      </c>
      <c r="C47" s="23"/>
      <c r="D47" s="23"/>
      <c r="E47" s="24">
        <f>G42+G45</f>
        <v>0</v>
      </c>
      <c r="F47" s="25" t="s">
        <v>86</v>
      </c>
      <c r="G47" s="26"/>
      <c r="H47" s="1"/>
    </row>
    <row r="48" ht="15" customHeight="1" spans="1:8">
      <c r="A48" s="1" t="s">
        <v>0</v>
      </c>
      <c r="B48" s="4" t="s">
        <v>89</v>
      </c>
      <c r="C48" s="4" t="s">
        <v>0</v>
      </c>
      <c r="D48" s="4" t="s">
        <v>0</v>
      </c>
      <c r="E48" s="4" t="s">
        <v>0</v>
      </c>
      <c r="F48" s="4" t="s">
        <v>0</v>
      </c>
      <c r="G48" s="3" t="s">
        <v>68</v>
      </c>
      <c r="H48" s="1" t="s">
        <v>0</v>
      </c>
    </row>
    <row r="49" ht="12" customHeight="1" spans="1:8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</row>
    <row r="50" ht="42" customHeight="1" spans="1:8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</row>
    <row r="51" ht="27" customHeight="1" spans="1:8">
      <c r="A51" s="1" t="s">
        <v>0</v>
      </c>
      <c r="B51" s="2" t="s">
        <v>39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1" t="s">
        <v>0</v>
      </c>
    </row>
    <row r="52" ht="16" customHeight="1" spans="1:8">
      <c r="A52" s="1" t="s">
        <v>0</v>
      </c>
      <c r="B52" s="3" t="s">
        <v>2</v>
      </c>
      <c r="C52" s="3" t="s">
        <v>0</v>
      </c>
      <c r="D52" s="4" t="s">
        <v>0</v>
      </c>
      <c r="E52" s="4" t="s">
        <v>0</v>
      </c>
      <c r="F52" s="4" t="s">
        <v>0</v>
      </c>
      <c r="G52" s="4" t="s">
        <v>40</v>
      </c>
      <c r="H52" s="1" t="s">
        <v>0</v>
      </c>
    </row>
    <row r="53" ht="22" customHeight="1" spans="1:8">
      <c r="A53" s="1" t="s">
        <v>0</v>
      </c>
      <c r="B53" s="5" t="s">
        <v>90</v>
      </c>
      <c r="C53" s="5" t="s">
        <v>0</v>
      </c>
      <c r="D53" s="5" t="s">
        <v>0</v>
      </c>
      <c r="E53" s="5" t="s">
        <v>0</v>
      </c>
      <c r="F53" s="5" t="s">
        <v>0</v>
      </c>
      <c r="G53" s="5" t="s">
        <v>0</v>
      </c>
      <c r="H53" s="1" t="s">
        <v>0</v>
      </c>
    </row>
    <row r="54" ht="17" customHeight="1" spans="1:8">
      <c r="A54" s="1" t="s">
        <v>0</v>
      </c>
      <c r="B54" s="6" t="s">
        <v>42</v>
      </c>
      <c r="C54" s="7" t="s">
        <v>43</v>
      </c>
      <c r="D54" s="7" t="s">
        <v>44</v>
      </c>
      <c r="E54" s="7" t="s">
        <v>45</v>
      </c>
      <c r="F54" s="7" t="s">
        <v>46</v>
      </c>
      <c r="G54" s="8" t="s">
        <v>47</v>
      </c>
      <c r="H54" s="1" t="s">
        <v>0</v>
      </c>
    </row>
    <row r="55" ht="15" customHeight="1" spans="1:8">
      <c r="A55" s="1" t="s">
        <v>0</v>
      </c>
      <c r="B55" s="9" t="s">
        <v>91</v>
      </c>
      <c r="C55" s="10" t="s">
        <v>92</v>
      </c>
      <c r="D55" s="11" t="s">
        <v>0</v>
      </c>
      <c r="E55" s="12" t="s">
        <v>0</v>
      </c>
      <c r="F55" s="12" t="s">
        <v>0</v>
      </c>
      <c r="G55" s="13" t="s">
        <v>0</v>
      </c>
      <c r="H55" s="1" t="s">
        <v>0</v>
      </c>
    </row>
    <row r="56" ht="15" customHeight="1" spans="1:8">
      <c r="A56" s="1" t="s">
        <v>0</v>
      </c>
      <c r="B56" s="9" t="s">
        <v>93</v>
      </c>
      <c r="C56" s="10" t="s">
        <v>94</v>
      </c>
      <c r="D56" s="11" t="s">
        <v>0</v>
      </c>
      <c r="E56" s="12" t="s">
        <v>0</v>
      </c>
      <c r="F56" s="12" t="s">
        <v>0</v>
      </c>
      <c r="G56" s="13" t="s">
        <v>0</v>
      </c>
      <c r="H56" s="1" t="s">
        <v>0</v>
      </c>
    </row>
    <row r="57" ht="15" customHeight="1" spans="1:8">
      <c r="A57" s="1" t="s">
        <v>0</v>
      </c>
      <c r="B57" s="9" t="s">
        <v>95</v>
      </c>
      <c r="C57" s="10" t="s">
        <v>96</v>
      </c>
      <c r="D57" s="11" t="s">
        <v>76</v>
      </c>
      <c r="E57" s="14">
        <v>12</v>
      </c>
      <c r="F57" s="15"/>
      <c r="G57" s="16">
        <f>E57*F57</f>
        <v>0</v>
      </c>
      <c r="H57" s="1" t="s">
        <v>0</v>
      </c>
    </row>
    <row r="58" ht="15" customHeight="1" spans="1:8">
      <c r="A58" s="1" t="s">
        <v>0</v>
      </c>
      <c r="B58" s="9" t="s">
        <v>97</v>
      </c>
      <c r="C58" s="10" t="s">
        <v>98</v>
      </c>
      <c r="D58" s="11" t="s">
        <v>76</v>
      </c>
      <c r="E58" s="14">
        <v>11.34</v>
      </c>
      <c r="F58" s="15"/>
      <c r="G58" s="16">
        <f t="shared" ref="G58:G63" si="1">E58*F58</f>
        <v>0</v>
      </c>
      <c r="H58" s="1" t="s">
        <v>0</v>
      </c>
    </row>
    <row r="59" ht="15" customHeight="1" spans="1:8">
      <c r="A59" s="1" t="s">
        <v>0</v>
      </c>
      <c r="B59" s="9" t="s">
        <v>99</v>
      </c>
      <c r="C59" s="10" t="s">
        <v>100</v>
      </c>
      <c r="D59" s="11" t="s">
        <v>0</v>
      </c>
      <c r="E59" s="14" t="s">
        <v>0</v>
      </c>
      <c r="F59" s="14" t="s">
        <v>0</v>
      </c>
      <c r="G59" s="16"/>
      <c r="H59" s="1" t="s">
        <v>0</v>
      </c>
    </row>
    <row r="60" ht="15" customHeight="1" spans="1:8">
      <c r="A60" s="1" t="s">
        <v>0</v>
      </c>
      <c r="B60" s="9" t="s">
        <v>101</v>
      </c>
      <c r="C60" s="10" t="s">
        <v>102</v>
      </c>
      <c r="D60" s="11" t="s">
        <v>103</v>
      </c>
      <c r="E60" s="14">
        <v>60</v>
      </c>
      <c r="F60" s="15"/>
      <c r="G60" s="16">
        <f t="shared" si="1"/>
        <v>0</v>
      </c>
      <c r="H60" s="1" t="s">
        <v>0</v>
      </c>
    </row>
    <row r="61" ht="15" customHeight="1" spans="1:8">
      <c r="A61" s="1" t="s">
        <v>0</v>
      </c>
      <c r="B61" s="9" t="s">
        <v>104</v>
      </c>
      <c r="C61" s="10" t="s">
        <v>105</v>
      </c>
      <c r="D61" s="11" t="s">
        <v>103</v>
      </c>
      <c r="E61" s="14">
        <v>63</v>
      </c>
      <c r="F61" s="15"/>
      <c r="G61" s="16">
        <f t="shared" si="1"/>
        <v>0</v>
      </c>
      <c r="H61" s="1" t="s">
        <v>0</v>
      </c>
    </row>
    <row r="62" ht="15" customHeight="1" spans="1:8">
      <c r="A62" s="1" t="s">
        <v>0</v>
      </c>
      <c r="B62" s="9" t="s">
        <v>106</v>
      </c>
      <c r="C62" s="10" t="s">
        <v>107</v>
      </c>
      <c r="D62" s="11" t="s">
        <v>108</v>
      </c>
      <c r="E62" s="14">
        <v>28.2</v>
      </c>
      <c r="F62" s="15"/>
      <c r="G62" s="16">
        <f t="shared" si="1"/>
        <v>0</v>
      </c>
      <c r="H62" s="1" t="s">
        <v>0</v>
      </c>
    </row>
    <row r="63" ht="15" customHeight="1" spans="1:8">
      <c r="A63" s="1" t="s">
        <v>0</v>
      </c>
      <c r="B63" s="9" t="s">
        <v>109</v>
      </c>
      <c r="C63" s="10" t="s">
        <v>110</v>
      </c>
      <c r="D63" s="11" t="s">
        <v>76</v>
      </c>
      <c r="E63" s="14">
        <v>4.8</v>
      </c>
      <c r="F63" s="15"/>
      <c r="G63" s="16">
        <f t="shared" si="1"/>
        <v>0</v>
      </c>
      <c r="H63" s="1" t="s">
        <v>0</v>
      </c>
    </row>
    <row r="64" ht="409.5" customHeight="1" spans="1:8">
      <c r="A64" s="1" t="s">
        <v>0</v>
      </c>
      <c r="B64" s="27" t="s">
        <v>0</v>
      </c>
      <c r="C64" s="28" t="s">
        <v>0</v>
      </c>
      <c r="D64" s="29" t="s">
        <v>0</v>
      </c>
      <c r="E64" s="30" t="s">
        <v>0</v>
      </c>
      <c r="F64" s="30" t="s">
        <v>0</v>
      </c>
      <c r="G64" s="31" t="s">
        <v>0</v>
      </c>
      <c r="H64" s="1" t="s">
        <v>0</v>
      </c>
    </row>
    <row r="65" ht="15" customHeight="1" spans="1:8">
      <c r="A65" s="1"/>
      <c r="B65" s="22" t="s">
        <v>111</v>
      </c>
      <c r="C65" s="23"/>
      <c r="D65" s="23"/>
      <c r="E65" s="24">
        <f>G57+G58+G60+G61+G62+G63</f>
        <v>0</v>
      </c>
      <c r="F65" s="25" t="s">
        <v>86</v>
      </c>
      <c r="G65" s="26"/>
      <c r="H65" s="1"/>
    </row>
    <row r="66" ht="15" customHeight="1" spans="1:8">
      <c r="A66" s="1" t="s">
        <v>0</v>
      </c>
      <c r="B66" s="4" t="s">
        <v>112</v>
      </c>
      <c r="C66" s="4" t="s">
        <v>0</v>
      </c>
      <c r="D66" s="4" t="s">
        <v>0</v>
      </c>
      <c r="E66" s="4" t="s">
        <v>0</v>
      </c>
      <c r="F66" s="4" t="s">
        <v>0</v>
      </c>
      <c r="G66" s="3" t="s">
        <v>68</v>
      </c>
      <c r="H66" s="1" t="s">
        <v>0</v>
      </c>
    </row>
    <row r="67" ht="12" customHeight="1" spans="1:8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</row>
    <row r="68" ht="42" customHeight="1" spans="1:8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</row>
    <row r="69" ht="27" customHeight="1" spans="1:8">
      <c r="A69" s="1" t="s">
        <v>0</v>
      </c>
      <c r="B69" s="2" t="s">
        <v>39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1" t="s">
        <v>0</v>
      </c>
    </row>
    <row r="70" ht="16" customHeight="1" spans="1:8">
      <c r="A70" s="1" t="s">
        <v>0</v>
      </c>
      <c r="B70" s="3" t="s">
        <v>2</v>
      </c>
      <c r="C70" s="3" t="s">
        <v>0</v>
      </c>
      <c r="D70" s="4" t="s">
        <v>0</v>
      </c>
      <c r="E70" s="4" t="s">
        <v>0</v>
      </c>
      <c r="F70" s="4" t="s">
        <v>0</v>
      </c>
      <c r="G70" s="4" t="s">
        <v>40</v>
      </c>
      <c r="H70" s="1" t="s">
        <v>0</v>
      </c>
    </row>
    <row r="71" ht="22" customHeight="1" spans="1:8">
      <c r="A71" s="1" t="s">
        <v>0</v>
      </c>
      <c r="B71" s="5" t="s">
        <v>113</v>
      </c>
      <c r="C71" s="5" t="s">
        <v>0</v>
      </c>
      <c r="D71" s="5" t="s">
        <v>0</v>
      </c>
      <c r="E71" s="5" t="s">
        <v>0</v>
      </c>
      <c r="F71" s="5" t="s">
        <v>0</v>
      </c>
      <c r="G71" s="5" t="s">
        <v>0</v>
      </c>
      <c r="H71" s="1" t="s">
        <v>0</v>
      </c>
    </row>
    <row r="72" ht="17" customHeight="1" spans="1:8">
      <c r="A72" s="1" t="s">
        <v>0</v>
      </c>
      <c r="B72" s="6" t="s">
        <v>42</v>
      </c>
      <c r="C72" s="7" t="s">
        <v>43</v>
      </c>
      <c r="D72" s="7" t="s">
        <v>44</v>
      </c>
      <c r="E72" s="7" t="s">
        <v>45</v>
      </c>
      <c r="F72" s="7" t="s">
        <v>46</v>
      </c>
      <c r="G72" s="8" t="s">
        <v>47</v>
      </c>
      <c r="H72" s="1" t="s">
        <v>0</v>
      </c>
    </row>
    <row r="73" ht="15" customHeight="1" spans="1:8">
      <c r="A73" s="1" t="s">
        <v>0</v>
      </c>
      <c r="B73" s="9" t="s">
        <v>114</v>
      </c>
      <c r="C73" s="10" t="s">
        <v>115</v>
      </c>
      <c r="D73" s="11" t="s">
        <v>0</v>
      </c>
      <c r="E73" s="12" t="s">
        <v>0</v>
      </c>
      <c r="F73" s="12" t="s">
        <v>0</v>
      </c>
      <c r="G73" s="13" t="s">
        <v>0</v>
      </c>
      <c r="H73" s="1" t="s">
        <v>0</v>
      </c>
    </row>
    <row r="74" ht="15" customHeight="1" spans="1:8">
      <c r="A74" s="1" t="s">
        <v>0</v>
      </c>
      <c r="B74" s="9" t="s">
        <v>116</v>
      </c>
      <c r="C74" s="10" t="s">
        <v>117</v>
      </c>
      <c r="D74" s="11" t="s">
        <v>0</v>
      </c>
      <c r="E74" s="12" t="s">
        <v>0</v>
      </c>
      <c r="F74" s="12" t="s">
        <v>0</v>
      </c>
      <c r="G74" s="13" t="s">
        <v>0</v>
      </c>
      <c r="H74" s="1" t="s">
        <v>0</v>
      </c>
    </row>
    <row r="75" ht="15" customHeight="1" spans="1:8">
      <c r="A75" s="1" t="s">
        <v>0</v>
      </c>
      <c r="B75" s="9" t="s">
        <v>118</v>
      </c>
      <c r="C75" s="10" t="s">
        <v>119</v>
      </c>
      <c r="D75" s="11" t="s">
        <v>120</v>
      </c>
      <c r="E75" s="14">
        <v>4</v>
      </c>
      <c r="F75" s="15"/>
      <c r="G75" s="16">
        <f>E75*F75</f>
        <v>0</v>
      </c>
      <c r="H75" s="1" t="s">
        <v>0</v>
      </c>
    </row>
    <row r="76" ht="409.5" customHeight="1" spans="1:8">
      <c r="A76" s="1" t="s">
        <v>0</v>
      </c>
      <c r="B76" s="27" t="s">
        <v>0</v>
      </c>
      <c r="C76" s="28" t="s">
        <v>0</v>
      </c>
      <c r="D76" s="29" t="s">
        <v>0</v>
      </c>
      <c r="E76" s="30" t="s">
        <v>0</v>
      </c>
      <c r="F76" s="30" t="s">
        <v>0</v>
      </c>
      <c r="G76" s="31" t="s">
        <v>0</v>
      </c>
      <c r="H76" s="1" t="s">
        <v>0</v>
      </c>
    </row>
    <row r="77" ht="15" customHeight="1" spans="1:8">
      <c r="A77" s="1"/>
      <c r="B77" s="22" t="s">
        <v>121</v>
      </c>
      <c r="C77" s="23"/>
      <c r="D77" s="23"/>
      <c r="E77" s="24">
        <f>G75</f>
        <v>0</v>
      </c>
      <c r="F77" s="25" t="s">
        <v>86</v>
      </c>
      <c r="G77" s="26"/>
      <c r="H77" s="1"/>
    </row>
    <row r="78" ht="15" customHeight="1" spans="1:8">
      <c r="A78" s="1" t="s">
        <v>0</v>
      </c>
      <c r="B78" s="4" t="s">
        <v>122</v>
      </c>
      <c r="C78" s="4" t="s">
        <v>0</v>
      </c>
      <c r="D78" s="4" t="s">
        <v>0</v>
      </c>
      <c r="E78" s="4" t="s">
        <v>0</v>
      </c>
      <c r="F78" s="4" t="s">
        <v>0</v>
      </c>
      <c r="G78" s="3" t="s">
        <v>68</v>
      </c>
      <c r="H78" s="1" t="s">
        <v>0</v>
      </c>
    </row>
    <row r="79" ht="12" customHeight="1" spans="1:8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</row>
    <row r="80" ht="42" customHeight="1" spans="1:8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</row>
    <row r="81" ht="27" customHeight="1" spans="1:8">
      <c r="A81" s="1" t="s">
        <v>0</v>
      </c>
      <c r="B81" s="2" t="s">
        <v>39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1" t="s">
        <v>0</v>
      </c>
    </row>
    <row r="82" ht="16" customHeight="1" spans="1:8">
      <c r="A82" s="1" t="s">
        <v>0</v>
      </c>
      <c r="B82" s="3" t="s">
        <v>2</v>
      </c>
      <c r="C82" s="3" t="s">
        <v>0</v>
      </c>
      <c r="D82" s="4" t="s">
        <v>0</v>
      </c>
      <c r="E82" s="4" t="s">
        <v>0</v>
      </c>
      <c r="F82" s="4" t="s">
        <v>0</v>
      </c>
      <c r="G82" s="4" t="s">
        <v>40</v>
      </c>
      <c r="H82" s="1" t="s">
        <v>0</v>
      </c>
    </row>
    <row r="83" ht="22" customHeight="1" spans="1:8">
      <c r="A83" s="1" t="s">
        <v>0</v>
      </c>
      <c r="B83" s="5" t="s">
        <v>123</v>
      </c>
      <c r="C83" s="5" t="s">
        <v>0</v>
      </c>
      <c r="D83" s="5" t="s">
        <v>0</v>
      </c>
      <c r="E83" s="5" t="s">
        <v>0</v>
      </c>
      <c r="F83" s="5" t="s">
        <v>0</v>
      </c>
      <c r="G83" s="5" t="s">
        <v>0</v>
      </c>
      <c r="H83" s="1" t="s">
        <v>0</v>
      </c>
    </row>
    <row r="84" ht="17" customHeight="1" spans="1:8">
      <c r="A84" s="1" t="s">
        <v>0</v>
      </c>
      <c r="B84" s="6" t="s">
        <v>42</v>
      </c>
      <c r="C84" s="7" t="s">
        <v>43</v>
      </c>
      <c r="D84" s="7" t="s">
        <v>44</v>
      </c>
      <c r="E84" s="7" t="s">
        <v>45</v>
      </c>
      <c r="F84" s="7" t="s">
        <v>46</v>
      </c>
      <c r="G84" s="8" t="s">
        <v>47</v>
      </c>
      <c r="H84" s="1" t="s">
        <v>0</v>
      </c>
    </row>
    <row r="85" ht="15" customHeight="1" spans="1:8">
      <c r="A85" s="1" t="s">
        <v>0</v>
      </c>
      <c r="B85" s="9" t="s">
        <v>124</v>
      </c>
      <c r="C85" s="10" t="s">
        <v>125</v>
      </c>
      <c r="D85" s="11" t="s">
        <v>0</v>
      </c>
      <c r="E85" s="12" t="s">
        <v>0</v>
      </c>
      <c r="F85" s="12" t="s">
        <v>0</v>
      </c>
      <c r="G85" s="13" t="s">
        <v>0</v>
      </c>
      <c r="H85" s="1" t="s">
        <v>0</v>
      </c>
    </row>
    <row r="86" ht="15" customHeight="1" spans="1:8">
      <c r="A86" s="1" t="s">
        <v>0</v>
      </c>
      <c r="B86" s="9" t="s">
        <v>126</v>
      </c>
      <c r="C86" s="10" t="s">
        <v>127</v>
      </c>
      <c r="D86" s="11" t="s">
        <v>0</v>
      </c>
      <c r="E86" s="12" t="s">
        <v>0</v>
      </c>
      <c r="F86" s="12" t="s">
        <v>0</v>
      </c>
      <c r="G86" s="13" t="s">
        <v>0</v>
      </c>
      <c r="H86" s="1" t="s">
        <v>0</v>
      </c>
    </row>
    <row r="87" ht="15" customHeight="1" spans="1:8">
      <c r="A87" s="1" t="s">
        <v>0</v>
      </c>
      <c r="B87" s="9" t="s">
        <v>128</v>
      </c>
      <c r="C87" s="10" t="s">
        <v>129</v>
      </c>
      <c r="D87" s="11" t="s">
        <v>120</v>
      </c>
      <c r="E87" s="14">
        <v>28</v>
      </c>
      <c r="F87" s="15"/>
      <c r="G87" s="16">
        <f>E87*F87</f>
        <v>0</v>
      </c>
      <c r="H87" s="1" t="s">
        <v>0</v>
      </c>
    </row>
    <row r="88" ht="409.5" customHeight="1" spans="1:8">
      <c r="A88" s="1" t="s">
        <v>0</v>
      </c>
      <c r="B88" s="27" t="s">
        <v>0</v>
      </c>
      <c r="C88" s="28" t="s">
        <v>0</v>
      </c>
      <c r="D88" s="29" t="s">
        <v>0</v>
      </c>
      <c r="E88" s="30" t="s">
        <v>0</v>
      </c>
      <c r="F88" s="30" t="s">
        <v>0</v>
      </c>
      <c r="G88" s="31" t="s">
        <v>0</v>
      </c>
      <c r="H88" s="1" t="s">
        <v>0</v>
      </c>
    </row>
    <row r="89" ht="15" customHeight="1" spans="1:8">
      <c r="A89" s="1"/>
      <c r="B89" s="22" t="s">
        <v>130</v>
      </c>
      <c r="C89" s="23"/>
      <c r="D89" s="23"/>
      <c r="E89" s="24">
        <f>G87</f>
        <v>0</v>
      </c>
      <c r="F89" s="25" t="s">
        <v>86</v>
      </c>
      <c r="G89" s="26"/>
      <c r="H89" s="1"/>
    </row>
    <row r="90" ht="15" customHeight="1" spans="1:8">
      <c r="A90" s="1" t="s">
        <v>0</v>
      </c>
      <c r="B90" s="4" t="s">
        <v>131</v>
      </c>
      <c r="C90" s="4" t="s">
        <v>0</v>
      </c>
      <c r="D90" s="4" t="s">
        <v>0</v>
      </c>
      <c r="E90" s="4" t="s">
        <v>0</v>
      </c>
      <c r="F90" s="4" t="s">
        <v>0</v>
      </c>
      <c r="G90" s="3" t="s">
        <v>68</v>
      </c>
      <c r="H90" s="1" t="s">
        <v>0</v>
      </c>
    </row>
    <row r="91" ht="12" customHeight="1" spans="1:8">
      <c r="A91" s="1" t="s">
        <v>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</row>
    <row r="92" ht="42" customHeight="1" spans="1:8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</row>
    <row r="93" ht="27" customHeight="1" spans="1:8">
      <c r="A93" s="1" t="s">
        <v>0</v>
      </c>
      <c r="B93" s="2" t="s">
        <v>39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1" t="s">
        <v>0</v>
      </c>
    </row>
    <row r="94" ht="16" customHeight="1" spans="1:8">
      <c r="A94" s="1" t="s">
        <v>0</v>
      </c>
      <c r="B94" s="3" t="s">
        <v>2</v>
      </c>
      <c r="C94" s="3" t="s">
        <v>0</v>
      </c>
      <c r="D94" s="4" t="s">
        <v>0</v>
      </c>
      <c r="E94" s="4" t="s">
        <v>0</v>
      </c>
      <c r="F94" s="4" t="s">
        <v>0</v>
      </c>
      <c r="G94" s="4" t="s">
        <v>40</v>
      </c>
      <c r="H94" s="1" t="s">
        <v>0</v>
      </c>
    </row>
    <row r="95" ht="22" customHeight="1" spans="1:8">
      <c r="A95" s="1" t="s">
        <v>0</v>
      </c>
      <c r="B95" s="5" t="s">
        <v>132</v>
      </c>
      <c r="C95" s="5" t="s">
        <v>0</v>
      </c>
      <c r="D95" s="5" t="s">
        <v>0</v>
      </c>
      <c r="E95" s="5" t="s">
        <v>0</v>
      </c>
      <c r="F95" s="5" t="s">
        <v>0</v>
      </c>
      <c r="G95" s="5" t="s">
        <v>0</v>
      </c>
      <c r="H95" s="1" t="s">
        <v>0</v>
      </c>
    </row>
    <row r="96" ht="17" customHeight="1" spans="1:8">
      <c r="A96" s="1" t="s">
        <v>0</v>
      </c>
      <c r="B96" s="6" t="s">
        <v>42</v>
      </c>
      <c r="C96" s="7" t="s">
        <v>43</v>
      </c>
      <c r="D96" s="7" t="s">
        <v>44</v>
      </c>
      <c r="E96" s="7" t="s">
        <v>45</v>
      </c>
      <c r="F96" s="7" t="s">
        <v>46</v>
      </c>
      <c r="G96" s="8" t="s">
        <v>47</v>
      </c>
      <c r="H96" s="1" t="s">
        <v>0</v>
      </c>
    </row>
    <row r="97" ht="15" customHeight="1" spans="1:12">
      <c r="A97" s="1" t="s">
        <v>0</v>
      </c>
      <c r="B97" s="9" t="s">
        <v>124</v>
      </c>
      <c r="C97" s="10" t="s">
        <v>125</v>
      </c>
      <c r="D97" s="11" t="s">
        <v>0</v>
      </c>
      <c r="E97" s="12" t="s">
        <v>0</v>
      </c>
      <c r="F97" s="12" t="s">
        <v>0</v>
      </c>
      <c r="G97" s="13" t="s">
        <v>0</v>
      </c>
      <c r="H97" s="1" t="s">
        <v>0</v>
      </c>
    </row>
    <row r="98" ht="15" customHeight="1" spans="1:12">
      <c r="A98" s="1" t="s">
        <v>0</v>
      </c>
      <c r="B98" s="9" t="s">
        <v>126</v>
      </c>
      <c r="C98" s="10" t="s">
        <v>127</v>
      </c>
      <c r="D98" s="11" t="s">
        <v>0</v>
      </c>
      <c r="E98" s="12" t="s">
        <v>0</v>
      </c>
      <c r="F98" s="12" t="s">
        <v>0</v>
      </c>
      <c r="G98" s="13" t="s">
        <v>0</v>
      </c>
      <c r="H98" s="1" t="s">
        <v>0</v>
      </c>
    </row>
    <row r="99" ht="15" customHeight="1" spans="1:12">
      <c r="A99" s="1" t="s">
        <v>0</v>
      </c>
      <c r="B99" s="9" t="s">
        <v>128</v>
      </c>
      <c r="C99" s="10" t="s">
        <v>133</v>
      </c>
      <c r="D99" s="11" t="s">
        <v>120</v>
      </c>
      <c r="E99" s="14">
        <v>54</v>
      </c>
      <c r="F99" s="15"/>
      <c r="G99" s="16">
        <f>E99*F99</f>
        <v>0</v>
      </c>
      <c r="H99" s="1" t="s">
        <v>0</v>
      </c>
    </row>
    <row r="100" ht="15" customHeight="1" spans="1:12">
      <c r="A100" s="1" t="s">
        <v>0</v>
      </c>
      <c r="B100" s="9" t="s">
        <v>134</v>
      </c>
      <c r="C100" s="10" t="s">
        <v>135</v>
      </c>
      <c r="D100" s="11" t="s">
        <v>120</v>
      </c>
      <c r="E100" s="14">
        <v>54</v>
      </c>
      <c r="F100" s="15"/>
      <c r="G100" s="16">
        <f>E100*F100</f>
        <v>0</v>
      </c>
      <c r="H100" s="1" t="s">
        <v>0</v>
      </c>
    </row>
    <row r="101" ht="15" customHeight="1" spans="1:12">
      <c r="A101" s="1" t="s">
        <v>0</v>
      </c>
      <c r="B101" s="9" t="s">
        <v>136</v>
      </c>
      <c r="C101" s="10" t="s">
        <v>137</v>
      </c>
      <c r="D101" s="11" t="s">
        <v>0</v>
      </c>
      <c r="E101" s="14" t="s">
        <v>0</v>
      </c>
      <c r="F101" s="14" t="s">
        <v>0</v>
      </c>
      <c r="G101" s="16"/>
      <c r="H101" s="1" t="s">
        <v>0</v>
      </c>
    </row>
    <row r="102" ht="15" customHeight="1" spans="1:12">
      <c r="A102" s="1" t="s">
        <v>0</v>
      </c>
      <c r="B102" s="9" t="s">
        <v>138</v>
      </c>
      <c r="C102" s="10" t="s">
        <v>137</v>
      </c>
      <c r="D102" s="11" t="s">
        <v>120</v>
      </c>
      <c r="E102" s="14">
        <v>20</v>
      </c>
      <c r="F102" s="15"/>
      <c r="G102" s="16">
        <f>E102*F102</f>
        <v>0</v>
      </c>
      <c r="H102" s="1" t="s">
        <v>0</v>
      </c>
    </row>
    <row r="103" ht="409.5" customHeight="1" spans="1:12">
      <c r="A103" s="1" t="s">
        <v>0</v>
      </c>
      <c r="B103" s="27" t="s">
        <v>0</v>
      </c>
      <c r="C103" s="28" t="s">
        <v>0</v>
      </c>
      <c r="D103" s="29" t="s">
        <v>0</v>
      </c>
      <c r="E103" s="30" t="s">
        <v>0</v>
      </c>
      <c r="F103" s="30" t="s">
        <v>0</v>
      </c>
      <c r="G103" s="31" t="s">
        <v>0</v>
      </c>
      <c r="H103" s="1" t="s">
        <v>0</v>
      </c>
      <c r="L103" s="32"/>
    </row>
    <row r="104" ht="15" customHeight="1" spans="1:12">
      <c r="A104" s="1"/>
      <c r="B104" s="22" t="s">
        <v>130</v>
      </c>
      <c r="C104" s="23"/>
      <c r="D104" s="23"/>
      <c r="E104" s="24">
        <f>G99+G100+G102</f>
        <v>0</v>
      </c>
      <c r="F104" s="25" t="s">
        <v>86</v>
      </c>
      <c r="G104" s="26"/>
      <c r="H104" s="1"/>
    </row>
    <row r="105" ht="15" customHeight="1" spans="1:12">
      <c r="A105" s="1" t="s">
        <v>0</v>
      </c>
      <c r="B105" s="4" t="s">
        <v>139</v>
      </c>
      <c r="C105" s="4" t="s">
        <v>0</v>
      </c>
      <c r="D105" s="4" t="s">
        <v>0</v>
      </c>
      <c r="E105" s="4" t="s">
        <v>0</v>
      </c>
      <c r="F105" s="4" t="s">
        <v>0</v>
      </c>
      <c r="G105" s="3" t="s">
        <v>68</v>
      </c>
      <c r="H105" s="1" t="s">
        <v>0</v>
      </c>
    </row>
    <row r="106" ht="12" customHeight="1" spans="1:12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</row>
  </sheetData>
  <sheetProtection algorithmName="SHA-512" hashValue="DSMM+tOothLDlQ0inuP+I5p54d8NJHtzSxq6u4jGlTzhOq95r/19MDONdjlsiG0xBw1jxILE615OSZWLyBHaxg==" saltValue="WhjAaAi8vtgRkekedzSo5w==" spinCount="100000" sheet="1" objects="1"/>
  <mergeCells count="49">
    <mergeCell ref="B2:G2"/>
    <mergeCell ref="B3:C3"/>
    <mergeCell ref="D3:F3"/>
    <mergeCell ref="B4:G4"/>
    <mergeCell ref="B16:D16"/>
    <mergeCell ref="F16:G16"/>
    <mergeCell ref="B17:F17"/>
    <mergeCell ref="B20:G20"/>
    <mergeCell ref="B21:C21"/>
    <mergeCell ref="D21:F21"/>
    <mergeCell ref="B22:G22"/>
    <mergeCell ref="B32:D32"/>
    <mergeCell ref="F32:G32"/>
    <mergeCell ref="B33:F33"/>
    <mergeCell ref="B36:G36"/>
    <mergeCell ref="B37:C37"/>
    <mergeCell ref="D37:F37"/>
    <mergeCell ref="B38:G38"/>
    <mergeCell ref="B47:D47"/>
    <mergeCell ref="F47:G47"/>
    <mergeCell ref="B48:F48"/>
    <mergeCell ref="B51:G51"/>
    <mergeCell ref="B52:C52"/>
    <mergeCell ref="D52:F52"/>
    <mergeCell ref="B53:G53"/>
    <mergeCell ref="B65:D65"/>
    <mergeCell ref="F65:G65"/>
    <mergeCell ref="B66:F66"/>
    <mergeCell ref="B69:G69"/>
    <mergeCell ref="B70:C70"/>
    <mergeCell ref="D70:F70"/>
    <mergeCell ref="B71:G71"/>
    <mergeCell ref="B77:D77"/>
    <mergeCell ref="F77:G77"/>
    <mergeCell ref="B78:F78"/>
    <mergeCell ref="B81:G81"/>
    <mergeCell ref="B82:C82"/>
    <mergeCell ref="D82:F82"/>
    <mergeCell ref="B83:G83"/>
    <mergeCell ref="B89:D89"/>
    <mergeCell ref="F89:G89"/>
    <mergeCell ref="B90:F90"/>
    <mergeCell ref="B93:G93"/>
    <mergeCell ref="B94:C94"/>
    <mergeCell ref="D94:F94"/>
    <mergeCell ref="B95:G95"/>
    <mergeCell ref="B104:D104"/>
    <mergeCell ref="F104:G104"/>
    <mergeCell ref="B105:F105"/>
  </mergeCells>
  <pageMargins left="0" right="0" top="0" bottom="0" header="0" footer="0"/>
  <pageSetup paperSize="9" orientation="portrait"/>
  <headerFooter/>
  <rowBreaks count="6" manualBreakCount="6">
    <brk id="18" max="16383" man="1"/>
    <brk id="34" max="16383" man="1"/>
    <brk id="49" max="16383" man="1"/>
    <brk id="67" max="16383" man="1"/>
    <brk id="79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迷子</cp:lastModifiedBy>
  <dcterms:created xsi:type="dcterms:W3CDTF">2026-06-08T12:48:00Z</dcterms:created>
  <dcterms:modified xsi:type="dcterms:W3CDTF">2026-06-08T13:28:13Z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8AA2CFC3483D46FF829AE2084FA332DB_12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